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jefer\Pictures\2025\TRABAJO DE GRADO - MBA - JEFERSON\Modelo Financiero\PUCS\INVERSIONES FITNESS\"/>
    </mc:Choice>
  </mc:AlternateContent>
  <xr:revisionPtr revIDLastSave="0" documentId="13_ncr:1_{ED7EA183-A6D4-4B10-B15B-22A6C61E114A}" xr6:coauthVersionLast="47" xr6:coauthVersionMax="47" xr10:uidLastSave="{00000000-0000-0000-0000-000000000000}"/>
  <bookViews>
    <workbookView xWindow="-108" yWindow="-108" windowWidth="23256" windowHeight="12456" tabRatio="845" firstSheet="10" activeTab="24" xr2:uid="{00000000-000D-0000-FFFF-FFFF00000000}"/>
  </bookViews>
  <sheets>
    <sheet name="Ene-23" sheetId="1" r:id="rId1"/>
    <sheet name="Feb-23" sheetId="2" r:id="rId2"/>
    <sheet name="Mar-23" sheetId="3" r:id="rId3"/>
    <sheet name="Abr-23" sheetId="4" r:id="rId4"/>
    <sheet name="May-23" sheetId="5" r:id="rId5"/>
    <sheet name="Jun-23" sheetId="6" r:id="rId6"/>
    <sheet name="Jul-23" sheetId="7" r:id="rId7"/>
    <sheet name="Ago-23" sheetId="8" r:id="rId8"/>
    <sheet name="Sep-23" sheetId="9" r:id="rId9"/>
    <sheet name="Oct-23" sheetId="10" r:id="rId10"/>
    <sheet name="Nov-23" sheetId="11" r:id="rId11"/>
    <sheet name="Dic-23" sheetId="12" r:id="rId12"/>
    <sheet name="Ene-24" sheetId="13" r:id="rId13"/>
    <sheet name="Feb-24" sheetId="14" r:id="rId14"/>
    <sheet name="Mar-24" sheetId="15" r:id="rId15"/>
    <sheet name="Abr-24" sheetId="16" r:id="rId16"/>
    <sheet name="May-24" sheetId="17" r:id="rId17"/>
    <sheet name="Jun-24" sheetId="18" r:id="rId18"/>
    <sheet name="Jul-24" sheetId="19" r:id="rId19"/>
    <sheet name="Ago-24" sheetId="20" r:id="rId20"/>
    <sheet name="Sep-24" sheetId="21" r:id="rId21"/>
    <sheet name="Oct-24" sheetId="22" r:id="rId22"/>
    <sheet name="Nov-24" sheetId="23" r:id="rId23"/>
    <sheet name="Dic-24" sheetId="24" r:id="rId24"/>
    <sheet name="Ene-25" sheetId="25" r:id="rId25"/>
    <sheet name="Feb-25" sheetId="26" r:id="rId26"/>
    <sheet name="Mar-25" sheetId="27" r:id="rId27"/>
    <sheet name="Abr-25" sheetId="28" r:id="rId28"/>
    <sheet name="May-25" sheetId="29" r:id="rId29"/>
    <sheet name="Jun-25" sheetId="30" r:id="rId30"/>
    <sheet name="Jul-25" sheetId="31" r:id="rId31"/>
    <sheet name="Ago-25" sheetId="32" r:id="rId32"/>
    <sheet name="Sep-25" sheetId="33" r:id="rId33"/>
    <sheet name="Oct-25" sheetId="34" r:id="rId34"/>
    <sheet name="Nov-25" sheetId="35" r:id="rId35"/>
    <sheet name="Dic-25" sheetId="36" r:id="rId36"/>
  </sheets>
  <externalReferences>
    <externalReference r:id="rId37"/>
  </externalReferences>
  <definedNames>
    <definedName name="_xlnm._FilterDatabase" localSheetId="3" hidden="1">'Abr-23'!$A$1:$I$330</definedName>
    <definedName name="_xlnm._FilterDatabase" localSheetId="15" hidden="1">'Abr-24'!$A$1:$I$353</definedName>
    <definedName name="_xlnm._FilterDatabase" localSheetId="27" hidden="1">'Abr-25'!$A$1:$I$353</definedName>
    <definedName name="_xlnm._FilterDatabase" localSheetId="7" hidden="1">'Ago-23'!$A$1:$I$351</definedName>
    <definedName name="_xlnm._FilterDatabase" localSheetId="19" hidden="1">'Ago-24'!$A$1:$I$379</definedName>
    <definedName name="_xlnm._FilterDatabase" localSheetId="11" hidden="1">'Dic-23'!$A$1:$I$390</definedName>
    <definedName name="_xlnm._FilterDatabase" localSheetId="23" hidden="1">'Dic-24'!$A$1:$I$429</definedName>
    <definedName name="_xlnm._FilterDatabase" localSheetId="0" hidden="1">'Ene-23'!$A$1:$I$290</definedName>
    <definedName name="_xlnm._FilterDatabase" localSheetId="12" hidden="1">'Ene-24'!$A$1:$I$309</definedName>
    <definedName name="_xlnm._FilterDatabase" localSheetId="24" hidden="1">'Ene-25'!$A$1:$I$312</definedName>
    <definedName name="_xlnm._FilterDatabase" localSheetId="1" hidden="1">'Feb-23'!$A$1:$I$311</definedName>
    <definedName name="_xlnm._FilterDatabase" localSheetId="13" hidden="1">'Feb-24'!$A$1:$I$327</definedName>
    <definedName name="_xlnm._FilterDatabase" localSheetId="25" hidden="1">'Feb-25'!$A$1:$I$331</definedName>
    <definedName name="_xlnm._FilterDatabase" localSheetId="6" hidden="1">'Jul-23'!$A$1:$I$337</definedName>
    <definedName name="_xlnm._FilterDatabase" localSheetId="18" hidden="1">'Jul-24'!$A$1:$I$374</definedName>
    <definedName name="_xlnm._FilterDatabase" localSheetId="5" hidden="1">'Jun-23'!$A$1:$I$336</definedName>
    <definedName name="_xlnm._FilterDatabase" localSheetId="17" hidden="1">'Jun-24'!$A$1:$I$369</definedName>
    <definedName name="_xlnm._FilterDatabase" localSheetId="29" hidden="1">'Jun-25'!$A$1:$I$417</definedName>
    <definedName name="_xlnm._FilterDatabase" localSheetId="2" hidden="1">'Mar-23'!$A$1:$I$318</definedName>
    <definedName name="_xlnm._FilterDatabase" localSheetId="14" hidden="1">'Mar-24'!$A$1:$I$347</definedName>
    <definedName name="_xlnm._FilterDatabase" localSheetId="26" hidden="1">'Mar-25'!$A$1:$I$340</definedName>
    <definedName name="_xlnm._FilterDatabase" localSheetId="4" hidden="1">'May-23'!$A$1:$I$333</definedName>
    <definedName name="_xlnm._FilterDatabase" localSheetId="16" hidden="1">'May-24'!$A$1:$I$360</definedName>
    <definedName name="_xlnm._FilterDatabase" localSheetId="28" hidden="1">'May-25'!$A$1:$I$366</definedName>
    <definedName name="_xlnm._FilterDatabase" localSheetId="10" hidden="1">'Nov-23'!$A$1:$I$383</definedName>
    <definedName name="_xlnm._FilterDatabase" localSheetId="22" hidden="1">'Nov-24'!$A$1:$I$405</definedName>
    <definedName name="_xlnm._FilterDatabase" localSheetId="9" hidden="1">'Oct-23'!$A$1:$I$381</definedName>
    <definedName name="_xlnm._FilterDatabase" localSheetId="21" hidden="1">'Oct-24'!$A$1:$I$400</definedName>
    <definedName name="_xlnm._FilterDatabase" localSheetId="8" hidden="1">'Sep-23'!$A$1:$I$375</definedName>
    <definedName name="_xlnm._FilterDatabase" localSheetId="20" hidden="1">'Sep-24'!$A$1:$I$393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7" i="30" l="1"/>
  <c r="I415" i="30"/>
  <c r="I413" i="30"/>
  <c r="I411" i="30"/>
  <c r="I409" i="30"/>
  <c r="I407" i="30"/>
  <c r="I405" i="30"/>
  <c r="I403" i="30"/>
  <c r="I401" i="30"/>
  <c r="I399" i="30"/>
  <c r="I397" i="30"/>
  <c r="I395" i="30"/>
  <c r="I394" i="30"/>
  <c r="I392" i="30"/>
  <c r="I391" i="30"/>
  <c r="I390" i="30"/>
  <c r="I389" i="30"/>
  <c r="I387" i="30"/>
  <c r="I386" i="30"/>
  <c r="I384" i="30"/>
  <c r="I380" i="30"/>
  <c r="I378" i="30"/>
  <c r="I376" i="30"/>
  <c r="I375" i="30"/>
  <c r="I373" i="30"/>
  <c r="I372" i="30"/>
  <c r="I371" i="30"/>
  <c r="I370" i="30"/>
  <c r="I368" i="30"/>
  <c r="I367" i="30"/>
  <c r="I365" i="30"/>
  <c r="I363" i="30"/>
  <c r="I361" i="30"/>
  <c r="I359" i="30"/>
  <c r="I357" i="30"/>
  <c r="I356" i="30"/>
  <c r="I354" i="30"/>
  <c r="I352" i="30"/>
  <c r="I350" i="30"/>
  <c r="I348" i="30"/>
  <c r="I347" i="30"/>
  <c r="I345" i="30"/>
  <c r="I343" i="30"/>
  <c r="I341" i="30"/>
  <c r="I339" i="30"/>
  <c r="I337" i="30"/>
  <c r="I335" i="30"/>
  <c r="I333" i="30"/>
  <c r="I331" i="30"/>
  <c r="I329" i="30"/>
  <c r="I327" i="30"/>
  <c r="I326" i="30"/>
  <c r="I325" i="30"/>
  <c r="I323" i="30"/>
  <c r="I322" i="30"/>
  <c r="I320" i="30"/>
  <c r="I319" i="30"/>
  <c r="I317" i="30"/>
  <c r="I315" i="30"/>
  <c r="I314" i="30"/>
  <c r="I312" i="30"/>
  <c r="I311" i="30"/>
  <c r="I309" i="30"/>
  <c r="I308" i="30"/>
  <c r="I306" i="30"/>
  <c r="I304" i="30"/>
  <c r="I302" i="30"/>
  <c r="I300" i="30"/>
  <c r="I299" i="30"/>
  <c r="I297" i="30"/>
  <c r="I296" i="30"/>
  <c r="I295" i="30"/>
  <c r="I293" i="30"/>
  <c r="I292" i="30"/>
  <c r="I290" i="30"/>
  <c r="I289" i="30"/>
  <c r="I287" i="30"/>
  <c r="I286" i="30"/>
  <c r="I284" i="30"/>
  <c r="I283" i="30"/>
  <c r="I282" i="30"/>
  <c r="I280" i="30"/>
  <c r="I279" i="30"/>
  <c r="I277" i="30"/>
  <c r="I275" i="30"/>
  <c r="I274" i="30"/>
  <c r="I272" i="30"/>
  <c r="I270" i="30"/>
  <c r="I268" i="30"/>
  <c r="I267" i="30"/>
  <c r="I265" i="30"/>
  <c r="I263" i="30"/>
  <c r="I261" i="30"/>
  <c r="I259" i="30"/>
  <c r="I257" i="30"/>
  <c r="I256" i="30"/>
  <c r="I254" i="30"/>
  <c r="I253" i="30"/>
  <c r="I251" i="30"/>
  <c r="I250" i="30"/>
  <c r="I248" i="30"/>
  <c r="I246" i="30"/>
  <c r="I245" i="30"/>
  <c r="I243" i="30"/>
  <c r="I241" i="30"/>
  <c r="I240" i="30"/>
  <c r="I239" i="30"/>
  <c r="I237" i="30"/>
  <c r="I235" i="30"/>
  <c r="I233" i="30"/>
  <c r="I232" i="30"/>
  <c r="I230" i="30"/>
  <c r="I228" i="30"/>
  <c r="I226" i="30"/>
  <c r="I224" i="30"/>
  <c r="I223" i="30"/>
  <c r="I221" i="30"/>
  <c r="I219" i="30"/>
  <c r="I217" i="30"/>
  <c r="I215" i="30"/>
  <c r="I213" i="30"/>
  <c r="I211" i="30"/>
  <c r="I209" i="30"/>
  <c r="I207" i="30"/>
  <c r="I205" i="30"/>
  <c r="I203" i="30"/>
  <c r="I201" i="30"/>
  <c r="I200" i="30"/>
  <c r="I198" i="30"/>
  <c r="I196" i="30"/>
  <c r="I194" i="30"/>
  <c r="I193" i="30"/>
  <c r="I191" i="30"/>
  <c r="I190" i="30"/>
  <c r="I189" i="30"/>
  <c r="I187" i="30"/>
  <c r="I186" i="30"/>
  <c r="I184" i="30"/>
  <c r="I183" i="30"/>
  <c r="I179" i="30"/>
  <c r="I178" i="30"/>
  <c r="I174" i="30"/>
  <c r="I173" i="30"/>
  <c r="I168" i="30"/>
  <c r="I167" i="30"/>
  <c r="I154" i="30"/>
  <c r="I150" i="30"/>
  <c r="I149" i="30"/>
  <c r="I146" i="30"/>
  <c r="I145" i="30"/>
  <c r="I140" i="30"/>
  <c r="I131" i="30"/>
  <c r="I111" i="30"/>
  <c r="I100" i="30"/>
  <c r="I99" i="30"/>
  <c r="I97" i="30"/>
  <c r="I96" i="30"/>
  <c r="I90" i="30"/>
  <c r="I89" i="30"/>
  <c r="I79" i="30"/>
  <c r="I76" i="30"/>
  <c r="I71" i="30"/>
  <c r="I66" i="30"/>
  <c r="I54" i="30"/>
  <c r="I53" i="30"/>
  <c r="I50" i="30"/>
  <c r="I44" i="30"/>
  <c r="I30" i="30"/>
  <c r="I27" i="30"/>
  <c r="I24" i="30"/>
  <c r="I21" i="30"/>
  <c r="I20" i="30"/>
  <c r="I16" i="30"/>
  <c r="I12" i="30"/>
  <c r="I4" i="30"/>
  <c r="I3" i="30"/>
  <c r="I366" i="29"/>
  <c r="I365" i="29"/>
  <c r="I364" i="29"/>
  <c r="I363" i="29"/>
  <c r="I361" i="29"/>
  <c r="I360" i="29"/>
  <c r="I358" i="29"/>
  <c r="I354" i="29"/>
  <c r="I352" i="29"/>
  <c r="I350" i="29"/>
  <c r="I349" i="29"/>
  <c r="I347" i="29"/>
  <c r="I346" i="29"/>
  <c r="I345" i="29"/>
  <c r="I344" i="29"/>
  <c r="I342" i="29"/>
  <c r="I341" i="29"/>
  <c r="I339" i="29"/>
  <c r="I337" i="29"/>
  <c r="I335" i="29"/>
  <c r="I333" i="29"/>
  <c r="I331" i="29"/>
  <c r="I329" i="29"/>
  <c r="I327" i="29"/>
  <c r="I325" i="29"/>
  <c r="I324" i="29"/>
  <c r="I322" i="29"/>
  <c r="I320" i="29"/>
  <c r="I318" i="29"/>
  <c r="I316" i="29"/>
  <c r="I314" i="29"/>
  <c r="I312" i="29"/>
  <c r="I310" i="29"/>
  <c r="I308" i="29"/>
  <c r="I306" i="29"/>
  <c r="I304" i="29"/>
  <c r="I303" i="29"/>
  <c r="I302" i="29"/>
  <c r="I300" i="29"/>
  <c r="I299" i="29"/>
  <c r="I297" i="29"/>
  <c r="I296" i="29"/>
  <c r="I294" i="29"/>
  <c r="I292" i="29"/>
  <c r="I291" i="29"/>
  <c r="I289" i="29"/>
  <c r="I288" i="29"/>
  <c r="I286" i="29"/>
  <c r="I285" i="29"/>
  <c r="I283" i="29"/>
  <c r="I282" i="29"/>
  <c r="I281" i="29"/>
  <c r="I279" i="29"/>
  <c r="I278" i="29"/>
  <c r="I276" i="29"/>
  <c r="I275" i="29"/>
  <c r="I273" i="29"/>
  <c r="I272" i="29"/>
  <c r="I270" i="29"/>
  <c r="I269" i="29"/>
  <c r="I268" i="29"/>
  <c r="I266" i="29"/>
  <c r="I265" i="29"/>
  <c r="I263" i="29"/>
  <c r="I261" i="29"/>
  <c r="I260" i="29"/>
  <c r="I258" i="29"/>
  <c r="I256" i="29"/>
  <c r="I254" i="29"/>
  <c r="I253" i="29"/>
  <c r="I251" i="29"/>
  <c r="I249" i="29"/>
  <c r="I247" i="29"/>
  <c r="I245" i="29"/>
  <c r="I243" i="29"/>
  <c r="I242" i="29"/>
  <c r="I240" i="29"/>
  <c r="I239" i="29"/>
  <c r="I237" i="29"/>
  <c r="I236" i="29"/>
  <c r="I234" i="29"/>
  <c r="I233" i="29"/>
  <c r="I231" i="29"/>
  <c r="I229" i="29"/>
  <c r="I228" i="29"/>
  <c r="I226" i="29"/>
  <c r="I224" i="29"/>
  <c r="I222" i="29"/>
  <c r="I221" i="29"/>
  <c r="I219" i="29"/>
  <c r="I217" i="29"/>
  <c r="I215" i="29"/>
  <c r="I214" i="29"/>
  <c r="I212" i="29"/>
  <c r="I210" i="29"/>
  <c r="I208" i="29"/>
  <c r="I206" i="29"/>
  <c r="I204" i="29"/>
  <c r="I202" i="29"/>
  <c r="I200" i="29"/>
  <c r="I198" i="29"/>
  <c r="I196" i="29"/>
  <c r="I194" i="29"/>
  <c r="I192" i="29"/>
  <c r="I191" i="29"/>
  <c r="I189" i="29"/>
  <c r="I187" i="29"/>
  <c r="I185" i="29"/>
  <c r="I184" i="29"/>
  <c r="I182" i="29"/>
  <c r="I181" i="29"/>
  <c r="I180" i="29"/>
  <c r="I178" i="29"/>
  <c r="I177" i="29"/>
  <c r="I175" i="29"/>
  <c r="I174" i="29"/>
  <c r="I170" i="29"/>
  <c r="I169" i="29"/>
  <c r="I165" i="29"/>
  <c r="I164" i="29"/>
  <c r="I159" i="29"/>
  <c r="I158" i="29"/>
  <c r="I145" i="29"/>
  <c r="I141" i="29"/>
  <c r="I140" i="29"/>
  <c r="I137" i="29"/>
  <c r="I136" i="29"/>
  <c r="I131" i="29"/>
  <c r="I122" i="29"/>
  <c r="I103" i="29"/>
  <c r="I92" i="29"/>
  <c r="I91" i="29"/>
  <c r="I86" i="29"/>
  <c r="I85" i="29"/>
  <c r="I75" i="29"/>
  <c r="I72" i="29"/>
  <c r="I67" i="29"/>
  <c r="I62" i="29"/>
  <c r="I50" i="29"/>
  <c r="I49" i="29"/>
  <c r="I46" i="29"/>
  <c r="I29" i="29"/>
  <c r="I26" i="29"/>
  <c r="I23" i="29"/>
  <c r="I20" i="29"/>
  <c r="I19" i="29"/>
  <c r="I16" i="29"/>
  <c r="I12" i="29"/>
  <c r="I4" i="29"/>
  <c r="I3" i="29"/>
  <c r="I353" i="28"/>
  <c r="I352" i="28"/>
  <c r="I351" i="28"/>
  <c r="I350" i="28"/>
  <c r="I348" i="28"/>
  <c r="I347" i="28"/>
  <c r="I345" i="28"/>
  <c r="I341" i="28"/>
  <c r="I339" i="28"/>
  <c r="I337" i="28"/>
  <c r="I336" i="28"/>
  <c r="I334" i="28"/>
  <c r="I333" i="28"/>
  <c r="I332" i="28"/>
  <c r="I331" i="28"/>
  <c r="I329" i="28"/>
  <c r="I328" i="28"/>
  <c r="I326" i="28"/>
  <c r="I324" i="28"/>
  <c r="I322" i="28"/>
  <c r="I320" i="28"/>
  <c r="I318" i="28"/>
  <c r="I316" i="28"/>
  <c r="I314" i="28"/>
  <c r="I312" i="28"/>
  <c r="I311" i="28"/>
  <c r="I309" i="28"/>
  <c r="I307" i="28"/>
  <c r="I305" i="28"/>
  <c r="I303" i="28"/>
  <c r="I301" i="28"/>
  <c r="I299" i="28"/>
  <c r="I297" i="28"/>
  <c r="I295" i="28"/>
  <c r="I293" i="28"/>
  <c r="I291" i="28"/>
  <c r="I290" i="28"/>
  <c r="I289" i="28"/>
  <c r="I287" i="28"/>
  <c r="I286" i="28"/>
  <c r="I284" i="28"/>
  <c r="I283" i="28"/>
  <c r="I281" i="28"/>
  <c r="I279" i="28"/>
  <c r="I278" i="28"/>
  <c r="I276" i="28"/>
  <c r="I275" i="28"/>
  <c r="I273" i="28"/>
  <c r="I272" i="28"/>
  <c r="I270" i="28"/>
  <c r="I269" i="28"/>
  <c r="I267" i="28"/>
  <c r="I266" i="28"/>
  <c r="I264" i="28"/>
  <c r="I262" i="28"/>
  <c r="I261" i="28"/>
  <c r="I259" i="28"/>
  <c r="I258" i="28"/>
  <c r="I257" i="28"/>
  <c r="I255" i="28"/>
  <c r="I253" i="28"/>
  <c r="I251" i="28"/>
  <c r="I250" i="28"/>
  <c r="I248" i="28"/>
  <c r="I246" i="28"/>
  <c r="I244" i="28"/>
  <c r="I243" i="28"/>
  <c r="I241" i="28"/>
  <c r="I239" i="28"/>
  <c r="I237" i="28"/>
  <c r="I235" i="28"/>
  <c r="I233" i="28"/>
  <c r="I232" i="28"/>
  <c r="I230" i="28"/>
  <c r="I229" i="28"/>
  <c r="I227" i="28"/>
  <c r="I226" i="28"/>
  <c r="I224" i="28"/>
  <c r="I223" i="28"/>
  <c r="I221" i="28"/>
  <c r="I219" i="28"/>
  <c r="I218" i="28"/>
  <c r="I216" i="28"/>
  <c r="I214" i="28"/>
  <c r="I213" i="28"/>
  <c r="I211" i="28"/>
  <c r="I209" i="28"/>
  <c r="I207" i="28"/>
  <c r="I206" i="28"/>
  <c r="I204" i="28"/>
  <c r="I202" i="28"/>
  <c r="I200" i="28"/>
  <c r="I198" i="28"/>
  <c r="I196" i="28"/>
  <c r="I194" i="28"/>
  <c r="I192" i="28"/>
  <c r="I190" i="28"/>
  <c r="I188" i="28"/>
  <c r="I186" i="28"/>
  <c r="I185" i="28"/>
  <c r="I183" i="28"/>
  <c r="I181" i="28"/>
  <c r="I179" i="28"/>
  <c r="I178" i="28"/>
  <c r="I176" i="28"/>
  <c r="I175" i="28"/>
  <c r="I174" i="28"/>
  <c r="I172" i="28"/>
  <c r="I171" i="28"/>
  <c r="I169" i="28"/>
  <c r="I168" i="28"/>
  <c r="I164" i="28"/>
  <c r="I163" i="28"/>
  <c r="I159" i="28"/>
  <c r="I158" i="28"/>
  <c r="I153" i="28"/>
  <c r="I152" i="28"/>
  <c r="I139" i="28"/>
  <c r="I135" i="28"/>
  <c r="I134" i="28"/>
  <c r="I131" i="28"/>
  <c r="I130" i="28"/>
  <c r="I125" i="28"/>
  <c r="I116" i="28"/>
  <c r="I95" i="28"/>
  <c r="I86" i="28"/>
  <c r="I85" i="28"/>
  <c r="I83" i="28"/>
  <c r="I82" i="28"/>
  <c r="I78" i="28"/>
  <c r="I77" i="28"/>
  <c r="I67" i="28"/>
  <c r="I64" i="28"/>
  <c r="I59" i="28"/>
  <c r="I54" i="28"/>
  <c r="I50" i="28"/>
  <c r="I49" i="28"/>
  <c r="I46" i="28"/>
  <c r="I29" i="28"/>
  <c r="I26" i="28"/>
  <c r="I23" i="28"/>
  <c r="I20" i="28"/>
  <c r="I19" i="28"/>
  <c r="I16" i="28"/>
  <c r="I12" i="28"/>
  <c r="I4" i="28"/>
  <c r="I3" i="28"/>
  <c r="I340" i="27"/>
  <c r="I339" i="27"/>
  <c r="I338" i="27"/>
  <c r="I337" i="27"/>
  <c r="I335" i="27"/>
  <c r="I334" i="27"/>
  <c r="I332" i="27"/>
  <c r="I328" i="27"/>
  <c r="I326" i="27"/>
  <c r="I324" i="27"/>
  <c r="I323" i="27"/>
  <c r="I322" i="27"/>
  <c r="I321" i="27"/>
  <c r="I319" i="27"/>
  <c r="I318" i="27"/>
  <c r="I316" i="27"/>
  <c r="I314" i="27"/>
  <c r="I312" i="27"/>
  <c r="I310" i="27"/>
  <c r="I308" i="27"/>
  <c r="I306" i="27"/>
  <c r="I304" i="27"/>
  <c r="I302" i="27"/>
  <c r="I301" i="27"/>
  <c r="I299" i="27"/>
  <c r="I297" i="27"/>
  <c r="I295" i="27"/>
  <c r="I293" i="27"/>
  <c r="I291" i="27"/>
  <c r="I289" i="27"/>
  <c r="I287" i="27"/>
  <c r="I285" i="27"/>
  <c r="I283" i="27"/>
  <c r="I281" i="27"/>
  <c r="I280" i="27"/>
  <c r="I279" i="27"/>
  <c r="I277" i="27"/>
  <c r="I276" i="27"/>
  <c r="I274" i="27"/>
  <c r="I273" i="27"/>
  <c r="I271" i="27"/>
  <c r="I269" i="27"/>
  <c r="I268" i="27"/>
  <c r="I266" i="27"/>
  <c r="I265" i="27"/>
  <c r="I263" i="27"/>
  <c r="I262" i="27"/>
  <c r="I260" i="27"/>
  <c r="I259" i="27"/>
  <c r="I257" i="27"/>
  <c r="I255" i="27"/>
  <c r="I254" i="27"/>
  <c r="I252" i="27"/>
  <c r="I251" i="27"/>
  <c r="I250" i="27"/>
  <c r="I248" i="27"/>
  <c r="I246" i="27"/>
  <c r="I244" i="27"/>
  <c r="I243" i="27"/>
  <c r="I241" i="27"/>
  <c r="I239" i="27"/>
  <c r="I237" i="27"/>
  <c r="I236" i="27"/>
  <c r="I234" i="27"/>
  <c r="I232" i="27"/>
  <c r="I230" i="27"/>
  <c r="I228" i="27"/>
  <c r="I226" i="27"/>
  <c r="I225" i="27"/>
  <c r="I223" i="27"/>
  <c r="I222" i="27"/>
  <c r="I220" i="27"/>
  <c r="I219" i="27"/>
  <c r="I217" i="27"/>
  <c r="I216" i="27"/>
  <c r="I214" i="27"/>
  <c r="I212" i="27"/>
  <c r="I211" i="27"/>
  <c r="I209" i="27"/>
  <c r="I208" i="27"/>
  <c r="I206" i="27"/>
  <c r="I204" i="27"/>
  <c r="I202" i="27"/>
  <c r="I201" i="27"/>
  <c r="I199" i="27"/>
  <c r="I197" i="27"/>
  <c r="I195" i="27"/>
  <c r="I193" i="27"/>
  <c r="I191" i="27"/>
  <c r="I189" i="27"/>
  <c r="I187" i="27"/>
  <c r="I185" i="27"/>
  <c r="I183" i="27"/>
  <c r="I181" i="27"/>
  <c r="I180" i="27"/>
  <c r="I178" i="27"/>
  <c r="I176" i="27"/>
  <c r="I175" i="27"/>
  <c r="I174" i="27"/>
  <c r="I172" i="27"/>
  <c r="I171" i="27"/>
  <c r="I169" i="27"/>
  <c r="I168" i="27"/>
  <c r="I164" i="27"/>
  <c r="I163" i="27"/>
  <c r="I159" i="27"/>
  <c r="I158" i="27"/>
  <c r="I153" i="27"/>
  <c r="I152" i="27"/>
  <c r="I139" i="27"/>
  <c r="I135" i="27"/>
  <c r="I134" i="27"/>
  <c r="I131" i="27"/>
  <c r="I130" i="27"/>
  <c r="I125" i="27"/>
  <c r="I116" i="27"/>
  <c r="I95" i="27"/>
  <c r="I86" i="27"/>
  <c r="I85" i="27"/>
  <c r="I83" i="27"/>
  <c r="I82" i="27"/>
  <c r="I78" i="27"/>
  <c r="I77" i="27"/>
  <c r="I67" i="27"/>
  <c r="I64" i="27"/>
  <c r="I59" i="27"/>
  <c r="I54" i="27"/>
  <c r="I50" i="27"/>
  <c r="I49" i="27"/>
  <c r="I46" i="27"/>
  <c r="I29" i="27"/>
  <c r="I26" i="27"/>
  <c r="I23" i="27"/>
  <c r="I20" i="27"/>
  <c r="I19" i="27"/>
  <c r="I16" i="27"/>
  <c r="I12" i="27"/>
  <c r="I4" i="27"/>
  <c r="I3" i="27"/>
  <c r="I331" i="26"/>
  <c r="I330" i="26"/>
  <c r="I329" i="26"/>
  <c r="I328" i="26"/>
  <c r="I326" i="26"/>
  <c r="I325" i="26"/>
  <c r="I323" i="26"/>
  <c r="I319" i="26"/>
  <c r="I317" i="26"/>
  <c r="I315" i="26"/>
  <c r="I314" i="26"/>
  <c r="I313" i="26"/>
  <c r="I312" i="26"/>
  <c r="I310" i="26"/>
  <c r="I309" i="26"/>
  <c r="I307" i="26"/>
  <c r="I305" i="26"/>
  <c r="I303" i="26"/>
  <c r="I301" i="26"/>
  <c r="I299" i="26"/>
  <c r="I297" i="26"/>
  <c r="I295" i="26"/>
  <c r="I293" i="26"/>
  <c r="I292" i="26"/>
  <c r="I290" i="26"/>
  <c r="I288" i="26"/>
  <c r="I286" i="26"/>
  <c r="I284" i="26"/>
  <c r="I282" i="26"/>
  <c r="I280" i="26"/>
  <c r="I278" i="26"/>
  <c r="I276" i="26"/>
  <c r="I274" i="26"/>
  <c r="I272" i="26"/>
  <c r="I271" i="26"/>
  <c r="I270" i="26"/>
  <c r="I268" i="26"/>
  <c r="I267" i="26"/>
  <c r="I265" i="26"/>
  <c r="I264" i="26"/>
  <c r="I262" i="26"/>
  <c r="I260" i="26"/>
  <c r="I259" i="26"/>
  <c r="I257" i="26"/>
  <c r="I256" i="26"/>
  <c r="I254" i="26"/>
  <c r="I253" i="26"/>
  <c r="I251" i="26"/>
  <c r="I249" i="26"/>
  <c r="I248" i="26"/>
  <c r="I246" i="26"/>
  <c r="I245" i="26"/>
  <c r="I244" i="26"/>
  <c r="I242" i="26"/>
  <c r="I240" i="26"/>
  <c r="I239" i="26"/>
  <c r="I237" i="26"/>
  <c r="I235" i="26"/>
  <c r="I233" i="26"/>
  <c r="I232" i="26"/>
  <c r="I230" i="26"/>
  <c r="I228" i="26"/>
  <c r="I226" i="26"/>
  <c r="I224" i="26"/>
  <c r="I222" i="26"/>
  <c r="I221" i="26"/>
  <c r="I219" i="26"/>
  <c r="I217" i="26"/>
  <c r="I216" i="26"/>
  <c r="I214" i="26"/>
  <c r="I213" i="26"/>
  <c r="I211" i="26"/>
  <c r="I209" i="26"/>
  <c r="I208" i="26"/>
  <c r="I206" i="26"/>
  <c r="I205" i="26"/>
  <c r="I203" i="26"/>
  <c r="I201" i="26"/>
  <c r="I199" i="26"/>
  <c r="I198" i="26"/>
  <c r="I196" i="26"/>
  <c r="I194" i="26"/>
  <c r="I192" i="26"/>
  <c r="I190" i="26"/>
  <c r="I188" i="26"/>
  <c r="I186" i="26"/>
  <c r="I184" i="26"/>
  <c r="I182" i="26"/>
  <c r="I180" i="26"/>
  <c r="I178" i="26"/>
  <c r="I177" i="26"/>
  <c r="I175" i="26"/>
  <c r="I173" i="26"/>
  <c r="I172" i="26"/>
  <c r="I171" i="26"/>
  <c r="I169" i="26"/>
  <c r="I168" i="26"/>
  <c r="I166" i="26"/>
  <c r="I165" i="26"/>
  <c r="I161" i="26"/>
  <c r="I160" i="26"/>
  <c r="I156" i="26"/>
  <c r="I155" i="26"/>
  <c r="I150" i="26"/>
  <c r="I149" i="26"/>
  <c r="I136" i="26"/>
  <c r="I132" i="26"/>
  <c r="I131" i="26"/>
  <c r="I128" i="26"/>
  <c r="I127" i="26"/>
  <c r="I122" i="26"/>
  <c r="I113" i="26"/>
  <c r="I92" i="26"/>
  <c r="I83" i="26"/>
  <c r="I82" i="26"/>
  <c r="I78" i="26"/>
  <c r="I77" i="26"/>
  <c r="I67" i="26"/>
  <c r="I64" i="26"/>
  <c r="I59" i="26"/>
  <c r="I54" i="26"/>
  <c r="I50" i="26"/>
  <c r="I49" i="26"/>
  <c r="I46" i="26"/>
  <c r="I29" i="26"/>
  <c r="I26" i="26"/>
  <c r="I23" i="26"/>
  <c r="I20" i="26"/>
  <c r="I19" i="26"/>
  <c r="I16" i="26"/>
  <c r="I12" i="26"/>
  <c r="I4" i="26"/>
  <c r="I3" i="26"/>
  <c r="I310" i="25"/>
  <c r="I309" i="25"/>
  <c r="I307" i="25"/>
  <c r="I306" i="25"/>
  <c r="I304" i="25"/>
  <c r="I300" i="25"/>
  <c r="I298" i="25"/>
  <c r="I297" i="25"/>
  <c r="I296" i="25"/>
  <c r="I295" i="25"/>
  <c r="I293" i="25"/>
  <c r="I292" i="25"/>
  <c r="I290" i="25"/>
  <c r="I288" i="25"/>
  <c r="I286" i="25"/>
  <c r="I284" i="25"/>
  <c r="I282" i="25"/>
  <c r="I280" i="25"/>
  <c r="I278" i="25"/>
  <c r="I277" i="25"/>
  <c r="I275" i="25"/>
  <c r="I273" i="25"/>
  <c r="I271" i="25"/>
  <c r="I269" i="25"/>
  <c r="I267" i="25"/>
  <c r="I265" i="25"/>
  <c r="I263" i="25"/>
  <c r="I261" i="25"/>
  <c r="I259" i="25"/>
  <c r="I257" i="25"/>
  <c r="I256" i="25"/>
  <c r="I255" i="25"/>
  <c r="I253" i="25"/>
  <c r="I252" i="25"/>
  <c r="I250" i="25"/>
  <c r="I249" i="25"/>
  <c r="I247" i="25"/>
  <c r="I246" i="25"/>
  <c r="I244" i="25"/>
  <c r="I243" i="25"/>
  <c r="I241" i="25"/>
  <c r="I240" i="25"/>
  <c r="I239" i="25"/>
  <c r="I237" i="25"/>
  <c r="I236" i="25"/>
  <c r="I234" i="25"/>
  <c r="I233" i="25"/>
  <c r="I231" i="25"/>
  <c r="I229" i="25"/>
  <c r="I227" i="25"/>
  <c r="I225" i="25"/>
  <c r="I223" i="25"/>
  <c r="I222" i="25"/>
  <c r="I220" i="25"/>
  <c r="I217" i="25"/>
  <c r="I216" i="25"/>
  <c r="I214" i="25"/>
  <c r="I212" i="25"/>
  <c r="I211" i="25"/>
  <c r="I209" i="25"/>
  <c r="I208" i="25"/>
  <c r="I206" i="25"/>
  <c r="I204" i="25"/>
  <c r="I202" i="25"/>
  <c r="I201" i="25"/>
  <c r="I199" i="25"/>
  <c r="I197" i="25"/>
  <c r="I195" i="25"/>
  <c r="I193" i="25"/>
  <c r="I191" i="25"/>
  <c r="I189" i="25"/>
  <c r="I187" i="25"/>
  <c r="I185" i="25"/>
  <c r="I183" i="25"/>
  <c r="I181" i="25"/>
  <c r="I180" i="25"/>
  <c r="I178" i="25"/>
  <c r="I176" i="25"/>
  <c r="I175" i="25"/>
  <c r="I174" i="25"/>
  <c r="I172" i="25"/>
  <c r="I171" i="25"/>
  <c r="I169" i="25"/>
  <c r="I168" i="25"/>
  <c r="I164" i="25"/>
  <c r="I163" i="25"/>
  <c r="I159" i="25"/>
  <c r="I158" i="25"/>
  <c r="I153" i="25"/>
  <c r="I152" i="25"/>
  <c r="I139" i="25"/>
  <c r="I135" i="25"/>
  <c r="I134" i="25"/>
  <c r="I131" i="25"/>
  <c r="I130" i="25"/>
  <c r="I125" i="25"/>
  <c r="I116" i="25"/>
  <c r="I95" i="25"/>
  <c r="I86" i="25"/>
  <c r="I85" i="25"/>
  <c r="I81" i="25"/>
  <c r="I80" i="25"/>
  <c r="I70" i="25"/>
  <c r="I67" i="25"/>
  <c r="I62" i="25"/>
  <c r="I57" i="25"/>
  <c r="I53" i="25"/>
  <c r="I52" i="25"/>
  <c r="I49" i="25"/>
  <c r="I32" i="25"/>
  <c r="I29" i="25"/>
  <c r="I24" i="25"/>
  <c r="I21" i="25"/>
  <c r="I20" i="25"/>
  <c r="I17" i="25"/>
  <c r="I13" i="25"/>
  <c r="I4" i="25"/>
  <c r="I3" i="25"/>
  <c r="I429" i="24"/>
  <c r="I427" i="24"/>
  <c r="I425" i="24"/>
  <c r="I423" i="24"/>
  <c r="I421" i="24"/>
  <c r="I419" i="24"/>
  <c r="I417" i="24"/>
  <c r="I415" i="24"/>
  <c r="I413" i="24"/>
  <c r="I411" i="24"/>
  <c r="I409" i="24"/>
  <c r="I407" i="24"/>
  <c r="I405" i="24"/>
  <c r="I404" i="24"/>
  <c r="I402" i="24"/>
  <c r="I401" i="24"/>
  <c r="I399" i="24"/>
  <c r="I398" i="24"/>
  <c r="I396" i="24"/>
  <c r="I392" i="24"/>
  <c r="I390" i="24"/>
  <c r="I388" i="24"/>
  <c r="I387" i="24"/>
  <c r="I385" i="24"/>
  <c r="I384" i="24"/>
  <c r="I383" i="24"/>
  <c r="I382" i="24"/>
  <c r="I380" i="24"/>
  <c r="I379" i="24"/>
  <c r="I377" i="24"/>
  <c r="I375" i="24"/>
  <c r="I373" i="24"/>
  <c r="I371" i="24"/>
  <c r="I368" i="24"/>
  <c r="I366" i="24"/>
  <c r="I364" i="24"/>
  <c r="I362" i="24"/>
  <c r="I360" i="24"/>
  <c r="I359" i="24"/>
  <c r="I357" i="24"/>
  <c r="I355" i="24"/>
  <c r="I353" i="24"/>
  <c r="I351" i="24"/>
  <c r="I349" i="24"/>
  <c r="I347" i="24"/>
  <c r="I345" i="24"/>
  <c r="I343" i="24"/>
  <c r="I341" i="24"/>
  <c r="I339" i="24"/>
  <c r="I337" i="24"/>
  <c r="I336" i="24"/>
  <c r="I335" i="24"/>
  <c r="I333" i="24"/>
  <c r="I332" i="24"/>
  <c r="I330" i="24"/>
  <c r="I329" i="24"/>
  <c r="I327" i="24"/>
  <c r="I325" i="24"/>
  <c r="I324" i="24"/>
  <c r="I322" i="24"/>
  <c r="I321" i="24"/>
  <c r="I319" i="24"/>
  <c r="I318" i="24"/>
  <c r="I316" i="24"/>
  <c r="I314" i="24"/>
  <c r="I312" i="24"/>
  <c r="I310" i="24"/>
  <c r="I309" i="24"/>
  <c r="I307" i="24"/>
  <c r="I306" i="24"/>
  <c r="I305" i="24"/>
  <c r="I303" i="24"/>
  <c r="I302" i="24"/>
  <c r="I301" i="24"/>
  <c r="I299" i="24"/>
  <c r="I298" i="24"/>
  <c r="I296" i="24"/>
  <c r="I295" i="24"/>
  <c r="I293" i="24"/>
  <c r="I292" i="24"/>
  <c r="I291" i="24"/>
  <c r="I290" i="24"/>
  <c r="I288" i="24"/>
  <c r="I287" i="24"/>
  <c r="I285" i="24"/>
  <c r="I283" i="24"/>
  <c r="I282" i="24"/>
  <c r="I281" i="24"/>
  <c r="I278" i="24"/>
  <c r="I276" i="24"/>
  <c r="I275" i="24"/>
  <c r="I273" i="24"/>
  <c r="I271" i="24"/>
  <c r="I269" i="24"/>
  <c r="I268" i="24"/>
  <c r="I266" i="24"/>
  <c r="I265" i="24"/>
  <c r="I263" i="24"/>
  <c r="I261" i="24"/>
  <c r="I259" i="24"/>
  <c r="I257" i="24"/>
  <c r="I256" i="24"/>
  <c r="I254" i="24"/>
  <c r="I253" i="24"/>
  <c r="I252" i="24"/>
  <c r="I250" i="24"/>
  <c r="I249" i="24"/>
  <c r="I247" i="24"/>
  <c r="I246" i="24"/>
  <c r="I244" i="24"/>
  <c r="I243" i="24"/>
  <c r="I241" i="24"/>
  <c r="I240" i="24"/>
  <c r="I238" i="24"/>
  <c r="I237" i="24"/>
  <c r="I236" i="24"/>
  <c r="I234" i="24"/>
  <c r="I232" i="24"/>
  <c r="I231" i="24"/>
  <c r="I230" i="24"/>
  <c r="I228" i="24"/>
  <c r="I226" i="24"/>
  <c r="I224" i="24"/>
  <c r="I222" i="24"/>
  <c r="I220" i="24"/>
  <c r="I218" i="24"/>
  <c r="I216" i="24"/>
  <c r="I214" i="24"/>
  <c r="I212" i="24"/>
  <c r="I211" i="24"/>
  <c r="I209" i="24"/>
  <c r="I207" i="24"/>
  <c r="I205" i="24"/>
  <c r="I203" i="24"/>
  <c r="I201" i="24"/>
  <c r="I199" i="24"/>
  <c r="I197" i="24"/>
  <c r="I195" i="24"/>
  <c r="I193" i="24"/>
  <c r="I191" i="24"/>
  <c r="I189" i="24"/>
  <c r="I188" i="24"/>
  <c r="I186" i="24"/>
  <c r="I184" i="24"/>
  <c r="I183" i="24"/>
  <c r="I181" i="24"/>
  <c r="I179" i="24"/>
  <c r="I178" i="24"/>
  <c r="I177" i="24"/>
  <c r="I175" i="24"/>
  <c r="I174" i="24"/>
  <c r="I172" i="24"/>
  <c r="I171" i="24"/>
  <c r="I167" i="24"/>
  <c r="I166" i="24"/>
  <c r="I162" i="24"/>
  <c r="I161" i="24"/>
  <c r="I156" i="24"/>
  <c r="I155" i="24"/>
  <c r="I141" i="24"/>
  <c r="I137" i="24"/>
  <c r="I136" i="24"/>
  <c r="I133" i="24"/>
  <c r="I132" i="24"/>
  <c r="I127" i="24"/>
  <c r="I118" i="24"/>
  <c r="I99" i="24"/>
  <c r="I90" i="24"/>
  <c r="I89" i="24"/>
  <c r="I85" i="24"/>
  <c r="I84" i="24"/>
  <c r="I74" i="24"/>
  <c r="I71" i="24"/>
  <c r="I66" i="24"/>
  <c r="I61" i="24"/>
  <c r="I57" i="24"/>
  <c r="I56" i="24"/>
  <c r="I52" i="24"/>
  <c r="I46" i="24"/>
  <c r="I32" i="24"/>
  <c r="I29" i="24"/>
  <c r="I24" i="24"/>
  <c r="I21" i="24"/>
  <c r="I20" i="24"/>
  <c r="I17" i="24"/>
  <c r="I13" i="24"/>
  <c r="I4" i="24"/>
  <c r="I3" i="24"/>
  <c r="I405" i="23"/>
  <c r="I403" i="23"/>
  <c r="I401" i="23"/>
  <c r="I399" i="23"/>
  <c r="I397" i="23"/>
  <c r="I395" i="23"/>
  <c r="I393" i="23"/>
  <c r="I391" i="23"/>
  <c r="I389" i="23"/>
  <c r="I387" i="23"/>
  <c r="I385" i="23"/>
  <c r="I383" i="23"/>
  <c r="I381" i="23"/>
  <c r="I380" i="23"/>
  <c r="I378" i="23"/>
  <c r="I376" i="23"/>
  <c r="I374" i="23"/>
  <c r="I373" i="23"/>
  <c r="I371" i="23"/>
  <c r="I370" i="23"/>
  <c r="I369" i="23"/>
  <c r="I368" i="23"/>
  <c r="I366" i="23"/>
  <c r="I365" i="23"/>
  <c r="I363" i="23"/>
  <c r="I361" i="23"/>
  <c r="I359" i="23"/>
  <c r="I357" i="23"/>
  <c r="I354" i="23"/>
  <c r="I352" i="23"/>
  <c r="I350" i="23"/>
  <c r="I348" i="23"/>
  <c r="I346" i="23"/>
  <c r="I345" i="23"/>
  <c r="I343" i="23"/>
  <c r="I341" i="23"/>
  <c r="I339" i="23"/>
  <c r="I337" i="23"/>
  <c r="I335" i="23"/>
  <c r="I333" i="23"/>
  <c r="I331" i="23"/>
  <c r="I329" i="23"/>
  <c r="I327" i="23"/>
  <c r="I325" i="23"/>
  <c r="I323" i="23"/>
  <c r="I322" i="23"/>
  <c r="I321" i="23"/>
  <c r="I320" i="23"/>
  <c r="I318" i="23"/>
  <c r="I317" i="23"/>
  <c r="I315" i="23"/>
  <c r="I313" i="23"/>
  <c r="I312" i="23"/>
  <c r="I310" i="23"/>
  <c r="I309" i="23"/>
  <c r="I307" i="23"/>
  <c r="I306" i="23"/>
  <c r="I304" i="23"/>
  <c r="I302" i="23"/>
  <c r="I300" i="23"/>
  <c r="I298" i="23"/>
  <c r="I297" i="23"/>
  <c r="I296" i="23"/>
  <c r="I294" i="23"/>
  <c r="I293" i="23"/>
  <c r="I292" i="23"/>
  <c r="I290" i="23"/>
  <c r="I289" i="23"/>
  <c r="I287" i="23"/>
  <c r="I286" i="23"/>
  <c r="I284" i="23"/>
  <c r="I283" i="23"/>
  <c r="I282" i="23"/>
  <c r="I281" i="23"/>
  <c r="I279" i="23"/>
  <c r="I278" i="23"/>
  <c r="I276" i="23"/>
  <c r="I274" i="23"/>
  <c r="I273" i="23"/>
  <c r="I272" i="23"/>
  <c r="I270" i="23"/>
  <c r="I268" i="23"/>
  <c r="I267" i="23"/>
  <c r="I265" i="23"/>
  <c r="I263" i="23"/>
  <c r="I261" i="23"/>
  <c r="I260" i="23"/>
  <c r="I258" i="23"/>
  <c r="I257" i="23"/>
  <c r="I255" i="23"/>
  <c r="I253" i="23"/>
  <c r="I251" i="23"/>
  <c r="I249" i="23"/>
  <c r="I248" i="23"/>
  <c r="I246" i="23"/>
  <c r="I245" i="23"/>
  <c r="I244" i="23"/>
  <c r="I242" i="23"/>
  <c r="I241" i="23"/>
  <c r="I239" i="23"/>
  <c r="I238" i="23"/>
  <c r="I236" i="23"/>
  <c r="I235" i="23"/>
  <c r="I233" i="23"/>
  <c r="I232" i="23"/>
  <c r="I230" i="23"/>
  <c r="I229" i="23"/>
  <c r="I228" i="23"/>
  <c r="I226" i="23"/>
  <c r="I224" i="23"/>
  <c r="I223" i="23"/>
  <c r="I222" i="23"/>
  <c r="I220" i="23"/>
  <c r="I218" i="23"/>
  <c r="I216" i="23"/>
  <c r="I214" i="23"/>
  <c r="I212" i="23"/>
  <c r="I210" i="23"/>
  <c r="I208" i="23"/>
  <c r="I206" i="23"/>
  <c r="I204" i="23"/>
  <c r="I203" i="23"/>
  <c r="I201" i="23"/>
  <c r="I199" i="23"/>
  <c r="I197" i="23"/>
  <c r="I195" i="23"/>
  <c r="I193" i="23"/>
  <c r="I191" i="23"/>
  <c r="I189" i="23"/>
  <c r="I187" i="23"/>
  <c r="I185" i="23"/>
  <c r="I183" i="23"/>
  <c r="I181" i="23"/>
  <c r="I180" i="23"/>
  <c r="I178" i="23"/>
  <c r="I176" i="23"/>
  <c r="I175" i="23"/>
  <c r="I173" i="23"/>
  <c r="I171" i="23"/>
  <c r="I170" i="23"/>
  <c r="I169" i="23"/>
  <c r="I167" i="23"/>
  <c r="I166" i="23"/>
  <c r="I164" i="23"/>
  <c r="I163" i="23"/>
  <c r="I159" i="23"/>
  <c r="I158" i="23"/>
  <c r="I154" i="23"/>
  <c r="I153" i="23"/>
  <c r="I148" i="23"/>
  <c r="I147" i="23"/>
  <c r="I134" i="23"/>
  <c r="I131" i="23"/>
  <c r="I130" i="23"/>
  <c r="I125" i="23"/>
  <c r="I116" i="23"/>
  <c r="I97" i="23"/>
  <c r="I89" i="23"/>
  <c r="I88" i="23"/>
  <c r="I84" i="23"/>
  <c r="I83" i="23"/>
  <c r="I73" i="23"/>
  <c r="I70" i="23"/>
  <c r="I65" i="23"/>
  <c r="I60" i="23"/>
  <c r="I56" i="23"/>
  <c r="I55" i="23"/>
  <c r="I51" i="23"/>
  <c r="I45" i="23"/>
  <c r="I31" i="23"/>
  <c r="I28" i="23"/>
  <c r="I23" i="23"/>
  <c r="I20" i="23"/>
  <c r="I19" i="23"/>
  <c r="I16" i="23"/>
  <c r="I12" i="23"/>
  <c r="I4" i="23"/>
  <c r="I3" i="23"/>
  <c r="I400" i="22"/>
  <c r="I398" i="22"/>
  <c r="I396" i="22"/>
  <c r="I394" i="22"/>
  <c r="I392" i="22"/>
  <c r="I390" i="22"/>
  <c r="I388" i="22"/>
  <c r="I386" i="22"/>
  <c r="I384" i="22"/>
  <c r="I382" i="22"/>
  <c r="I380" i="22"/>
  <c r="I378" i="22"/>
  <c r="I376" i="22"/>
  <c r="I375" i="22"/>
  <c r="I373" i="22"/>
  <c r="I371" i="22"/>
  <c r="I369" i="22"/>
  <c r="I368" i="22"/>
  <c r="I366" i="22"/>
  <c r="I365" i="22"/>
  <c r="I364" i="22"/>
  <c r="I363" i="22"/>
  <c r="I361" i="22"/>
  <c r="I360" i="22"/>
  <c r="I358" i="22"/>
  <c r="I356" i="22"/>
  <c r="I354" i="22"/>
  <c r="I352" i="22"/>
  <c r="I349" i="22"/>
  <c r="I347" i="22"/>
  <c r="I345" i="22"/>
  <c r="I343" i="22"/>
  <c r="I341" i="22"/>
  <c r="I340" i="22"/>
  <c r="I338" i="22"/>
  <c r="I336" i="22"/>
  <c r="I334" i="22"/>
  <c r="I332" i="22"/>
  <c r="I330" i="22"/>
  <c r="I328" i="22"/>
  <c r="I326" i="22"/>
  <c r="I324" i="22"/>
  <c r="I322" i="22"/>
  <c r="I320" i="22"/>
  <c r="I319" i="22"/>
  <c r="I318" i="22"/>
  <c r="I317" i="22"/>
  <c r="I315" i="22"/>
  <c r="I314" i="22"/>
  <c r="I312" i="22"/>
  <c r="I310" i="22"/>
  <c r="I309" i="22"/>
  <c r="I307" i="22"/>
  <c r="I306" i="22"/>
  <c r="I304" i="22"/>
  <c r="I303" i="22"/>
  <c r="I301" i="22"/>
  <c r="I299" i="22"/>
  <c r="I297" i="22"/>
  <c r="I295" i="22"/>
  <c r="I294" i="22"/>
  <c r="I293" i="22"/>
  <c r="I291" i="22"/>
  <c r="I290" i="22"/>
  <c r="I289" i="22"/>
  <c r="I287" i="22"/>
  <c r="I286" i="22"/>
  <c r="I284" i="22"/>
  <c r="I283" i="22"/>
  <c r="I281" i="22"/>
  <c r="I280" i="22"/>
  <c r="I279" i="22"/>
  <c r="I278" i="22"/>
  <c r="I276" i="22"/>
  <c r="I275" i="22"/>
  <c r="I273" i="22"/>
  <c r="I271" i="22"/>
  <c r="I270" i="22"/>
  <c r="I269" i="22"/>
  <c r="I267" i="22"/>
  <c r="I265" i="22"/>
  <c r="I264" i="22"/>
  <c r="I262" i="22"/>
  <c r="I260" i="22"/>
  <c r="I258" i="22"/>
  <c r="I257" i="22"/>
  <c r="I255" i="22"/>
  <c r="I253" i="22"/>
  <c r="I251" i="22"/>
  <c r="I249" i="22"/>
  <c r="I247" i="22"/>
  <c r="I246" i="22"/>
  <c r="I244" i="22"/>
  <c r="I243" i="22"/>
  <c r="I242" i="22"/>
  <c r="I240" i="22"/>
  <c r="I239" i="22"/>
  <c r="I237" i="22"/>
  <c r="I236" i="22"/>
  <c r="I234" i="22"/>
  <c r="I233" i="22"/>
  <c r="I231" i="22"/>
  <c r="I230" i="22"/>
  <c r="I228" i="22"/>
  <c r="I227" i="22"/>
  <c r="I225" i="22"/>
  <c r="I223" i="22"/>
  <c r="I222" i="22"/>
  <c r="I221" i="22"/>
  <c r="I219" i="22"/>
  <c r="I217" i="22"/>
  <c r="I215" i="22"/>
  <c r="I213" i="22"/>
  <c r="I211" i="22"/>
  <c r="I209" i="22"/>
  <c r="I207" i="22"/>
  <c r="I205" i="22"/>
  <c r="I203" i="22"/>
  <c r="I202" i="22"/>
  <c r="I200" i="22"/>
  <c r="I198" i="22"/>
  <c r="I196" i="22"/>
  <c r="I194" i="22"/>
  <c r="I192" i="22"/>
  <c r="I190" i="22"/>
  <c r="I188" i="22"/>
  <c r="I186" i="22"/>
  <c r="I184" i="22"/>
  <c r="I182" i="22"/>
  <c r="I180" i="22"/>
  <c r="I179" i="22"/>
  <c r="I177" i="22"/>
  <c r="I175" i="22"/>
  <c r="I174" i="22"/>
  <c r="I172" i="22"/>
  <c r="I170" i="22"/>
  <c r="I169" i="22"/>
  <c r="I168" i="22"/>
  <c r="I166" i="22"/>
  <c r="I165" i="22"/>
  <c r="I163" i="22"/>
  <c r="I162" i="22"/>
  <c r="I158" i="22"/>
  <c r="I157" i="22"/>
  <c r="I153" i="22"/>
  <c r="I152" i="22"/>
  <c r="I147" i="22"/>
  <c r="I146" i="22"/>
  <c r="I133" i="22"/>
  <c r="I130" i="22"/>
  <c r="I129" i="22"/>
  <c r="I124" i="22"/>
  <c r="I115" i="22"/>
  <c r="I97" i="22"/>
  <c r="I89" i="22"/>
  <c r="I88" i="22"/>
  <c r="I84" i="22"/>
  <c r="I83" i="22"/>
  <c r="I73" i="22"/>
  <c r="I70" i="22"/>
  <c r="I65" i="22"/>
  <c r="I60" i="22"/>
  <c r="I56" i="22"/>
  <c r="I55" i="22"/>
  <c r="I51" i="22"/>
  <c r="I45" i="22"/>
  <c r="I31" i="22"/>
  <c r="I28" i="22"/>
  <c r="I23" i="22"/>
  <c r="I20" i="22"/>
  <c r="I19" i="22"/>
  <c r="I16" i="22"/>
  <c r="I12" i="22"/>
  <c r="I4" i="22"/>
  <c r="I3" i="22"/>
  <c r="I393" i="21"/>
  <c r="I391" i="21"/>
  <c r="I389" i="21"/>
  <c r="I387" i="21"/>
  <c r="I385" i="21"/>
  <c r="I383" i="21"/>
  <c r="I381" i="21"/>
  <c r="I379" i="21"/>
  <c r="I377" i="21"/>
  <c r="I375" i="21"/>
  <c r="I373" i="21"/>
  <c r="I371" i="21"/>
  <c r="I369" i="21"/>
  <c r="I368" i="21"/>
  <c r="I366" i="21"/>
  <c r="I364" i="21"/>
  <c r="I362" i="21"/>
  <c r="I361" i="21"/>
  <c r="I359" i="21"/>
  <c r="I358" i="21"/>
  <c r="I357" i="21"/>
  <c r="I356" i="21"/>
  <c r="I354" i="21"/>
  <c r="I353" i="21"/>
  <c r="I351" i="21"/>
  <c r="I349" i="21"/>
  <c r="I347" i="21"/>
  <c r="I345" i="21"/>
  <c r="I342" i="21"/>
  <c r="I340" i="21"/>
  <c r="I338" i="21"/>
  <c r="I336" i="21"/>
  <c r="I334" i="21"/>
  <c r="I333" i="21"/>
  <c r="I331" i="21"/>
  <c r="I329" i="21"/>
  <c r="I327" i="21"/>
  <c r="I325" i="21"/>
  <c r="I323" i="21"/>
  <c r="I321" i="21"/>
  <c r="I319" i="21"/>
  <c r="I317" i="21"/>
  <c r="I315" i="21"/>
  <c r="I313" i="21"/>
  <c r="I312" i="21"/>
  <c r="I311" i="21"/>
  <c r="I310" i="21"/>
  <c r="I308" i="21"/>
  <c r="I307" i="21"/>
  <c r="I305" i="21"/>
  <c r="I303" i="21"/>
  <c r="I302" i="21"/>
  <c r="I300" i="21"/>
  <c r="I299" i="21"/>
  <c r="I297" i="21"/>
  <c r="I296" i="21"/>
  <c r="I294" i="21"/>
  <c r="I292" i="21"/>
  <c r="I290" i="21"/>
  <c r="I288" i="21"/>
  <c r="I287" i="21"/>
  <c r="I286" i="21"/>
  <c r="I284" i="21"/>
  <c r="I283" i="21"/>
  <c r="I281" i="21"/>
  <c r="I280" i="21"/>
  <c r="I278" i="21"/>
  <c r="I277" i="21"/>
  <c r="I276" i="21"/>
  <c r="I275" i="21"/>
  <c r="I273" i="21"/>
  <c r="I272" i="21"/>
  <c r="I270" i="21"/>
  <c r="I268" i="21"/>
  <c r="I267" i="21"/>
  <c r="I266" i="21"/>
  <c r="I264" i="21"/>
  <c r="I262" i="21"/>
  <c r="I261" i="21"/>
  <c r="I259" i="21"/>
  <c r="I257" i="21"/>
  <c r="I255" i="21"/>
  <c r="I254" i="21"/>
  <c r="I252" i="21"/>
  <c r="I250" i="21"/>
  <c r="I248" i="21"/>
  <c r="I246" i="21"/>
  <c r="I244" i="21"/>
  <c r="I243" i="21"/>
  <c r="I241" i="21"/>
  <c r="I240" i="21"/>
  <c r="I239" i="21"/>
  <c r="I237" i="21"/>
  <c r="I236" i="21"/>
  <c r="I234" i="21"/>
  <c r="I233" i="21"/>
  <c r="I231" i="21"/>
  <c r="I230" i="21"/>
  <c r="I228" i="21"/>
  <c r="I227" i="21"/>
  <c r="I225" i="21"/>
  <c r="I224" i="21"/>
  <c r="I222" i="21"/>
  <c r="I220" i="21"/>
  <c r="I219" i="21"/>
  <c r="I218" i="21"/>
  <c r="I216" i="21"/>
  <c r="I214" i="21"/>
  <c r="I212" i="21"/>
  <c r="I210" i="21"/>
  <c r="I208" i="21"/>
  <c r="I206" i="21"/>
  <c r="I204" i="21"/>
  <c r="I202" i="21"/>
  <c r="I200" i="21"/>
  <c r="I199" i="21"/>
  <c r="I197" i="21"/>
  <c r="I195" i="21"/>
  <c r="I193" i="21"/>
  <c r="I191" i="21"/>
  <c r="I189" i="21"/>
  <c r="I187" i="21"/>
  <c r="I185" i="21"/>
  <c r="I183" i="21"/>
  <c r="I181" i="21"/>
  <c r="I179" i="21"/>
  <c r="I177" i="21"/>
  <c r="I176" i="21"/>
  <c r="I174" i="21"/>
  <c r="I172" i="21"/>
  <c r="I171" i="21"/>
  <c r="I169" i="21"/>
  <c r="I167" i="21"/>
  <c r="I166" i="21"/>
  <c r="I165" i="21"/>
  <c r="I163" i="21"/>
  <c r="I162" i="21"/>
  <c r="I160" i="21"/>
  <c r="I159" i="21"/>
  <c r="I155" i="21"/>
  <c r="I154" i="21"/>
  <c r="I150" i="21"/>
  <c r="I149" i="21"/>
  <c r="I144" i="21"/>
  <c r="I143" i="21"/>
  <c r="I130" i="21"/>
  <c r="I127" i="21"/>
  <c r="I126" i="21"/>
  <c r="I121" i="21"/>
  <c r="I112" i="21"/>
  <c r="I94" i="21"/>
  <c r="I86" i="21"/>
  <c r="I85" i="21"/>
  <c r="I82" i="21"/>
  <c r="I81" i="21"/>
  <c r="I71" i="21"/>
  <c r="I68" i="21"/>
  <c r="I63" i="21"/>
  <c r="I58" i="21"/>
  <c r="I54" i="21"/>
  <c r="I53" i="21"/>
  <c r="I49" i="21"/>
  <c r="I43" i="21"/>
  <c r="I29" i="21"/>
  <c r="I26" i="21"/>
  <c r="I21" i="21"/>
  <c r="I18" i="21"/>
  <c r="I17" i="21"/>
  <c r="I14" i="21"/>
  <c r="I10" i="21"/>
  <c r="I4" i="21"/>
  <c r="I3" i="21"/>
  <c r="I379" i="20"/>
  <c r="I377" i="20"/>
  <c r="I375" i="20"/>
  <c r="I373" i="20"/>
  <c r="I371" i="20"/>
  <c r="I369" i="20"/>
  <c r="I367" i="20"/>
  <c r="I365" i="20"/>
  <c r="I363" i="20"/>
  <c r="I361" i="20"/>
  <c r="I359" i="20"/>
  <c r="I357" i="20"/>
  <c r="I355" i="20"/>
  <c r="I354" i="20"/>
  <c r="I352" i="20"/>
  <c r="I350" i="20"/>
  <c r="I348" i="20"/>
  <c r="I347" i="20"/>
  <c r="I345" i="20"/>
  <c r="I344" i="20"/>
  <c r="I343" i="20"/>
  <c r="I341" i="20"/>
  <c r="I340" i="20"/>
  <c r="I338" i="20"/>
  <c r="I336" i="20"/>
  <c r="I334" i="20"/>
  <c r="I332" i="20"/>
  <c r="I329" i="20"/>
  <c r="I327" i="20"/>
  <c r="I325" i="20"/>
  <c r="I323" i="20"/>
  <c r="I321" i="20"/>
  <c r="I320" i="20"/>
  <c r="I318" i="20"/>
  <c r="I316" i="20"/>
  <c r="I314" i="20"/>
  <c r="I312" i="20"/>
  <c r="I310" i="20"/>
  <c r="I308" i="20"/>
  <c r="I306" i="20"/>
  <c r="I304" i="20"/>
  <c r="I302" i="20"/>
  <c r="I300" i="20"/>
  <c r="I299" i="20"/>
  <c r="I298" i="20"/>
  <c r="I297" i="20"/>
  <c r="I295" i="20"/>
  <c r="I294" i="20"/>
  <c r="I292" i="20"/>
  <c r="I290" i="20"/>
  <c r="I289" i="20"/>
  <c r="I287" i="20"/>
  <c r="I286" i="20"/>
  <c r="I284" i="20"/>
  <c r="I283" i="20"/>
  <c r="I281" i="20"/>
  <c r="I279" i="20"/>
  <c r="I277" i="20"/>
  <c r="I275" i="20"/>
  <c r="I274" i="20"/>
  <c r="I273" i="20"/>
  <c r="I271" i="20"/>
  <c r="I269" i="20"/>
  <c r="I268" i="20"/>
  <c r="I266" i="20"/>
  <c r="I265" i="20"/>
  <c r="I264" i="20"/>
  <c r="I263" i="20"/>
  <c r="I261" i="20"/>
  <c r="I260" i="20"/>
  <c r="I258" i="20"/>
  <c r="I256" i="20"/>
  <c r="I255" i="20"/>
  <c r="I254" i="20"/>
  <c r="I252" i="20"/>
  <c r="I250" i="20"/>
  <c r="I249" i="20"/>
  <c r="I247" i="20"/>
  <c r="I245" i="20"/>
  <c r="I243" i="20"/>
  <c r="I242" i="20"/>
  <c r="I240" i="20"/>
  <c r="I238" i="20"/>
  <c r="I236" i="20"/>
  <c r="I234" i="20"/>
  <c r="I232" i="20"/>
  <c r="I231" i="20"/>
  <c r="I229" i="20"/>
  <c r="I228" i="20"/>
  <c r="I226" i="20"/>
  <c r="I225" i="20"/>
  <c r="I223" i="20"/>
  <c r="I222" i="20"/>
  <c r="I220" i="20"/>
  <c r="I219" i="20"/>
  <c r="I217" i="20"/>
  <c r="I216" i="20"/>
  <c r="I214" i="20"/>
  <c r="I212" i="20"/>
  <c r="I211" i="20"/>
  <c r="I210" i="20"/>
  <c r="I208" i="20"/>
  <c r="I206" i="20"/>
  <c r="I204" i="20"/>
  <c r="I202" i="20"/>
  <c r="I200" i="20"/>
  <c r="I198" i="20"/>
  <c r="I196" i="20"/>
  <c r="I195" i="20"/>
  <c r="I193" i="20"/>
  <c r="I191" i="20"/>
  <c r="I189" i="20"/>
  <c r="I187" i="20"/>
  <c r="I185" i="20"/>
  <c r="I183" i="20"/>
  <c r="I181" i="20"/>
  <c r="I179" i="20"/>
  <c r="I177" i="20"/>
  <c r="I175" i="20"/>
  <c r="I173" i="20"/>
  <c r="I172" i="20"/>
  <c r="I170" i="20"/>
  <c r="I168" i="20"/>
  <c r="I167" i="20"/>
  <c r="I165" i="20"/>
  <c r="I163" i="20"/>
  <c r="I162" i="20"/>
  <c r="I161" i="20"/>
  <c r="I159" i="20"/>
  <c r="I158" i="20"/>
  <c r="I156" i="20"/>
  <c r="I155" i="20"/>
  <c r="I151" i="20"/>
  <c r="I150" i="20"/>
  <c r="I146" i="20"/>
  <c r="I145" i="20"/>
  <c r="I140" i="20"/>
  <c r="I139" i="20"/>
  <c r="I126" i="20"/>
  <c r="I123" i="20"/>
  <c r="I122" i="20"/>
  <c r="I117" i="20"/>
  <c r="I108" i="20"/>
  <c r="I90" i="20"/>
  <c r="I82" i="20"/>
  <c r="I81" i="20"/>
  <c r="I71" i="20"/>
  <c r="I68" i="20"/>
  <c r="I63" i="20"/>
  <c r="I58" i="20"/>
  <c r="I54" i="20"/>
  <c r="I53" i="20"/>
  <c r="I49" i="20"/>
  <c r="I43" i="20"/>
  <c r="I29" i="20"/>
  <c r="I26" i="20"/>
  <c r="I21" i="20"/>
  <c r="I18" i="20"/>
  <c r="I17" i="20"/>
  <c r="I14" i="20"/>
  <c r="I10" i="20"/>
  <c r="I4" i="20"/>
  <c r="I3" i="20"/>
  <c r="I374" i="19"/>
  <c r="I372" i="19"/>
  <c r="I370" i="19"/>
  <c r="I368" i="19"/>
  <c r="I366" i="19"/>
  <c r="I364" i="19"/>
  <c r="I362" i="19"/>
  <c r="I360" i="19"/>
  <c r="I358" i="19"/>
  <c r="I356" i="19"/>
  <c r="I354" i="19"/>
  <c r="I352" i="19"/>
  <c r="I350" i="19"/>
  <c r="I349" i="19"/>
  <c r="I347" i="19"/>
  <c r="I345" i="19"/>
  <c r="I344" i="19"/>
  <c r="I342" i="19"/>
  <c r="I341" i="19"/>
  <c r="I340" i="19"/>
  <c r="I338" i="19"/>
  <c r="I337" i="19"/>
  <c r="I335" i="19"/>
  <c r="I333" i="19"/>
  <c r="I331" i="19"/>
  <c r="I329" i="19"/>
  <c r="I326" i="19"/>
  <c r="I324" i="19"/>
  <c r="I322" i="19"/>
  <c r="I320" i="19"/>
  <c r="I318" i="19"/>
  <c r="I317" i="19"/>
  <c r="I315" i="19"/>
  <c r="I313" i="19"/>
  <c r="I311" i="19"/>
  <c r="I309" i="19"/>
  <c r="I307" i="19"/>
  <c r="I305" i="19"/>
  <c r="I303" i="19"/>
  <c r="I301" i="19"/>
  <c r="I299" i="19"/>
  <c r="I297" i="19"/>
  <c r="I296" i="19"/>
  <c r="I295" i="19"/>
  <c r="I294" i="19"/>
  <c r="I292" i="19"/>
  <c r="I291" i="19"/>
  <c r="I289" i="19"/>
  <c r="I287" i="19"/>
  <c r="I286" i="19"/>
  <c r="I284" i="19"/>
  <c r="I283" i="19"/>
  <c r="I281" i="19"/>
  <c r="I280" i="19"/>
  <c r="I278" i="19"/>
  <c r="I276" i="19"/>
  <c r="I274" i="19"/>
  <c r="I272" i="19"/>
  <c r="I271" i="19"/>
  <c r="I270" i="19"/>
  <c r="I268" i="19"/>
  <c r="I266" i="19"/>
  <c r="I265" i="19"/>
  <c r="I263" i="19"/>
  <c r="I262" i="19"/>
  <c r="I261" i="19"/>
  <c r="I260" i="19"/>
  <c r="I258" i="19"/>
  <c r="I257" i="19"/>
  <c r="I255" i="19"/>
  <c r="I253" i="19"/>
  <c r="I252" i="19"/>
  <c r="I251" i="19"/>
  <c r="I249" i="19"/>
  <c r="I247" i="19"/>
  <c r="I246" i="19"/>
  <c r="I244" i="19"/>
  <c r="I242" i="19"/>
  <c r="I240" i="19"/>
  <c r="I239" i="19"/>
  <c r="I237" i="19"/>
  <c r="I235" i="19"/>
  <c r="I233" i="19"/>
  <c r="I231" i="19"/>
  <c r="I229" i="19"/>
  <c r="I228" i="19"/>
  <c r="I226" i="19"/>
  <c r="I225" i="19"/>
  <c r="I223" i="19"/>
  <c r="I222" i="19"/>
  <c r="I220" i="19"/>
  <c r="I219" i="19"/>
  <c r="I217" i="19"/>
  <c r="I215" i="19"/>
  <c r="I214" i="19"/>
  <c r="I212" i="19"/>
  <c r="I211" i="19"/>
  <c r="I210" i="19"/>
  <c r="I208" i="19"/>
  <c r="I206" i="19"/>
  <c r="I204" i="19"/>
  <c r="I202" i="19"/>
  <c r="I200" i="19"/>
  <c r="I198" i="19"/>
  <c r="I196" i="19"/>
  <c r="I195" i="19"/>
  <c r="I193" i="19"/>
  <c r="I191" i="19"/>
  <c r="I189" i="19"/>
  <c r="I187" i="19"/>
  <c r="I185" i="19"/>
  <c r="I183" i="19"/>
  <c r="I181" i="19"/>
  <c r="I179" i="19"/>
  <c r="I177" i="19"/>
  <c r="I175" i="19"/>
  <c r="I173" i="19"/>
  <c r="I172" i="19"/>
  <c r="I170" i="19"/>
  <c r="I168" i="19"/>
  <c r="I167" i="19"/>
  <c r="I165" i="19"/>
  <c r="I163" i="19"/>
  <c r="I162" i="19"/>
  <c r="I161" i="19"/>
  <c r="I159" i="19"/>
  <c r="I158" i="19"/>
  <c r="I156" i="19"/>
  <c r="I155" i="19"/>
  <c r="I151" i="19"/>
  <c r="I150" i="19"/>
  <c r="I146" i="19"/>
  <c r="I145" i="19"/>
  <c r="I140" i="19"/>
  <c r="I139" i="19"/>
  <c r="I126" i="19"/>
  <c r="I123" i="19"/>
  <c r="I122" i="19"/>
  <c r="I117" i="19"/>
  <c r="I108" i="19"/>
  <c r="I90" i="19"/>
  <c r="I82" i="19"/>
  <c r="I81" i="19"/>
  <c r="I71" i="19"/>
  <c r="I68" i="19"/>
  <c r="I63" i="19"/>
  <c r="I58" i="19"/>
  <c r="I54" i="19"/>
  <c r="I53" i="19"/>
  <c r="I49" i="19"/>
  <c r="I43" i="19"/>
  <c r="I29" i="19"/>
  <c r="I26" i="19"/>
  <c r="I21" i="19"/>
  <c r="I18" i="19"/>
  <c r="I17" i="19"/>
  <c r="I14" i="19"/>
  <c r="I10" i="19"/>
  <c r="I4" i="19"/>
  <c r="I3" i="19"/>
  <c r="I369" i="18"/>
  <c r="I367" i="18"/>
  <c r="I365" i="18"/>
  <c r="I363" i="18"/>
  <c r="I361" i="18"/>
  <c r="I359" i="18"/>
  <c r="I357" i="18"/>
  <c r="I355" i="18"/>
  <c r="I353" i="18"/>
  <c r="I351" i="18"/>
  <c r="I349" i="18"/>
  <c r="I347" i="18"/>
  <c r="I345" i="18"/>
  <c r="I344" i="18"/>
  <c r="I342" i="18"/>
  <c r="I340" i="18"/>
  <c r="I339" i="18"/>
  <c r="I337" i="18"/>
  <c r="I336" i="18"/>
  <c r="I335" i="18"/>
  <c r="I333" i="18"/>
  <c r="I332" i="18"/>
  <c r="I330" i="18"/>
  <c r="I328" i="18"/>
  <c r="I326" i="18"/>
  <c r="I324" i="18"/>
  <c r="I321" i="18"/>
  <c r="I319" i="18"/>
  <c r="I317" i="18"/>
  <c r="I315" i="18"/>
  <c r="I313" i="18"/>
  <c r="I312" i="18"/>
  <c r="I310" i="18"/>
  <c r="I308" i="18"/>
  <c r="I306" i="18"/>
  <c r="I304" i="18"/>
  <c r="I302" i="18"/>
  <c r="I300" i="18"/>
  <c r="I298" i="18"/>
  <c r="I296" i="18"/>
  <c r="I294" i="18"/>
  <c r="I292" i="18"/>
  <c r="I291" i="18"/>
  <c r="I290" i="18"/>
  <c r="I289" i="18"/>
  <c r="I287" i="18"/>
  <c r="I286" i="18"/>
  <c r="I284" i="18"/>
  <c r="I282" i="18"/>
  <c r="I281" i="18"/>
  <c r="I279" i="18"/>
  <c r="I278" i="18"/>
  <c r="I276" i="18"/>
  <c r="I275" i="18"/>
  <c r="I273" i="18"/>
  <c r="I271" i="18"/>
  <c r="I269" i="18"/>
  <c r="I267" i="18"/>
  <c r="I266" i="18"/>
  <c r="I265" i="18"/>
  <c r="I263" i="18"/>
  <c r="I261" i="18"/>
  <c r="I260" i="18"/>
  <c r="I258" i="18"/>
  <c r="I257" i="18"/>
  <c r="I256" i="18"/>
  <c r="I255" i="18"/>
  <c r="I253" i="18"/>
  <c r="I252" i="18"/>
  <c r="I250" i="18"/>
  <c r="I248" i="18"/>
  <c r="I247" i="18"/>
  <c r="I246" i="18"/>
  <c r="I244" i="18"/>
  <c r="I242" i="18"/>
  <c r="I241" i="18"/>
  <c r="I239" i="18"/>
  <c r="I237" i="18"/>
  <c r="I235" i="18"/>
  <c r="I234" i="18"/>
  <c r="I232" i="18"/>
  <c r="I230" i="18"/>
  <c r="I228" i="18"/>
  <c r="I226" i="18"/>
  <c r="I224" i="18"/>
  <c r="I223" i="18"/>
  <c r="I221" i="18"/>
  <c r="I220" i="18"/>
  <c r="I218" i="18"/>
  <c r="I217" i="18"/>
  <c r="I215" i="18"/>
  <c r="I214" i="18"/>
  <c r="I212" i="18"/>
  <c r="I210" i="18"/>
  <c r="I209" i="18"/>
  <c r="I207" i="18"/>
  <c r="I206" i="18"/>
  <c r="I205" i="18"/>
  <c r="I203" i="18"/>
  <c r="I201" i="18"/>
  <c r="I199" i="18"/>
  <c r="I197" i="18"/>
  <c r="I195" i="18"/>
  <c r="I193" i="18"/>
  <c r="I191" i="18"/>
  <c r="I190" i="18"/>
  <c r="I188" i="18"/>
  <c r="I186" i="18"/>
  <c r="I184" i="18"/>
  <c r="I182" i="18"/>
  <c r="I180" i="18"/>
  <c r="I178" i="18"/>
  <c r="I176" i="18"/>
  <c r="I174" i="18"/>
  <c r="I172" i="18"/>
  <c r="I170" i="18"/>
  <c r="I168" i="18"/>
  <c r="I167" i="18"/>
  <c r="I165" i="18"/>
  <c r="I163" i="18"/>
  <c r="I162" i="18"/>
  <c r="I160" i="18"/>
  <c r="I158" i="18"/>
  <c r="I157" i="18"/>
  <c r="I156" i="18"/>
  <c r="I154" i="18"/>
  <c r="I153" i="18"/>
  <c r="I151" i="18"/>
  <c r="I150" i="18"/>
  <c r="I146" i="18"/>
  <c r="I145" i="18"/>
  <c r="I141" i="18"/>
  <c r="I140" i="18"/>
  <c r="I135" i="18"/>
  <c r="I134" i="18"/>
  <c r="I121" i="18"/>
  <c r="I118" i="18"/>
  <c r="I117" i="18"/>
  <c r="I111" i="18"/>
  <c r="I102" i="18"/>
  <c r="I84" i="18"/>
  <c r="I76" i="18"/>
  <c r="I75" i="18"/>
  <c r="I65" i="18"/>
  <c r="I62" i="18"/>
  <c r="I57" i="18"/>
  <c r="I52" i="18"/>
  <c r="I48" i="18"/>
  <c r="I47" i="18"/>
  <c r="I43" i="18"/>
  <c r="I26" i="18"/>
  <c r="I23" i="18"/>
  <c r="I18" i="18"/>
  <c r="I15" i="18"/>
  <c r="I14" i="18"/>
  <c r="I11" i="18"/>
  <c r="I7" i="18"/>
  <c r="I4" i="18"/>
  <c r="I3" i="18"/>
  <c r="I360" i="17"/>
  <c r="I358" i="17"/>
  <c r="I356" i="17"/>
  <c r="I354" i="17"/>
  <c r="I352" i="17"/>
  <c r="I350" i="17"/>
  <c r="I348" i="17"/>
  <c r="I346" i="17"/>
  <c r="I344" i="17"/>
  <c r="I342" i="17"/>
  <c r="I340" i="17"/>
  <c r="I338" i="17"/>
  <c r="I336" i="17"/>
  <c r="I335" i="17"/>
  <c r="I333" i="17"/>
  <c r="I331" i="17"/>
  <c r="I330" i="17"/>
  <c r="I328" i="17"/>
  <c r="I327" i="17"/>
  <c r="I326" i="17"/>
  <c r="I324" i="17"/>
  <c r="I323" i="17"/>
  <c r="I321" i="17"/>
  <c r="I319" i="17"/>
  <c r="I317" i="17"/>
  <c r="I315" i="17"/>
  <c r="I312" i="17"/>
  <c r="I310" i="17"/>
  <c r="I308" i="17"/>
  <c r="I306" i="17"/>
  <c r="I304" i="17"/>
  <c r="I303" i="17"/>
  <c r="I301" i="17"/>
  <c r="I299" i="17"/>
  <c r="I297" i="17"/>
  <c r="I295" i="17"/>
  <c r="I293" i="17"/>
  <c r="I291" i="17"/>
  <c r="I289" i="17"/>
  <c r="I287" i="17"/>
  <c r="I285" i="17"/>
  <c r="I284" i="17"/>
  <c r="I283" i="17"/>
  <c r="I282" i="17"/>
  <c r="I280" i="17"/>
  <c r="I279" i="17"/>
  <c r="I277" i="17"/>
  <c r="I275" i="17"/>
  <c r="I274" i="17"/>
  <c r="I272" i="17"/>
  <c r="I271" i="17"/>
  <c r="I269" i="17"/>
  <c r="I268" i="17"/>
  <c r="I266" i="17"/>
  <c r="I264" i="17"/>
  <c r="I262" i="17"/>
  <c r="I260" i="17"/>
  <c r="I259" i="17"/>
  <c r="I258" i="17"/>
  <c r="I256" i="17"/>
  <c r="I254" i="17"/>
  <c r="I253" i="17"/>
  <c r="I251" i="17"/>
  <c r="I250" i="17"/>
  <c r="I249" i="17"/>
  <c r="I248" i="17"/>
  <c r="I246" i="17"/>
  <c r="I245" i="17"/>
  <c r="I243" i="17"/>
  <c r="I241" i="17"/>
  <c r="I240" i="17"/>
  <c r="I239" i="17"/>
  <c r="I237" i="17"/>
  <c r="I235" i="17"/>
  <c r="I234" i="17"/>
  <c r="I232" i="17"/>
  <c r="I230" i="17"/>
  <c r="I228" i="17"/>
  <c r="I227" i="17"/>
  <c r="I225" i="17"/>
  <c r="I223" i="17"/>
  <c r="I221" i="17"/>
  <c r="I219" i="17"/>
  <c r="I217" i="17"/>
  <c r="I216" i="17"/>
  <c r="I214" i="17"/>
  <c r="I213" i="17"/>
  <c r="I212" i="17"/>
  <c r="I210" i="17"/>
  <c r="I209" i="17"/>
  <c r="I207" i="17"/>
  <c r="I205" i="17"/>
  <c r="I204" i="17"/>
  <c r="I202" i="17"/>
  <c r="I201" i="17"/>
  <c r="I200" i="17"/>
  <c r="I198" i="17"/>
  <c r="I196" i="17"/>
  <c r="I194" i="17"/>
  <c r="I192" i="17"/>
  <c r="I190" i="17"/>
  <c r="I188" i="17"/>
  <c r="I186" i="17"/>
  <c r="I185" i="17"/>
  <c r="I183" i="17"/>
  <c r="I181" i="17"/>
  <c r="I179" i="17"/>
  <c r="I177" i="17"/>
  <c r="I175" i="17"/>
  <c r="I173" i="17"/>
  <c r="I171" i="17"/>
  <c r="I169" i="17"/>
  <c r="I167" i="17"/>
  <c r="I166" i="17"/>
  <c r="I164" i="17"/>
  <c r="I162" i="17"/>
  <c r="I161" i="17"/>
  <c r="I159" i="17"/>
  <c r="I157" i="17"/>
  <c r="I156" i="17"/>
  <c r="I155" i="17"/>
  <c r="I153" i="17"/>
  <c r="I152" i="17"/>
  <c r="I150" i="17"/>
  <c r="I149" i="17"/>
  <c r="I145" i="17"/>
  <c r="I144" i="17"/>
  <c r="I140" i="17"/>
  <c r="I139" i="17"/>
  <c r="I134" i="17"/>
  <c r="I133" i="17"/>
  <c r="I120" i="17"/>
  <c r="I117" i="17"/>
  <c r="I116" i="17"/>
  <c r="I110" i="17"/>
  <c r="I101" i="17"/>
  <c r="I84" i="17"/>
  <c r="I76" i="17"/>
  <c r="I75" i="17"/>
  <c r="I65" i="17"/>
  <c r="I62" i="17"/>
  <c r="I57" i="17"/>
  <c r="I52" i="17"/>
  <c r="I48" i="17"/>
  <c r="I47" i="17"/>
  <c r="I43" i="17"/>
  <c r="I26" i="17"/>
  <c r="I23" i="17"/>
  <c r="I18" i="17"/>
  <c r="I15" i="17"/>
  <c r="I14" i="17"/>
  <c r="I11" i="17"/>
  <c r="I7" i="17"/>
  <c r="I4" i="17"/>
  <c r="I3" i="17"/>
  <c r="I353" i="16"/>
  <c r="I351" i="16"/>
  <c r="I349" i="16"/>
  <c r="I347" i="16"/>
  <c r="I345" i="16"/>
  <c r="I343" i="16"/>
  <c r="I341" i="16"/>
  <c r="I339" i="16"/>
  <c r="I337" i="16"/>
  <c r="I335" i="16"/>
  <c r="I333" i="16"/>
  <c r="I331" i="16"/>
  <c r="I329" i="16"/>
  <c r="I328" i="16"/>
  <c r="I326" i="16"/>
  <c r="I324" i="16"/>
  <c r="I323" i="16"/>
  <c r="I322" i="16"/>
  <c r="I320" i="16"/>
  <c r="I319" i="16"/>
  <c r="I317" i="16"/>
  <c r="I315" i="16"/>
  <c r="I313" i="16"/>
  <c r="I311" i="16"/>
  <c r="I308" i="16"/>
  <c r="I306" i="16"/>
  <c r="I304" i="16"/>
  <c r="I302" i="16"/>
  <c r="I300" i="16"/>
  <c r="I299" i="16"/>
  <c r="I297" i="16"/>
  <c r="I295" i="16"/>
  <c r="I293" i="16"/>
  <c r="I291" i="16"/>
  <c r="I289" i="16"/>
  <c r="I287" i="16"/>
  <c r="I285" i="16"/>
  <c r="I283" i="16"/>
  <c r="I281" i="16"/>
  <c r="I280" i="16"/>
  <c r="I279" i="16"/>
  <c r="I278" i="16"/>
  <c r="I276" i="16"/>
  <c r="I275" i="16"/>
  <c r="I273" i="16"/>
  <c r="I271" i="16"/>
  <c r="I270" i="16"/>
  <c r="I268" i="16"/>
  <c r="I267" i="16"/>
  <c r="I265" i="16"/>
  <c r="I264" i="16"/>
  <c r="I262" i="16"/>
  <c r="I260" i="16"/>
  <c r="I258" i="16"/>
  <c r="I256" i="16"/>
  <c r="I255" i="16"/>
  <c r="I254" i="16"/>
  <c r="I252" i="16"/>
  <c r="I250" i="16"/>
  <c r="I249" i="16"/>
  <c r="I247" i="16"/>
  <c r="I246" i="16"/>
  <c r="I245" i="16"/>
  <c r="I244" i="16"/>
  <c r="I242" i="16"/>
  <c r="I240" i="16"/>
  <c r="I239" i="16"/>
  <c r="I238" i="16"/>
  <c r="I236" i="16"/>
  <c r="I234" i="16"/>
  <c r="I233" i="16"/>
  <c r="I231" i="16"/>
  <c r="I229" i="16"/>
  <c r="I227" i="16"/>
  <c r="I226" i="16"/>
  <c r="I224" i="16"/>
  <c r="I222" i="16"/>
  <c r="I220" i="16"/>
  <c r="I218" i="16"/>
  <c r="I216" i="16"/>
  <c r="I215" i="16"/>
  <c r="I213" i="16"/>
  <c r="I212" i="16"/>
  <c r="I211" i="16"/>
  <c r="I209" i="16"/>
  <c r="I208" i="16"/>
  <c r="I206" i="16"/>
  <c r="I204" i="16"/>
  <c r="I203" i="16"/>
  <c r="I201" i="16"/>
  <c r="I200" i="16"/>
  <c r="I199" i="16"/>
  <c r="I197" i="16"/>
  <c r="I195" i="16"/>
  <c r="I193" i="16"/>
  <c r="I191" i="16"/>
  <c r="I189" i="16"/>
  <c r="I187" i="16"/>
  <c r="I185" i="16"/>
  <c r="I184" i="16"/>
  <c r="I182" i="16"/>
  <c r="I180" i="16"/>
  <c r="I178" i="16"/>
  <c r="I176" i="16"/>
  <c r="I174" i="16"/>
  <c r="I172" i="16"/>
  <c r="I170" i="16"/>
  <c r="I168" i="16"/>
  <c r="I166" i="16"/>
  <c r="I165" i="16"/>
  <c r="I163" i="16"/>
  <c r="I161" i="16"/>
  <c r="I160" i="16"/>
  <c r="I158" i="16"/>
  <c r="I156" i="16"/>
  <c r="I155" i="16"/>
  <c r="I154" i="16"/>
  <c r="I152" i="16"/>
  <c r="I151" i="16"/>
  <c r="I149" i="16"/>
  <c r="I148" i="16"/>
  <c r="I144" i="16"/>
  <c r="I143" i="16"/>
  <c r="I139" i="16"/>
  <c r="I138" i="16"/>
  <c r="I133" i="16"/>
  <c r="I132" i="16"/>
  <c r="I119" i="16"/>
  <c r="I116" i="16"/>
  <c r="I115" i="16"/>
  <c r="I109" i="16"/>
  <c r="I100" i="16"/>
  <c r="I81" i="16"/>
  <c r="I74" i="16"/>
  <c r="I73" i="16"/>
  <c r="I63" i="16"/>
  <c r="I60" i="16"/>
  <c r="I55" i="16"/>
  <c r="I50" i="16"/>
  <c r="I46" i="16"/>
  <c r="I45" i="16"/>
  <c r="I41" i="16"/>
  <c r="I26" i="16"/>
  <c r="I23" i="16"/>
  <c r="I18" i="16"/>
  <c r="I15" i="16"/>
  <c r="I14" i="16"/>
  <c r="I11" i="16"/>
  <c r="I7" i="16"/>
  <c r="I4" i="16"/>
  <c r="I3" i="16"/>
  <c r="I347" i="15"/>
  <c r="I345" i="15"/>
  <c r="I343" i="15"/>
  <c r="I341" i="15"/>
  <c r="I339" i="15"/>
  <c r="I337" i="15"/>
  <c r="I335" i="15"/>
  <c r="I333" i="15"/>
  <c r="I331" i="15"/>
  <c r="I329" i="15"/>
  <c r="I327" i="15"/>
  <c r="I325" i="15"/>
  <c r="I323" i="15"/>
  <c r="I322" i="15"/>
  <c r="I320" i="15"/>
  <c r="I318" i="15"/>
  <c r="I317" i="15"/>
  <c r="I315" i="15"/>
  <c r="I314" i="15"/>
  <c r="I312" i="15"/>
  <c r="I310" i="15"/>
  <c r="I308" i="15"/>
  <c r="I306" i="15"/>
  <c r="I303" i="15"/>
  <c r="I301" i="15"/>
  <c r="I299" i="15"/>
  <c r="I297" i="15"/>
  <c r="I295" i="15"/>
  <c r="I294" i="15"/>
  <c r="I292" i="15"/>
  <c r="I290" i="15"/>
  <c r="I288" i="15"/>
  <c r="I286" i="15"/>
  <c r="I284" i="15"/>
  <c r="I282" i="15"/>
  <c r="I280" i="15"/>
  <c r="I278" i="15"/>
  <c r="I277" i="15"/>
  <c r="I276" i="15"/>
  <c r="I275" i="15"/>
  <c r="I273" i="15"/>
  <c r="I272" i="15"/>
  <c r="I270" i="15"/>
  <c r="I268" i="15"/>
  <c r="I267" i="15"/>
  <c r="I265" i="15"/>
  <c r="I264" i="15"/>
  <c r="I262" i="15"/>
  <c r="I261" i="15"/>
  <c r="I259" i="15"/>
  <c r="I257" i="15"/>
  <c r="I255" i="15"/>
  <c r="I253" i="15"/>
  <c r="I252" i="15"/>
  <c r="I251" i="15"/>
  <c r="I249" i="15"/>
  <c r="I247" i="15"/>
  <c r="I246" i="15"/>
  <c r="I244" i="15"/>
  <c r="I243" i="15"/>
  <c r="I242" i="15"/>
  <c r="I241" i="15"/>
  <c r="I239" i="15"/>
  <c r="I237" i="15"/>
  <c r="I236" i="15"/>
  <c r="I235" i="15"/>
  <c r="I233" i="15"/>
  <c r="I231" i="15"/>
  <c r="I230" i="15"/>
  <c r="I228" i="15"/>
  <c r="I226" i="15"/>
  <c r="I224" i="15"/>
  <c r="I222" i="15"/>
  <c r="I220" i="15"/>
  <c r="I218" i="15"/>
  <c r="I216" i="15"/>
  <c r="I214" i="15"/>
  <c r="I213" i="15"/>
  <c r="I211" i="15"/>
  <c r="I210" i="15"/>
  <c r="I209" i="15"/>
  <c r="I207" i="15"/>
  <c r="I206" i="15"/>
  <c r="I204" i="15"/>
  <c r="I202" i="15"/>
  <c r="I201" i="15"/>
  <c r="I199" i="15"/>
  <c r="I197" i="15"/>
  <c r="I195" i="15"/>
  <c r="I193" i="15"/>
  <c r="I191" i="15"/>
  <c r="I189" i="15"/>
  <c r="I187" i="15"/>
  <c r="I185" i="15"/>
  <c r="I183" i="15"/>
  <c r="I182" i="15"/>
  <c r="I180" i="15"/>
  <c r="I178" i="15"/>
  <c r="I176" i="15"/>
  <c r="I174" i="15"/>
  <c r="I172" i="15"/>
  <c r="I170" i="15"/>
  <c r="I168" i="15"/>
  <c r="I166" i="15"/>
  <c r="I164" i="15"/>
  <c r="I163" i="15"/>
  <c r="I161" i="15"/>
  <c r="I159" i="15"/>
  <c r="I158" i="15"/>
  <c r="I156" i="15"/>
  <c r="I154" i="15"/>
  <c r="I153" i="15"/>
  <c r="I152" i="15"/>
  <c r="I150" i="15"/>
  <c r="I149" i="15"/>
  <c r="I147" i="15"/>
  <c r="I146" i="15"/>
  <c r="I142" i="15"/>
  <c r="I141" i="15"/>
  <c r="I137" i="15"/>
  <c r="I136" i="15"/>
  <c r="I131" i="15"/>
  <c r="I130" i="15"/>
  <c r="I117" i="15"/>
  <c r="I114" i="15"/>
  <c r="I113" i="15"/>
  <c r="I107" i="15"/>
  <c r="I98" i="15"/>
  <c r="I78" i="15"/>
  <c r="I71" i="15"/>
  <c r="I70" i="15"/>
  <c r="I60" i="15"/>
  <c r="I57" i="15"/>
  <c r="I52" i="15"/>
  <c r="I47" i="15"/>
  <c r="I44" i="15"/>
  <c r="I43" i="15"/>
  <c r="I39" i="15"/>
  <c r="I26" i="15"/>
  <c r="I23" i="15"/>
  <c r="I18" i="15"/>
  <c r="I15" i="15"/>
  <c r="I14" i="15"/>
  <c r="I11" i="15"/>
  <c r="I7" i="15"/>
  <c r="I4" i="15"/>
  <c r="I3" i="15"/>
  <c r="I327" i="14"/>
  <c r="I325" i="14"/>
  <c r="I323" i="14"/>
  <c r="I321" i="14"/>
  <c r="I319" i="14"/>
  <c r="I317" i="14"/>
  <c r="I315" i="14"/>
  <c r="I313" i="14"/>
  <c r="I311" i="14"/>
  <c r="I309" i="14"/>
  <c r="I307" i="14"/>
  <c r="I305" i="14"/>
  <c r="I304" i="14"/>
  <c r="I302" i="14"/>
  <c r="I300" i="14"/>
  <c r="I299" i="14"/>
  <c r="I297" i="14"/>
  <c r="I296" i="14"/>
  <c r="I294" i="14"/>
  <c r="I292" i="14"/>
  <c r="I290" i="14"/>
  <c r="I288" i="14"/>
  <c r="I285" i="14"/>
  <c r="I283" i="14"/>
  <c r="I281" i="14"/>
  <c r="I279" i="14"/>
  <c r="I277" i="14"/>
  <c r="I276" i="14"/>
  <c r="I274" i="14"/>
  <c r="I272" i="14"/>
  <c r="I270" i="14"/>
  <c r="I268" i="14"/>
  <c r="I266" i="14"/>
  <c r="I264" i="14"/>
  <c r="I262" i="14"/>
  <c r="I260" i="14"/>
  <c r="I259" i="14"/>
  <c r="I258" i="14"/>
  <c r="I257" i="14"/>
  <c r="I255" i="14"/>
  <c r="I253" i="14"/>
  <c r="I252" i="14"/>
  <c r="I250" i="14"/>
  <c r="I249" i="14"/>
  <c r="I247" i="14"/>
  <c r="I246" i="14"/>
  <c r="I244" i="14"/>
  <c r="I242" i="14"/>
  <c r="I240" i="14"/>
  <c r="I238" i="14"/>
  <c r="I237" i="14"/>
  <c r="I236" i="14"/>
  <c r="I234" i="14"/>
  <c r="I232" i="14"/>
  <c r="I231" i="14"/>
  <c r="I229" i="14"/>
  <c r="I228" i="14"/>
  <c r="I227" i="14"/>
  <c r="I225" i="14"/>
  <c r="I223" i="14"/>
  <c r="I222" i="14"/>
  <c r="I221" i="14"/>
  <c r="I219" i="14"/>
  <c r="I218" i="14"/>
  <c r="I216" i="14"/>
  <c r="I214" i="14"/>
  <c r="I212" i="14"/>
  <c r="I210" i="14"/>
  <c r="I208" i="14"/>
  <c r="I206" i="14"/>
  <c r="I205" i="14"/>
  <c r="I203" i="14"/>
  <c r="I202" i="14"/>
  <c r="I201" i="14"/>
  <c r="I199" i="14"/>
  <c r="I198" i="14"/>
  <c r="I196" i="14"/>
  <c r="I195" i="14"/>
  <c r="I193" i="14"/>
  <c r="I191" i="14"/>
  <c r="I190" i="14"/>
  <c r="I188" i="14"/>
  <c r="I186" i="14"/>
  <c r="I184" i="14"/>
  <c r="I182" i="14"/>
  <c r="I180" i="14"/>
  <c r="I179" i="14"/>
  <c r="I177" i="14"/>
  <c r="I175" i="14"/>
  <c r="I173" i="14"/>
  <c r="I171" i="14"/>
  <c r="I169" i="14"/>
  <c r="I167" i="14"/>
  <c r="I165" i="14"/>
  <c r="I163" i="14"/>
  <c r="I161" i="14"/>
  <c r="I160" i="14"/>
  <c r="I158" i="14"/>
  <c r="I156" i="14"/>
  <c r="I155" i="14"/>
  <c r="I153" i="14"/>
  <c r="I152" i="14"/>
  <c r="I151" i="14"/>
  <c r="I149" i="14"/>
  <c r="I148" i="14"/>
  <c r="I144" i="14"/>
  <c r="I143" i="14"/>
  <c r="I139" i="14"/>
  <c r="I138" i="14"/>
  <c r="I133" i="14"/>
  <c r="I132" i="14"/>
  <c r="I119" i="14"/>
  <c r="I116" i="14"/>
  <c r="I115" i="14"/>
  <c r="I109" i="14"/>
  <c r="I100" i="14"/>
  <c r="I82" i="14"/>
  <c r="I74" i="14"/>
  <c r="I73" i="14"/>
  <c r="I63" i="14"/>
  <c r="I60" i="14"/>
  <c r="I55" i="14"/>
  <c r="I50" i="14"/>
  <c r="I47" i="14"/>
  <c r="I46" i="14"/>
  <c r="I42" i="14"/>
  <c r="I36" i="14"/>
  <c r="I26" i="14"/>
  <c r="I23" i="14"/>
  <c r="I18" i="14"/>
  <c r="I15" i="14"/>
  <c r="I14" i="14"/>
  <c r="I11" i="14"/>
  <c r="I7" i="14"/>
  <c r="I4" i="14"/>
  <c r="I3" i="14"/>
  <c r="I309" i="13"/>
  <c r="I307" i="13"/>
  <c r="I305" i="13"/>
  <c r="I303" i="13"/>
  <c r="I301" i="13"/>
  <c r="I299" i="13"/>
  <c r="I297" i="13"/>
  <c r="I295" i="13"/>
  <c r="I293" i="13"/>
  <c r="I291" i="13"/>
  <c r="I289" i="13"/>
  <c r="I287" i="13"/>
  <c r="I286" i="13"/>
  <c r="I284" i="13"/>
  <c r="I282" i="13"/>
  <c r="I281" i="13"/>
  <c r="I279" i="13"/>
  <c r="I278" i="13"/>
  <c r="I276" i="13"/>
  <c r="I274" i="13"/>
  <c r="I272" i="13"/>
  <c r="I270" i="13"/>
  <c r="I267" i="13"/>
  <c r="I265" i="13"/>
  <c r="I263" i="13"/>
  <c r="I261" i="13"/>
  <c r="I259" i="13"/>
  <c r="I257" i="13"/>
  <c r="I255" i="13"/>
  <c r="I253" i="13"/>
  <c r="I251" i="13"/>
  <c r="I249" i="13"/>
  <c r="I247" i="13"/>
  <c r="I245" i="13"/>
  <c r="I243" i="13"/>
  <c r="I242" i="13"/>
  <c r="I241" i="13"/>
  <c r="I240" i="13"/>
  <c r="I238" i="13"/>
  <c r="I236" i="13"/>
  <c r="I235" i="13"/>
  <c r="I233" i="13"/>
  <c r="I232" i="13"/>
  <c r="I230" i="13"/>
  <c r="I229" i="13"/>
  <c r="I227" i="13"/>
  <c r="I225" i="13"/>
  <c r="I223" i="13"/>
  <c r="I221" i="13"/>
  <c r="I220" i="13"/>
  <c r="I218" i="13"/>
  <c r="I217" i="13"/>
  <c r="I215" i="13"/>
  <c r="I214" i="13"/>
  <c r="I213" i="13"/>
  <c r="I211" i="13"/>
  <c r="I209" i="13"/>
  <c r="I205" i="13"/>
  <c r="I203" i="13"/>
  <c r="I201" i="13"/>
  <c r="I199" i="13"/>
  <c r="I197" i="13"/>
  <c r="I195" i="13"/>
  <c r="I194" i="13"/>
  <c r="I192" i="13"/>
  <c r="I191" i="13"/>
  <c r="I190" i="13"/>
  <c r="I188" i="13"/>
  <c r="I187" i="13"/>
  <c r="I185" i="13"/>
  <c r="I184" i="13"/>
  <c r="I182" i="13"/>
  <c r="I181" i="13"/>
  <c r="I179" i="13"/>
  <c r="I177" i="13"/>
  <c r="I175" i="13"/>
  <c r="I173" i="13"/>
  <c r="I171" i="13"/>
  <c r="I170" i="13"/>
  <c r="I168" i="13"/>
  <c r="I166" i="13"/>
  <c r="I164" i="13"/>
  <c r="I162" i="13"/>
  <c r="I160" i="13"/>
  <c r="I158" i="13"/>
  <c r="I156" i="13"/>
  <c r="I154" i="13"/>
  <c r="I153" i="13"/>
  <c r="I151" i="13"/>
  <c r="I149" i="13"/>
  <c r="I148" i="13"/>
  <c r="I147" i="13"/>
  <c r="I145" i="13"/>
  <c r="I144" i="13"/>
  <c r="I140" i="13"/>
  <c r="I139" i="13"/>
  <c r="I135" i="13"/>
  <c r="I134" i="13"/>
  <c r="I129" i="13"/>
  <c r="I128" i="13"/>
  <c r="I115" i="13"/>
  <c r="I112" i="13"/>
  <c r="I111" i="13"/>
  <c r="I105" i="13"/>
  <c r="I96" i="13"/>
  <c r="I79" i="13"/>
  <c r="I71" i="13"/>
  <c r="I70" i="13"/>
  <c r="I60" i="13"/>
  <c r="I57" i="13"/>
  <c r="I52" i="13"/>
  <c r="I47" i="13"/>
  <c r="I44" i="13"/>
  <c r="I43" i="13"/>
  <c r="I39" i="13"/>
  <c r="I26" i="13"/>
  <c r="I23" i="13"/>
  <c r="I18" i="13"/>
  <c r="I15" i="13"/>
  <c r="I14" i="13"/>
  <c r="I11" i="13"/>
  <c r="I7" i="13"/>
  <c r="I4" i="13"/>
  <c r="I3" i="13"/>
  <c r="I390" i="12"/>
  <c r="I388" i="12"/>
  <c r="I386" i="12"/>
  <c r="I384" i="12"/>
  <c r="I382" i="12"/>
  <c r="I379" i="12"/>
  <c r="I377" i="12"/>
  <c r="I375" i="12"/>
  <c r="I373" i="12"/>
  <c r="I371" i="12"/>
  <c r="I369" i="12"/>
  <c r="I367" i="12"/>
  <c r="I365" i="12"/>
  <c r="I363" i="12"/>
  <c r="I362" i="12"/>
  <c r="I360" i="12"/>
  <c r="I359" i="12"/>
  <c r="I358" i="12"/>
  <c r="I357" i="12"/>
  <c r="I356" i="12"/>
  <c r="I354" i="12"/>
  <c r="I353" i="12"/>
  <c r="I351" i="12"/>
  <c r="I349" i="12"/>
  <c r="I347" i="12"/>
  <c r="I346" i="12"/>
  <c r="I344" i="12"/>
  <c r="I343" i="12"/>
  <c r="I342" i="12"/>
  <c r="I340" i="12"/>
  <c r="I339" i="12"/>
  <c r="I337" i="12"/>
  <c r="I335" i="12"/>
  <c r="I333" i="12"/>
  <c r="I331" i="12"/>
  <c r="I328" i="12"/>
  <c r="I326" i="12"/>
  <c r="I324" i="12"/>
  <c r="I322" i="12"/>
  <c r="I320" i="12"/>
  <c r="I319" i="12"/>
  <c r="I317" i="12"/>
  <c r="I315" i="12"/>
  <c r="I313" i="12"/>
  <c r="I311" i="12"/>
  <c r="I309" i="12"/>
  <c r="I307" i="12"/>
  <c r="I305" i="12"/>
  <c r="I303" i="12"/>
  <c r="I301" i="12"/>
  <c r="I300" i="12"/>
  <c r="I299" i="12"/>
  <c r="I298" i="12"/>
  <c r="I296" i="12"/>
  <c r="I295" i="12"/>
  <c r="I293" i="12"/>
  <c r="I291" i="12"/>
  <c r="I290" i="12"/>
  <c r="I288" i="12"/>
  <c r="I287" i="12"/>
  <c r="I285" i="12"/>
  <c r="I284" i="12"/>
  <c r="I282" i="12"/>
  <c r="I280" i="12"/>
  <c r="I278" i="12"/>
  <c r="I276" i="12"/>
  <c r="I275" i="12"/>
  <c r="I273" i="12"/>
  <c r="I272" i="12"/>
  <c r="I271" i="12"/>
  <c r="I269" i="12"/>
  <c r="I267" i="12"/>
  <c r="I265" i="12"/>
  <c r="I264" i="12"/>
  <c r="I262" i="12"/>
  <c r="I261" i="12"/>
  <c r="I260" i="12"/>
  <c r="I258" i="12"/>
  <c r="I257" i="12"/>
  <c r="I255" i="12"/>
  <c r="I253" i="12"/>
  <c r="I252" i="12"/>
  <c r="I250" i="12"/>
  <c r="I248" i="12"/>
  <c r="I246" i="12"/>
  <c r="I244" i="12"/>
  <c r="I242" i="12"/>
  <c r="I240" i="12"/>
  <c r="I238" i="12"/>
  <c r="I237" i="12"/>
  <c r="I235" i="12"/>
  <c r="I234" i="12"/>
  <c r="I233" i="12"/>
  <c r="I231" i="12"/>
  <c r="I230" i="12"/>
  <c r="I229" i="12"/>
  <c r="I227" i="12"/>
  <c r="I226" i="12"/>
  <c r="I224" i="12"/>
  <c r="I223" i="12"/>
  <c r="I221" i="12"/>
  <c r="I219" i="12"/>
  <c r="I218" i="12"/>
  <c r="I217" i="12"/>
  <c r="I215" i="12"/>
  <c r="I213" i="12"/>
  <c r="I212" i="12"/>
  <c r="I211" i="12"/>
  <c r="I209" i="12"/>
  <c r="I207" i="12"/>
  <c r="I205" i="12"/>
  <c r="I203" i="12"/>
  <c r="I201" i="12"/>
  <c r="I199" i="12"/>
  <c r="I197" i="12"/>
  <c r="I196" i="12"/>
  <c r="I194" i="12"/>
  <c r="I192" i="12"/>
  <c r="I191" i="12"/>
  <c r="I189" i="12"/>
  <c r="I187" i="12"/>
  <c r="I185" i="12"/>
  <c r="I183" i="12"/>
  <c r="I181" i="12"/>
  <c r="I179" i="12"/>
  <c r="I177" i="12"/>
  <c r="I175" i="12"/>
  <c r="I173" i="12"/>
  <c r="I171" i="12"/>
  <c r="I169" i="12"/>
  <c r="I168" i="12"/>
  <c r="I166" i="12"/>
  <c r="I164" i="12"/>
  <c r="I162" i="12"/>
  <c r="I161" i="12"/>
  <c r="I159" i="12"/>
  <c r="I157" i="12"/>
  <c r="I156" i="12"/>
  <c r="I155" i="12"/>
  <c r="I153" i="12"/>
  <c r="I152" i="12"/>
  <c r="I150" i="12"/>
  <c r="I149" i="12"/>
  <c r="I147" i="12"/>
  <c r="I146" i="12"/>
  <c r="I142" i="12"/>
  <c r="I141" i="12"/>
  <c r="I137" i="12"/>
  <c r="I136" i="12"/>
  <c r="I131" i="12"/>
  <c r="I130" i="12"/>
  <c r="I117" i="12"/>
  <c r="I114" i="12"/>
  <c r="I113" i="12"/>
  <c r="I107" i="12"/>
  <c r="I98" i="12"/>
  <c r="I81" i="12"/>
  <c r="I74" i="12"/>
  <c r="I73" i="12"/>
  <c r="I63" i="12"/>
  <c r="I60" i="12"/>
  <c r="I55" i="12"/>
  <c r="I50" i="12"/>
  <c r="I47" i="12"/>
  <c r="I46" i="12"/>
  <c r="I42" i="12"/>
  <c r="I36" i="12"/>
  <c r="I26" i="12"/>
  <c r="I23" i="12"/>
  <c r="I18" i="12"/>
  <c r="I15" i="12"/>
  <c r="I14" i="12"/>
  <c r="I11" i="12"/>
  <c r="I7" i="12"/>
  <c r="I4" i="12"/>
  <c r="I3" i="12"/>
  <c r="I383" i="11"/>
  <c r="I381" i="11"/>
  <c r="I379" i="11"/>
  <c r="I377" i="11"/>
  <c r="I375" i="11"/>
  <c r="I372" i="11"/>
  <c r="I370" i="11"/>
  <c r="I368" i="11"/>
  <c r="I366" i="11"/>
  <c r="I364" i="11"/>
  <c r="I362" i="11"/>
  <c r="I360" i="11"/>
  <c r="I358" i="11"/>
  <c r="I356" i="11"/>
  <c r="I355" i="11"/>
  <c r="I353" i="11"/>
  <c r="I352" i="11"/>
  <c r="I351" i="11"/>
  <c r="I350" i="11"/>
  <c r="I349" i="11"/>
  <c r="I347" i="11"/>
  <c r="I346" i="11"/>
  <c r="I344" i="11"/>
  <c r="I342" i="11"/>
  <c r="I340" i="11"/>
  <c r="I339" i="11"/>
  <c r="I337" i="11"/>
  <c r="I335" i="11"/>
  <c r="I333" i="11"/>
  <c r="I331" i="11"/>
  <c r="I329" i="11"/>
  <c r="I327" i="11"/>
  <c r="I325" i="11"/>
  <c r="I322" i="11"/>
  <c r="I320" i="11"/>
  <c r="I318" i="11"/>
  <c r="I316" i="11"/>
  <c r="I314" i="11"/>
  <c r="I313" i="11"/>
  <c r="I311" i="11"/>
  <c r="I309" i="11"/>
  <c r="I307" i="11"/>
  <c r="I305" i="11"/>
  <c r="I303" i="11"/>
  <c r="I301" i="11"/>
  <c r="I299" i="11"/>
  <c r="I297" i="11"/>
  <c r="I295" i="11"/>
  <c r="I294" i="11"/>
  <c r="I293" i="11"/>
  <c r="I292" i="11"/>
  <c r="I290" i="11"/>
  <c r="I289" i="11"/>
  <c r="I287" i="11"/>
  <c r="I286" i="11"/>
  <c r="I284" i="11"/>
  <c r="I283" i="11"/>
  <c r="I281" i="11"/>
  <c r="I280" i="11"/>
  <c r="I278" i="11"/>
  <c r="I276" i="11"/>
  <c r="I274" i="11"/>
  <c r="I272" i="11"/>
  <c r="I271" i="11"/>
  <c r="I269" i="11"/>
  <c r="I268" i="11"/>
  <c r="I267" i="11"/>
  <c r="I265" i="11"/>
  <c r="I263" i="11"/>
  <c r="I261" i="11"/>
  <c r="I260" i="11"/>
  <c r="I258" i="11"/>
  <c r="I257" i="11"/>
  <c r="I256" i="11"/>
  <c r="I254" i="11"/>
  <c r="I253" i="11"/>
  <c r="I251" i="11"/>
  <c r="I249" i="11"/>
  <c r="I248" i="11"/>
  <c r="I246" i="11"/>
  <c r="I244" i="11"/>
  <c r="I242" i="11"/>
  <c r="I240" i="11"/>
  <c r="I238" i="11"/>
  <c r="I236" i="11"/>
  <c r="I234" i="11"/>
  <c r="I233" i="11"/>
  <c r="I231" i="11"/>
  <c r="I230" i="11"/>
  <c r="I229" i="11"/>
  <c r="I227" i="11"/>
  <c r="I226" i="11"/>
  <c r="I224" i="11"/>
  <c r="I223" i="11"/>
  <c r="I221" i="11"/>
  <c r="I219" i="11"/>
  <c r="I218" i="11"/>
  <c r="I217" i="11"/>
  <c r="I215" i="11"/>
  <c r="I213" i="11"/>
  <c r="I212" i="11"/>
  <c r="I211" i="11"/>
  <c r="I209" i="11"/>
  <c r="I207" i="11"/>
  <c r="I205" i="11"/>
  <c r="I203" i="11"/>
  <c r="I201" i="11"/>
  <c r="I199" i="11"/>
  <c r="I197" i="11"/>
  <c r="I196" i="11"/>
  <c r="I194" i="11"/>
  <c r="I192" i="11"/>
  <c r="I191" i="11"/>
  <c r="I189" i="11"/>
  <c r="I187" i="11"/>
  <c r="I185" i="11"/>
  <c r="I183" i="11"/>
  <c r="I181" i="11"/>
  <c r="I179" i="11"/>
  <c r="I177" i="11"/>
  <c r="I175" i="11"/>
  <c r="I173" i="11"/>
  <c r="I171" i="11"/>
  <c r="I169" i="11"/>
  <c r="I168" i="11"/>
  <c r="I166" i="11"/>
  <c r="I164" i="11"/>
  <c r="I162" i="11"/>
  <c r="I161" i="11"/>
  <c r="I159" i="11"/>
  <c r="I157" i="11"/>
  <c r="I156" i="11"/>
  <c r="I155" i="11"/>
  <c r="I153" i="11"/>
  <c r="I152" i="11"/>
  <c r="I150" i="11"/>
  <c r="I149" i="11"/>
  <c r="I147" i="11"/>
  <c r="I146" i="11"/>
  <c r="I142" i="11"/>
  <c r="I141" i="11"/>
  <c r="I137" i="11"/>
  <c r="I136" i="11"/>
  <c r="I131" i="11"/>
  <c r="I130" i="11"/>
  <c r="I117" i="11"/>
  <c r="I114" i="11"/>
  <c r="I113" i="11"/>
  <c r="I107" i="11"/>
  <c r="I98" i="11"/>
  <c r="I81" i="11"/>
  <c r="I74" i="11"/>
  <c r="I73" i="11"/>
  <c r="I63" i="11"/>
  <c r="I60" i="11"/>
  <c r="I55" i="11"/>
  <c r="I50" i="11"/>
  <c r="I47" i="11"/>
  <c r="I46" i="11"/>
  <c r="I42" i="11"/>
  <c r="I36" i="11"/>
  <c r="I26" i="11"/>
  <c r="I23" i="11"/>
  <c r="I18" i="11"/>
  <c r="I15" i="11"/>
  <c r="I14" i="11"/>
  <c r="I11" i="11"/>
  <c r="I7" i="11"/>
  <c r="I4" i="11"/>
  <c r="I3" i="11"/>
  <c r="I381" i="10"/>
  <c r="I379" i="10"/>
  <c r="I377" i="10"/>
  <c r="I375" i="10"/>
  <c r="I373" i="10"/>
  <c r="I370" i="10"/>
  <c r="I368" i="10"/>
  <c r="I366" i="10"/>
  <c r="I364" i="10"/>
  <c r="I362" i="10"/>
  <c r="I360" i="10"/>
  <c r="I358" i="10"/>
  <c r="I356" i="10"/>
  <c r="I354" i="10"/>
  <c r="I353" i="10"/>
  <c r="I351" i="10"/>
  <c r="I350" i="10"/>
  <c r="I349" i="10"/>
  <c r="I348" i="10"/>
  <c r="I347" i="10"/>
  <c r="I345" i="10"/>
  <c r="I344" i="10"/>
  <c r="I342" i="10"/>
  <c r="I340" i="10"/>
  <c r="I338" i="10"/>
  <c r="I337" i="10"/>
  <c r="I335" i="10"/>
  <c r="I334" i="10"/>
  <c r="I332" i="10"/>
  <c r="I330" i="10"/>
  <c r="I328" i="10"/>
  <c r="I326" i="10"/>
  <c r="I324" i="10"/>
  <c r="I321" i="10"/>
  <c r="I319" i="10"/>
  <c r="I317" i="10"/>
  <c r="I315" i="10"/>
  <c r="I313" i="10"/>
  <c r="I312" i="10"/>
  <c r="I310" i="10"/>
  <c r="I308" i="10"/>
  <c r="I306" i="10"/>
  <c r="I304" i="10"/>
  <c r="I302" i="10"/>
  <c r="I300" i="10"/>
  <c r="I298" i="10"/>
  <c r="I296" i="10"/>
  <c r="I294" i="10"/>
  <c r="I293" i="10"/>
  <c r="I292" i="10"/>
  <c r="I291" i="10"/>
  <c r="I289" i="10"/>
  <c r="I287" i="10"/>
  <c r="I286" i="10"/>
  <c r="I284" i="10"/>
  <c r="I283" i="10"/>
  <c r="I281" i="10"/>
  <c r="I280" i="10"/>
  <c r="I278" i="10"/>
  <c r="I276" i="10"/>
  <c r="I274" i="10"/>
  <c r="I272" i="10"/>
  <c r="I271" i="10"/>
  <c r="I269" i="10"/>
  <c r="I268" i="10"/>
  <c r="I267" i="10"/>
  <c r="I265" i="10"/>
  <c r="I263" i="10"/>
  <c r="I261" i="10"/>
  <c r="I260" i="10"/>
  <c r="I258" i="10"/>
  <c r="I257" i="10"/>
  <c r="I256" i="10"/>
  <c r="I254" i="10"/>
  <c r="I253" i="10"/>
  <c r="I251" i="10"/>
  <c r="I249" i="10"/>
  <c r="I248" i="10"/>
  <c r="I244" i="10"/>
  <c r="I242" i="10"/>
  <c r="I240" i="10"/>
  <c r="I238" i="10"/>
  <c r="I236" i="10"/>
  <c r="I234" i="10"/>
  <c r="I233" i="10"/>
  <c r="I231" i="10"/>
  <c r="I230" i="10"/>
  <c r="I229" i="10"/>
  <c r="I227" i="10"/>
  <c r="I226" i="10"/>
  <c r="I224" i="10"/>
  <c r="I223" i="10"/>
  <c r="I221" i="10"/>
  <c r="I219" i="10"/>
  <c r="I218" i="10"/>
  <c r="I217" i="10"/>
  <c r="I215" i="10"/>
  <c r="I213" i="10"/>
  <c r="I212" i="10"/>
  <c r="I211" i="10"/>
  <c r="I209" i="10"/>
  <c r="I207" i="10"/>
  <c r="I205" i="10"/>
  <c r="I203" i="10"/>
  <c r="I201" i="10"/>
  <c r="I199" i="10"/>
  <c r="I197" i="10"/>
  <c r="I196" i="10"/>
  <c r="I194" i="10"/>
  <c r="I192" i="10"/>
  <c r="I191" i="10"/>
  <c r="I189" i="10"/>
  <c r="I187" i="10"/>
  <c r="I185" i="10"/>
  <c r="I183" i="10"/>
  <c r="I181" i="10"/>
  <c r="I179" i="10"/>
  <c r="I177" i="10"/>
  <c r="I175" i="10"/>
  <c r="I173" i="10"/>
  <c r="I171" i="10"/>
  <c r="I169" i="10"/>
  <c r="I168" i="10"/>
  <c r="I166" i="10"/>
  <c r="I164" i="10"/>
  <c r="I162" i="10"/>
  <c r="I161" i="10"/>
  <c r="I159" i="10"/>
  <c r="I157" i="10"/>
  <c r="I156" i="10"/>
  <c r="I155" i="10"/>
  <c r="I153" i="10"/>
  <c r="I152" i="10"/>
  <c r="I150" i="10"/>
  <c r="I149" i="10"/>
  <c r="I147" i="10"/>
  <c r="I146" i="10"/>
  <c r="I142" i="10"/>
  <c r="I141" i="10"/>
  <c r="I137" i="10"/>
  <c r="I136" i="10"/>
  <c r="I131" i="10"/>
  <c r="I130" i="10"/>
  <c r="I117" i="10"/>
  <c r="I114" i="10"/>
  <c r="I113" i="10"/>
  <c r="I107" i="10"/>
  <c r="I98" i="10"/>
  <c r="I81" i="10"/>
  <c r="I74" i="10"/>
  <c r="I73" i="10"/>
  <c r="I63" i="10"/>
  <c r="I60" i="10"/>
  <c r="I55" i="10"/>
  <c r="I50" i="10"/>
  <c r="I47" i="10"/>
  <c r="I46" i="10"/>
  <c r="I42" i="10"/>
  <c r="I36" i="10"/>
  <c r="I26" i="10"/>
  <c r="I23" i="10"/>
  <c r="I18" i="10"/>
  <c r="I15" i="10"/>
  <c r="I14" i="10"/>
  <c r="I11" i="10"/>
  <c r="I7" i="10"/>
  <c r="I4" i="10"/>
  <c r="I3" i="10"/>
  <c r="I375" i="9"/>
  <c r="I373" i="9"/>
  <c r="I371" i="9"/>
  <c r="I369" i="9"/>
  <c r="I367" i="9"/>
  <c r="I364" i="9"/>
  <c r="I362" i="9"/>
  <c r="I360" i="9"/>
  <c r="I358" i="9"/>
  <c r="I356" i="9"/>
  <c r="I354" i="9"/>
  <c r="I352" i="9"/>
  <c r="I350" i="9"/>
  <c r="I348" i="9"/>
  <c r="I347" i="9"/>
  <c r="I345" i="9"/>
  <c r="I344" i="9"/>
  <c r="I343" i="9"/>
  <c r="I342" i="9"/>
  <c r="I341" i="9"/>
  <c r="I339" i="9"/>
  <c r="I338" i="9"/>
  <c r="I336" i="9"/>
  <c r="I334" i="9"/>
  <c r="I332" i="9"/>
  <c r="I331" i="9"/>
  <c r="I329" i="9"/>
  <c r="I328" i="9"/>
  <c r="I326" i="9"/>
  <c r="I324" i="9"/>
  <c r="I322" i="9"/>
  <c r="I320" i="9"/>
  <c r="I318" i="9"/>
  <c r="I315" i="9"/>
  <c r="I313" i="9"/>
  <c r="I311" i="9"/>
  <c r="I309" i="9"/>
  <c r="I308" i="9"/>
  <c r="I306" i="9"/>
  <c r="I304" i="9"/>
  <c r="I302" i="9"/>
  <c r="I300" i="9"/>
  <c r="I298" i="9"/>
  <c r="I296" i="9"/>
  <c r="I294" i="9"/>
  <c r="I292" i="9"/>
  <c r="I291" i="9"/>
  <c r="I290" i="9"/>
  <c r="I289" i="9"/>
  <c r="I287" i="9"/>
  <c r="I285" i="9"/>
  <c r="I284" i="9"/>
  <c r="I282" i="9"/>
  <c r="I281" i="9"/>
  <c r="I279" i="9"/>
  <c r="I278" i="9"/>
  <c r="I276" i="9"/>
  <c r="I274" i="9"/>
  <c r="I272" i="9"/>
  <c r="I270" i="9"/>
  <c r="I269" i="9"/>
  <c r="I267" i="9"/>
  <c r="I266" i="9"/>
  <c r="I265" i="9"/>
  <c r="I263" i="9"/>
  <c r="I261" i="9"/>
  <c r="I259" i="9"/>
  <c r="I258" i="9"/>
  <c r="I256" i="9"/>
  <c r="I255" i="9"/>
  <c r="I254" i="9"/>
  <c r="I252" i="9"/>
  <c r="I251" i="9"/>
  <c r="I249" i="9"/>
  <c r="I247" i="9"/>
  <c r="I246" i="9"/>
  <c r="I244" i="9"/>
  <c r="I242" i="9"/>
  <c r="I240" i="9"/>
  <c r="I238" i="9"/>
  <c r="I236" i="9"/>
  <c r="I234" i="9"/>
  <c r="I233" i="9"/>
  <c r="I231" i="9"/>
  <c r="I230" i="9"/>
  <c r="I229" i="9"/>
  <c r="I227" i="9"/>
  <c r="I226" i="9"/>
  <c r="I224" i="9"/>
  <c r="I223" i="9"/>
  <c r="I221" i="9"/>
  <c r="I219" i="9"/>
  <c r="I218" i="9"/>
  <c r="I217" i="9"/>
  <c r="I215" i="9"/>
  <c r="I213" i="9"/>
  <c r="I212" i="9"/>
  <c r="I211" i="9"/>
  <c r="I209" i="9"/>
  <c r="I207" i="9"/>
  <c r="I205" i="9"/>
  <c r="I203" i="9"/>
  <c r="I201" i="9"/>
  <c r="I199" i="9"/>
  <c r="I197" i="9"/>
  <c r="I195" i="9"/>
  <c r="I193" i="9"/>
  <c r="I192" i="9"/>
  <c r="I190" i="9"/>
  <c r="I188" i="9"/>
  <c r="I186" i="9"/>
  <c r="I184" i="9"/>
  <c r="I182" i="9"/>
  <c r="I180" i="9"/>
  <c r="I178" i="9"/>
  <c r="I176" i="9"/>
  <c r="I174" i="9"/>
  <c r="I172" i="9"/>
  <c r="I170" i="9"/>
  <c r="I169" i="9"/>
  <c r="I167" i="9"/>
  <c r="I165" i="9"/>
  <c r="I163" i="9"/>
  <c r="I162" i="9"/>
  <c r="I160" i="9"/>
  <c r="I158" i="9"/>
  <c r="I157" i="9"/>
  <c r="I156" i="9"/>
  <c r="I154" i="9"/>
  <c r="I153" i="9"/>
  <c r="I151" i="9"/>
  <c r="I150" i="9"/>
  <c r="I148" i="9"/>
  <c r="I147" i="9"/>
  <c r="I143" i="9"/>
  <c r="I142" i="9"/>
  <c r="I138" i="9"/>
  <c r="I137" i="9"/>
  <c r="I132" i="9"/>
  <c r="I131" i="9"/>
  <c r="I118" i="9"/>
  <c r="I115" i="9"/>
  <c r="I114" i="9"/>
  <c r="I108" i="9"/>
  <c r="I97" i="9"/>
  <c r="I80" i="9"/>
  <c r="I74" i="9"/>
  <c r="I73" i="9"/>
  <c r="I63" i="9"/>
  <c r="I60" i="9"/>
  <c r="I55" i="9"/>
  <c r="I50" i="9"/>
  <c r="I47" i="9"/>
  <c r="I46" i="9"/>
  <c r="I42" i="9"/>
  <c r="I36" i="9"/>
  <c r="I26" i="9"/>
  <c r="I23" i="9"/>
  <c r="I18" i="9"/>
  <c r="I15" i="9"/>
  <c r="I14" i="9"/>
  <c r="I11" i="9"/>
  <c r="I7" i="9"/>
  <c r="I4" i="9"/>
  <c r="I3" i="9"/>
  <c r="I351" i="8"/>
  <c r="I349" i="8"/>
  <c r="I347" i="8"/>
  <c r="I345" i="8"/>
  <c r="I343" i="8"/>
  <c r="I340" i="8"/>
  <c r="I338" i="8"/>
  <c r="I336" i="8"/>
  <c r="I334" i="8"/>
  <c r="I332" i="8"/>
  <c r="I330" i="8"/>
  <c r="I328" i="8"/>
  <c r="I326" i="8"/>
  <c r="I324" i="8"/>
  <c r="I323" i="8"/>
  <c r="I321" i="8"/>
  <c r="I320" i="8"/>
  <c r="I319" i="8"/>
  <c r="I318" i="8"/>
  <c r="I317" i="8"/>
  <c r="I315" i="8"/>
  <c r="I314" i="8"/>
  <c r="I312" i="8"/>
  <c r="I310" i="8"/>
  <c r="I308" i="8"/>
  <c r="I307" i="8"/>
  <c r="I305" i="8"/>
  <c r="I304" i="8"/>
  <c r="I302" i="8"/>
  <c r="I300" i="8"/>
  <c r="I298" i="8"/>
  <c r="I296" i="8"/>
  <c r="I294" i="8"/>
  <c r="I291" i="8"/>
  <c r="I289" i="8"/>
  <c r="I287" i="8"/>
  <c r="I285" i="8"/>
  <c r="I284" i="8"/>
  <c r="I282" i="8"/>
  <c r="I280" i="8"/>
  <c r="I278" i="8"/>
  <c r="I276" i="8"/>
  <c r="I274" i="8"/>
  <c r="I272" i="8"/>
  <c r="I270" i="8"/>
  <c r="I268" i="8"/>
  <c r="I267" i="8"/>
  <c r="I266" i="8"/>
  <c r="I265" i="8"/>
  <c r="I263" i="8"/>
  <c r="I261" i="8"/>
  <c r="I260" i="8"/>
  <c r="I258" i="8"/>
  <c r="I257" i="8"/>
  <c r="I255" i="8"/>
  <c r="I254" i="8"/>
  <c r="I252" i="8"/>
  <c r="I250" i="8"/>
  <c r="I248" i="8"/>
  <c r="I246" i="8"/>
  <c r="I245" i="8"/>
  <c r="I243" i="8"/>
  <c r="I242" i="8"/>
  <c r="I241" i="8"/>
  <c r="I239" i="8"/>
  <c r="I237" i="8"/>
  <c r="I236" i="8"/>
  <c r="I234" i="8"/>
  <c r="I233" i="8"/>
  <c r="I232" i="8"/>
  <c r="I230" i="8"/>
  <c r="I229" i="8"/>
  <c r="I227" i="8"/>
  <c r="I225" i="8"/>
  <c r="I224" i="8"/>
  <c r="I222" i="8"/>
  <c r="I220" i="8"/>
  <c r="I218" i="8"/>
  <c r="I216" i="8"/>
  <c r="I215" i="8"/>
  <c r="I213" i="8"/>
  <c r="I212" i="8"/>
  <c r="I211" i="8"/>
  <c r="I209" i="8"/>
  <c r="I208" i="8"/>
  <c r="I206" i="8"/>
  <c r="I204" i="8"/>
  <c r="I203" i="8"/>
  <c r="I202" i="8"/>
  <c r="I200" i="8"/>
  <c r="I198" i="8"/>
  <c r="I197" i="8"/>
  <c r="I196" i="8"/>
  <c r="I194" i="8"/>
  <c r="I192" i="8"/>
  <c r="I190" i="8"/>
  <c r="I188" i="8"/>
  <c r="I186" i="8"/>
  <c r="I184" i="8"/>
  <c r="I182" i="8"/>
  <c r="I180" i="8"/>
  <c r="I178" i="8"/>
  <c r="I177" i="8"/>
  <c r="I175" i="8"/>
  <c r="I173" i="8"/>
  <c r="I171" i="8"/>
  <c r="I169" i="8"/>
  <c r="I167" i="8"/>
  <c r="I165" i="8"/>
  <c r="I163" i="8"/>
  <c r="I161" i="8"/>
  <c r="I159" i="8"/>
  <c r="I158" i="8"/>
  <c r="I156" i="8"/>
  <c r="I154" i="8"/>
  <c r="I152" i="8"/>
  <c r="I151" i="8"/>
  <c r="I149" i="8"/>
  <c r="I148" i="8"/>
  <c r="I147" i="8"/>
  <c r="I145" i="8"/>
  <c r="I144" i="8"/>
  <c r="I142" i="8"/>
  <c r="I141" i="8"/>
  <c r="I139" i="8"/>
  <c r="I138" i="8"/>
  <c r="I134" i="8"/>
  <c r="I133" i="8"/>
  <c r="I129" i="8"/>
  <c r="I128" i="8"/>
  <c r="I123" i="8"/>
  <c r="I122" i="8"/>
  <c r="I109" i="8"/>
  <c r="I106" i="8"/>
  <c r="I105" i="8"/>
  <c r="I99" i="8"/>
  <c r="I88" i="8"/>
  <c r="I72" i="8"/>
  <c r="I68" i="8"/>
  <c r="I67" i="8"/>
  <c r="I57" i="8"/>
  <c r="I54" i="8"/>
  <c r="I49" i="8"/>
  <c r="I44" i="8"/>
  <c r="I41" i="8"/>
  <c r="I40" i="8"/>
  <c r="I36" i="8"/>
  <c r="I23" i="8"/>
  <c r="I20" i="8"/>
  <c r="I15" i="8"/>
  <c r="I12" i="8"/>
  <c r="I11" i="8"/>
  <c r="I7" i="8"/>
  <c r="I4" i="8"/>
  <c r="I3" i="8"/>
  <c r="I337" i="7"/>
  <c r="I335" i="7"/>
  <c r="I333" i="7"/>
  <c r="I331" i="7"/>
  <c r="I328" i="7"/>
  <c r="I326" i="7"/>
  <c r="I324" i="7"/>
  <c r="I322" i="7"/>
  <c r="I320" i="7"/>
  <c r="I318" i="7"/>
  <c r="I316" i="7"/>
  <c r="I314" i="7"/>
  <c r="I312" i="7"/>
  <c r="I311" i="7"/>
  <c r="I309" i="7"/>
  <c r="I308" i="7"/>
  <c r="I307" i="7"/>
  <c r="I306" i="7"/>
  <c r="I305" i="7"/>
  <c r="I303" i="7"/>
  <c r="I302" i="7"/>
  <c r="I300" i="7"/>
  <c r="I298" i="7"/>
  <c r="I296" i="7"/>
  <c r="I295" i="7"/>
  <c r="I293" i="7"/>
  <c r="I292" i="7"/>
  <c r="I290" i="7"/>
  <c r="I288" i="7"/>
  <c r="I286" i="7"/>
  <c r="I284" i="7"/>
  <c r="I282" i="7"/>
  <c r="I279" i="7"/>
  <c r="I277" i="7"/>
  <c r="I275" i="7"/>
  <c r="I273" i="7"/>
  <c r="I272" i="7"/>
  <c r="I270" i="7"/>
  <c r="I268" i="7"/>
  <c r="I266" i="7"/>
  <c r="I264" i="7"/>
  <c r="I262" i="7"/>
  <c r="I260" i="7"/>
  <c r="I258" i="7"/>
  <c r="I256" i="7"/>
  <c r="I255" i="7"/>
  <c r="I254" i="7"/>
  <c r="I253" i="7"/>
  <c r="I251" i="7"/>
  <c r="I249" i="7"/>
  <c r="I248" i="7"/>
  <c r="I246" i="7"/>
  <c r="I245" i="7"/>
  <c r="I243" i="7"/>
  <c r="I242" i="7"/>
  <c r="I240" i="7"/>
  <c r="I238" i="7"/>
  <c r="I236" i="7"/>
  <c r="I234" i="7"/>
  <c r="I233" i="7"/>
  <c r="I231" i="7"/>
  <c r="I230" i="7"/>
  <c r="I229" i="7"/>
  <c r="I227" i="7"/>
  <c r="I225" i="7"/>
  <c r="I224" i="7"/>
  <c r="I222" i="7"/>
  <c r="I221" i="7"/>
  <c r="I220" i="7"/>
  <c r="I218" i="7"/>
  <c r="I217" i="7"/>
  <c r="I215" i="7"/>
  <c r="I213" i="7"/>
  <c r="I212" i="7"/>
  <c r="I210" i="7"/>
  <c r="I208" i="7"/>
  <c r="I206" i="7"/>
  <c r="I204" i="7"/>
  <c r="I203" i="7"/>
  <c r="I201" i="7"/>
  <c r="I200" i="7"/>
  <c r="I199" i="7"/>
  <c r="I197" i="7"/>
  <c r="I196" i="7"/>
  <c r="I194" i="7"/>
  <c r="I192" i="7"/>
  <c r="I191" i="7"/>
  <c r="I190" i="7"/>
  <c r="I188" i="7"/>
  <c r="I186" i="7"/>
  <c r="I185" i="7"/>
  <c r="I184" i="7"/>
  <c r="I182" i="7"/>
  <c r="I180" i="7"/>
  <c r="I178" i="7"/>
  <c r="I176" i="7"/>
  <c r="I174" i="7"/>
  <c r="I172" i="7"/>
  <c r="I171" i="7"/>
  <c r="I169" i="7"/>
  <c r="I167" i="7"/>
  <c r="I165" i="7"/>
  <c r="I163" i="7"/>
  <c r="I161" i="7"/>
  <c r="I159" i="7"/>
  <c r="I157" i="7"/>
  <c r="I155" i="7"/>
  <c r="I154" i="7"/>
  <c r="I152" i="7"/>
  <c r="I150" i="7"/>
  <c r="I148" i="7"/>
  <c r="I147" i="7"/>
  <c r="I145" i="7"/>
  <c r="I144" i="7"/>
  <c r="I143" i="7"/>
  <c r="I141" i="7"/>
  <c r="I140" i="7"/>
  <c r="I138" i="7"/>
  <c r="I137" i="7"/>
  <c r="I135" i="7"/>
  <c r="I134" i="7"/>
  <c r="I130" i="7"/>
  <c r="I129" i="7"/>
  <c r="I125" i="7"/>
  <c r="I124" i="7"/>
  <c r="I119" i="7"/>
  <c r="I118" i="7"/>
  <c r="I105" i="7"/>
  <c r="I102" i="7"/>
  <c r="I101" i="7"/>
  <c r="I95" i="7"/>
  <c r="I86" i="7"/>
  <c r="I70" i="7"/>
  <c r="I66" i="7"/>
  <c r="I65" i="7"/>
  <c r="I55" i="7"/>
  <c r="I52" i="7"/>
  <c r="I47" i="7"/>
  <c r="I42" i="7"/>
  <c r="I39" i="7"/>
  <c r="I38" i="7"/>
  <c r="I34" i="7"/>
  <c r="I21" i="7"/>
  <c r="I18" i="7"/>
  <c r="I15" i="7"/>
  <c r="I12" i="7"/>
  <c r="I11" i="7"/>
  <c r="I7" i="7"/>
  <c r="I4" i="7"/>
  <c r="I3" i="7"/>
  <c r="I336" i="6"/>
  <c r="I334" i="6"/>
  <c r="I332" i="6"/>
  <c r="I330" i="6"/>
  <c r="I327" i="6"/>
  <c r="I325" i="6"/>
  <c r="I323" i="6"/>
  <c r="I321" i="6"/>
  <c r="I319" i="6"/>
  <c r="I317" i="6"/>
  <c r="I315" i="6"/>
  <c r="I313" i="6"/>
  <c r="I311" i="6"/>
  <c r="I310" i="6"/>
  <c r="I306" i="6"/>
  <c r="I305" i="6"/>
  <c r="I304" i="6"/>
  <c r="I302" i="6"/>
  <c r="I301" i="6"/>
  <c r="I299" i="6"/>
  <c r="I297" i="6"/>
  <c r="I295" i="6"/>
  <c r="I294" i="6"/>
  <c r="I292" i="6"/>
  <c r="I291" i="6"/>
  <c r="I289" i="6"/>
  <c r="I287" i="6"/>
  <c r="I285" i="6"/>
  <c r="I283" i="6"/>
  <c r="I281" i="6"/>
  <c r="I278" i="6"/>
  <c r="I276" i="6"/>
  <c r="I274" i="6"/>
  <c r="I272" i="6"/>
  <c r="I271" i="6"/>
  <c r="I269" i="6"/>
  <c r="I267" i="6"/>
  <c r="I265" i="6"/>
  <c r="I263" i="6"/>
  <c r="I261" i="6"/>
  <c r="I259" i="6"/>
  <c r="I257" i="6"/>
  <c r="I255" i="6"/>
  <c r="I254" i="6"/>
  <c r="I253" i="6"/>
  <c r="I252" i="6"/>
  <c r="I250" i="6"/>
  <c r="I248" i="6"/>
  <c r="I247" i="6"/>
  <c r="I245" i="6"/>
  <c r="I244" i="6"/>
  <c r="I242" i="6"/>
  <c r="I241" i="6"/>
  <c r="I239" i="6"/>
  <c r="I237" i="6"/>
  <c r="I235" i="6"/>
  <c r="I233" i="6"/>
  <c r="I232" i="6"/>
  <c r="I230" i="6"/>
  <c r="I229" i="6"/>
  <c r="I228" i="6"/>
  <c r="I226" i="6"/>
  <c r="I224" i="6"/>
  <c r="I223" i="6"/>
  <c r="I221" i="6"/>
  <c r="I220" i="6"/>
  <c r="I219" i="6"/>
  <c r="I217" i="6"/>
  <c r="I216" i="6"/>
  <c r="I214" i="6"/>
  <c r="I212" i="6"/>
  <c r="I211" i="6"/>
  <c r="I209" i="6"/>
  <c r="I207" i="6"/>
  <c r="I205" i="6"/>
  <c r="I203" i="6"/>
  <c r="I202" i="6"/>
  <c r="I200" i="6"/>
  <c r="I199" i="6"/>
  <c r="I198" i="6"/>
  <c r="I196" i="6"/>
  <c r="I195" i="6"/>
  <c r="I193" i="6"/>
  <c r="I191" i="6"/>
  <c r="I190" i="6"/>
  <c r="I189" i="6"/>
  <c r="I187" i="6"/>
  <c r="I186" i="6"/>
  <c r="I185" i="6"/>
  <c r="I183" i="6"/>
  <c r="I181" i="6"/>
  <c r="I179" i="6"/>
  <c r="I177" i="6"/>
  <c r="I175" i="6"/>
  <c r="I174" i="6"/>
  <c r="I172" i="6"/>
  <c r="I170" i="6"/>
  <c r="I168" i="6"/>
  <c r="I166" i="6"/>
  <c r="I164" i="6"/>
  <c r="I162" i="6"/>
  <c r="I160" i="6"/>
  <c r="I158" i="6"/>
  <c r="I157" i="6"/>
  <c r="I155" i="6"/>
  <c r="I153" i="6"/>
  <c r="I151" i="6"/>
  <c r="I150" i="6"/>
  <c r="I148" i="6"/>
  <c r="I147" i="6"/>
  <c r="I146" i="6"/>
  <c r="I144" i="6"/>
  <c r="I143" i="6"/>
  <c r="I141" i="6"/>
  <c r="I140" i="6"/>
  <c r="I138" i="6"/>
  <c r="I137" i="6"/>
  <c r="I133" i="6"/>
  <c r="I132" i="6"/>
  <c r="I128" i="6"/>
  <c r="I127" i="6"/>
  <c r="I122" i="6"/>
  <c r="I121" i="6"/>
  <c r="I108" i="6"/>
  <c r="I105" i="6"/>
  <c r="I104" i="6"/>
  <c r="I101" i="6"/>
  <c r="I100" i="6"/>
  <c r="I94" i="6"/>
  <c r="I85" i="6"/>
  <c r="I69" i="6"/>
  <c r="I65" i="6"/>
  <c r="I64" i="6"/>
  <c r="I54" i="6"/>
  <c r="I51" i="6"/>
  <c r="I46" i="6"/>
  <c r="I43" i="6"/>
  <c r="I40" i="6"/>
  <c r="I39" i="6"/>
  <c r="I35" i="6"/>
  <c r="I21" i="6"/>
  <c r="I18" i="6"/>
  <c r="I15" i="6"/>
  <c r="I12" i="6"/>
  <c r="I11" i="6"/>
  <c r="I7" i="6"/>
  <c r="I4" i="6"/>
  <c r="I3" i="6"/>
  <c r="I333" i="5"/>
  <c r="I331" i="5"/>
  <c r="I329" i="5"/>
  <c r="I327" i="5"/>
  <c r="I324" i="5"/>
  <c r="I322" i="5"/>
  <c r="I320" i="5"/>
  <c r="I318" i="5"/>
  <c r="I316" i="5"/>
  <c r="I314" i="5"/>
  <c r="I312" i="5"/>
  <c r="I310" i="5"/>
  <c r="I308" i="5"/>
  <c r="I307" i="5"/>
  <c r="I305" i="5"/>
  <c r="I304" i="5"/>
  <c r="I303" i="5"/>
  <c r="I301" i="5"/>
  <c r="I300" i="5"/>
  <c r="I298" i="5"/>
  <c r="I296" i="5"/>
  <c r="I294" i="5"/>
  <c r="I293" i="5"/>
  <c r="I291" i="5"/>
  <c r="I290" i="5"/>
  <c r="I288" i="5"/>
  <c r="I286" i="5"/>
  <c r="I284" i="5"/>
  <c r="I282" i="5"/>
  <c r="I280" i="5"/>
  <c r="I277" i="5"/>
  <c r="I275" i="5"/>
  <c r="I273" i="5"/>
  <c r="I271" i="5"/>
  <c r="I270" i="5"/>
  <c r="I268" i="5"/>
  <c r="I266" i="5"/>
  <c r="I264" i="5"/>
  <c r="I262" i="5"/>
  <c r="I260" i="5"/>
  <c r="I258" i="5"/>
  <c r="I256" i="5"/>
  <c r="I254" i="5"/>
  <c r="I253" i="5"/>
  <c r="I252" i="5"/>
  <c r="I251" i="5"/>
  <c r="I249" i="5"/>
  <c r="I247" i="5"/>
  <c r="I246" i="5"/>
  <c r="I244" i="5"/>
  <c r="I243" i="5"/>
  <c r="I241" i="5"/>
  <c r="I240" i="5"/>
  <c r="I238" i="5"/>
  <c r="I236" i="5"/>
  <c r="I234" i="5"/>
  <c r="I232" i="5"/>
  <c r="I231" i="5"/>
  <c r="I229" i="5"/>
  <c r="I228" i="5"/>
  <c r="I227" i="5"/>
  <c r="I225" i="5"/>
  <c r="I223" i="5"/>
  <c r="I222" i="5"/>
  <c r="I220" i="5"/>
  <c r="I219" i="5"/>
  <c r="I218" i="5"/>
  <c r="I216" i="5"/>
  <c r="I215" i="5"/>
  <c r="I213" i="5"/>
  <c r="I211" i="5"/>
  <c r="I210" i="5"/>
  <c r="I208" i="5"/>
  <c r="I206" i="5"/>
  <c r="I204" i="5"/>
  <c r="I202" i="5"/>
  <c r="I201" i="5"/>
  <c r="I199" i="5"/>
  <c r="I198" i="5"/>
  <c r="I197" i="5"/>
  <c r="I195" i="5"/>
  <c r="I194" i="5"/>
  <c r="I192" i="5"/>
  <c r="I190" i="5"/>
  <c r="I189" i="5"/>
  <c r="I187" i="5"/>
  <c r="I186" i="5"/>
  <c r="I185" i="5"/>
  <c r="I183" i="5"/>
  <c r="I181" i="5"/>
  <c r="I179" i="5"/>
  <c r="I177" i="5"/>
  <c r="I175" i="5"/>
  <c r="I174" i="5"/>
  <c r="I172" i="5"/>
  <c r="I170" i="5"/>
  <c r="I168" i="5"/>
  <c r="I166" i="5"/>
  <c r="I164" i="5"/>
  <c r="I162" i="5"/>
  <c r="I160" i="5"/>
  <c r="I158" i="5"/>
  <c r="I157" i="5"/>
  <c r="I155" i="5"/>
  <c r="I153" i="5"/>
  <c r="I152" i="5"/>
  <c r="I150" i="5"/>
  <c r="I149" i="5"/>
  <c r="I148" i="5"/>
  <c r="I146" i="5"/>
  <c r="I145" i="5"/>
  <c r="I143" i="5"/>
  <c r="I142" i="5"/>
  <c r="I140" i="5"/>
  <c r="I139" i="5"/>
  <c r="I135" i="5"/>
  <c r="I134" i="5"/>
  <c r="I130" i="5"/>
  <c r="I129" i="5"/>
  <c r="I124" i="5"/>
  <c r="I123" i="5"/>
  <c r="I110" i="5"/>
  <c r="I107" i="5"/>
  <c r="I106" i="5"/>
  <c r="I103" i="5"/>
  <c r="I100" i="5"/>
  <c r="I99" i="5"/>
  <c r="I93" i="5"/>
  <c r="I84" i="5"/>
  <c r="I69" i="5"/>
  <c r="I65" i="5"/>
  <c r="I64" i="5"/>
  <c r="I54" i="5"/>
  <c r="I51" i="5"/>
  <c r="I46" i="5"/>
  <c r="I43" i="5"/>
  <c r="I40" i="5"/>
  <c r="I39" i="5"/>
  <c r="I35" i="5"/>
  <c r="I21" i="5"/>
  <c r="I18" i="5"/>
  <c r="I15" i="5"/>
  <c r="I12" i="5"/>
  <c r="I11" i="5"/>
  <c r="I7" i="5"/>
  <c r="I4" i="5"/>
  <c r="I3" i="5"/>
  <c r="I330" i="4"/>
  <c r="I328" i="4"/>
  <c r="I326" i="4"/>
  <c r="I324" i="4"/>
  <c r="I321" i="4"/>
  <c r="I319" i="4"/>
  <c r="I317" i="4"/>
  <c r="I315" i="4"/>
  <c r="I313" i="4"/>
  <c r="I311" i="4"/>
  <c r="I309" i="4"/>
  <c r="I307" i="4"/>
  <c r="I305" i="4"/>
  <c r="I304" i="4"/>
  <c r="I302" i="4"/>
  <c r="I301" i="4"/>
  <c r="I300" i="4"/>
  <c r="I298" i="4"/>
  <c r="I297" i="4"/>
  <c r="I295" i="4"/>
  <c r="I293" i="4"/>
  <c r="I291" i="4"/>
  <c r="I290" i="4"/>
  <c r="I288" i="4"/>
  <c r="I287" i="4"/>
  <c r="I285" i="4"/>
  <c r="I283" i="4"/>
  <c r="I281" i="4"/>
  <c r="I279" i="4"/>
  <c r="I277" i="4"/>
  <c r="I274" i="4"/>
  <c r="I272" i="4"/>
  <c r="I270" i="4"/>
  <c r="I268" i="4"/>
  <c r="I267" i="4"/>
  <c r="I265" i="4"/>
  <c r="I263" i="4"/>
  <c r="I261" i="4"/>
  <c r="I259" i="4"/>
  <c r="I257" i="4"/>
  <c r="I255" i="4"/>
  <c r="I253" i="4"/>
  <c r="I251" i="4"/>
  <c r="I250" i="4"/>
  <c r="I249" i="4"/>
  <c r="I248" i="4"/>
  <c r="I246" i="4"/>
  <c r="I244" i="4"/>
  <c r="I243" i="4"/>
  <c r="I241" i="4"/>
  <c r="I240" i="4"/>
  <c r="I238" i="4"/>
  <c r="I237" i="4"/>
  <c r="I235" i="4"/>
  <c r="I233" i="4"/>
  <c r="I231" i="4"/>
  <c r="I229" i="4"/>
  <c r="I228" i="4"/>
  <c r="I226" i="4"/>
  <c r="I225" i="4"/>
  <c r="I224" i="4"/>
  <c r="I222" i="4"/>
  <c r="I220" i="4"/>
  <c r="I219" i="4"/>
  <c r="I217" i="4"/>
  <c r="I216" i="4"/>
  <c r="I215" i="4"/>
  <c r="I213" i="4"/>
  <c r="I211" i="4"/>
  <c r="I209" i="4"/>
  <c r="I208" i="4"/>
  <c r="I206" i="4"/>
  <c r="I204" i="4"/>
  <c r="I202" i="4"/>
  <c r="I200" i="4"/>
  <c r="I199" i="4"/>
  <c r="I197" i="4"/>
  <c r="I196" i="4"/>
  <c r="I195" i="4"/>
  <c r="I193" i="4"/>
  <c r="I192" i="4"/>
  <c r="I190" i="4"/>
  <c r="I188" i="4"/>
  <c r="I187" i="4"/>
  <c r="I185" i="4"/>
  <c r="I184" i="4"/>
  <c r="I183" i="4"/>
  <c r="I181" i="4"/>
  <c r="I179" i="4"/>
  <c r="I177" i="4"/>
  <c r="I175" i="4"/>
  <c r="I173" i="4"/>
  <c r="I172" i="4"/>
  <c r="I170" i="4"/>
  <c r="I168" i="4"/>
  <c r="I166" i="4"/>
  <c r="I164" i="4"/>
  <c r="I162" i="4"/>
  <c r="I160" i="4"/>
  <c r="I158" i="4"/>
  <c r="I156" i="4"/>
  <c r="I155" i="4"/>
  <c r="I153" i="4"/>
  <c r="I151" i="4"/>
  <c r="I150" i="4"/>
  <c r="I148" i="4"/>
  <c r="I147" i="4"/>
  <c r="I146" i="4"/>
  <c r="I144" i="4"/>
  <c r="I143" i="4"/>
  <c r="I141" i="4"/>
  <c r="I140" i="4"/>
  <c r="I138" i="4"/>
  <c r="I137" i="4"/>
  <c r="I133" i="4"/>
  <c r="I132" i="4"/>
  <c r="I128" i="4"/>
  <c r="I127" i="4"/>
  <c r="I122" i="4"/>
  <c r="I121" i="4"/>
  <c r="I108" i="4"/>
  <c r="I105" i="4"/>
  <c r="I104" i="4"/>
  <c r="I101" i="4"/>
  <c r="I100" i="4"/>
  <c r="I94" i="4"/>
  <c r="I85" i="4"/>
  <c r="I69" i="4"/>
  <c r="I65" i="4"/>
  <c r="I64" i="4"/>
  <c r="I54" i="4"/>
  <c r="I51" i="4"/>
  <c r="I46" i="4"/>
  <c r="I43" i="4"/>
  <c r="I40" i="4"/>
  <c r="I39" i="4"/>
  <c r="I35" i="4"/>
  <c r="I21" i="4"/>
  <c r="I18" i="4"/>
  <c r="I15" i="4"/>
  <c r="I12" i="4"/>
  <c r="I11" i="4"/>
  <c r="I7" i="4"/>
  <c r="I4" i="4"/>
  <c r="I3" i="4"/>
  <c r="I318" i="3"/>
  <c r="I316" i="3"/>
  <c r="I314" i="3"/>
  <c r="I312" i="3"/>
  <c r="I309" i="3"/>
  <c r="I307" i="3"/>
  <c r="I305" i="3"/>
  <c r="I303" i="3"/>
  <c r="I301" i="3"/>
  <c r="I299" i="3"/>
  <c r="I297" i="3"/>
  <c r="I295" i="3"/>
  <c r="I294" i="3"/>
  <c r="I292" i="3"/>
  <c r="I291" i="3"/>
  <c r="I290" i="3"/>
  <c r="I288" i="3"/>
  <c r="I287" i="3"/>
  <c r="I285" i="3"/>
  <c r="I283" i="3"/>
  <c r="I282" i="3"/>
  <c r="I280" i="3"/>
  <c r="I279" i="3"/>
  <c r="I277" i="3"/>
  <c r="I275" i="3"/>
  <c r="I273" i="3"/>
  <c r="I271" i="3"/>
  <c r="I268" i="3"/>
  <c r="I266" i="3"/>
  <c r="I264" i="3"/>
  <c r="I262" i="3"/>
  <c r="I261" i="3"/>
  <c r="I259" i="3"/>
  <c r="I257" i="3"/>
  <c r="I255" i="3"/>
  <c r="I253" i="3"/>
  <c r="I251" i="3"/>
  <c r="I249" i="3"/>
  <c r="I247" i="3"/>
  <c r="I245" i="3"/>
  <c r="I244" i="3"/>
  <c r="I243" i="3"/>
  <c r="I242" i="3"/>
  <c r="I240" i="3"/>
  <c r="I238" i="3"/>
  <c r="I237" i="3"/>
  <c r="I235" i="3"/>
  <c r="I234" i="3"/>
  <c r="I232" i="3"/>
  <c r="I231" i="3"/>
  <c r="I229" i="3"/>
  <c r="I227" i="3"/>
  <c r="I225" i="3"/>
  <c r="I223" i="3"/>
  <c r="I222" i="3"/>
  <c r="I221" i="3"/>
  <c r="I219" i="3"/>
  <c r="I217" i="3"/>
  <c r="I216" i="3"/>
  <c r="I214" i="3"/>
  <c r="I213" i="3"/>
  <c r="I212" i="3"/>
  <c r="I210" i="3"/>
  <c r="I208" i="3"/>
  <c r="I206" i="3"/>
  <c r="I205" i="3"/>
  <c r="I203" i="3"/>
  <c r="I201" i="3"/>
  <c r="I199" i="3"/>
  <c r="I197" i="3"/>
  <c r="I196" i="3"/>
  <c r="I194" i="3"/>
  <c r="I193" i="3"/>
  <c r="I192" i="3"/>
  <c r="I190" i="3"/>
  <c r="I189" i="3"/>
  <c r="I187" i="3"/>
  <c r="I185" i="3"/>
  <c r="I184" i="3"/>
  <c r="I182" i="3"/>
  <c r="I181" i="3"/>
  <c r="I180" i="3"/>
  <c r="I178" i="3"/>
  <c r="I176" i="3"/>
  <c r="I174" i="3"/>
  <c r="I172" i="3"/>
  <c r="I170" i="3"/>
  <c r="I169" i="3"/>
  <c r="I167" i="3"/>
  <c r="I165" i="3"/>
  <c r="I163" i="3"/>
  <c r="I161" i="3"/>
  <c r="I159" i="3"/>
  <c r="I157" i="3"/>
  <c r="I155" i="3"/>
  <c r="I153" i="3"/>
  <c r="I152" i="3"/>
  <c r="I150" i="3"/>
  <c r="I148" i="3"/>
  <c r="I147" i="3"/>
  <c r="I145" i="3"/>
  <c r="I144" i="3"/>
  <c r="I143" i="3"/>
  <c r="I141" i="3"/>
  <c r="I140" i="3"/>
  <c r="I138" i="3"/>
  <c r="I137" i="3"/>
  <c r="I135" i="3"/>
  <c r="I134" i="3"/>
  <c r="I130" i="3"/>
  <c r="I129" i="3"/>
  <c r="I125" i="3"/>
  <c r="I124" i="3"/>
  <c r="I119" i="3"/>
  <c r="I118" i="3"/>
  <c r="I105" i="3"/>
  <c r="I102" i="3"/>
  <c r="I101" i="3"/>
  <c r="I98" i="3"/>
  <c r="I97" i="3"/>
  <c r="I91" i="3"/>
  <c r="I82" i="3"/>
  <c r="I65" i="3"/>
  <c r="I61" i="3"/>
  <c r="I60" i="3"/>
  <c r="I50" i="3"/>
  <c r="I47" i="3"/>
  <c r="I42" i="3"/>
  <c r="I39" i="3"/>
  <c r="I36" i="3"/>
  <c r="I35" i="3"/>
  <c r="I21" i="3"/>
  <c r="I18" i="3"/>
  <c r="I15" i="3"/>
  <c r="I12" i="3"/>
  <c r="I11" i="3"/>
  <c r="I7" i="3"/>
  <c r="I4" i="3"/>
  <c r="I3" i="3"/>
  <c r="I311" i="2"/>
  <c r="I309" i="2"/>
  <c r="I307" i="2"/>
  <c r="I305" i="2"/>
  <c r="I302" i="2"/>
  <c r="I300" i="2"/>
  <c r="I298" i="2"/>
  <c r="I296" i="2"/>
  <c r="I294" i="2"/>
  <c r="I292" i="2"/>
  <c r="I290" i="2"/>
  <c r="I288" i="2"/>
  <c r="I287" i="2"/>
  <c r="I285" i="2"/>
  <c r="I284" i="2"/>
  <c r="I283" i="2"/>
  <c r="I281" i="2"/>
  <c r="I280" i="2"/>
  <c r="I278" i="2"/>
  <c r="I276" i="2"/>
  <c r="I275" i="2"/>
  <c r="I273" i="2"/>
  <c r="I272" i="2"/>
  <c r="I270" i="2"/>
  <c r="I268" i="2"/>
  <c r="I266" i="2"/>
  <c r="I264" i="2"/>
  <c r="I261" i="2"/>
  <c r="I259" i="2"/>
  <c r="I257" i="2"/>
  <c r="I255" i="2"/>
  <c r="I254" i="2"/>
  <c r="I252" i="2"/>
  <c r="I250" i="2"/>
  <c r="I248" i="2"/>
  <c r="I246" i="2"/>
  <c r="I244" i="2"/>
  <c r="I242" i="2"/>
  <c r="I240" i="2"/>
  <c r="I238" i="2"/>
  <c r="I237" i="2"/>
  <c r="I236" i="2"/>
  <c r="I235" i="2"/>
  <c r="I233" i="2"/>
  <c r="I231" i="2"/>
  <c r="I230" i="2"/>
  <c r="I228" i="2"/>
  <c r="I227" i="2"/>
  <c r="I225" i="2"/>
  <c r="I224" i="2"/>
  <c r="I222" i="2"/>
  <c r="I220" i="2"/>
  <c r="I218" i="2"/>
  <c r="I216" i="2"/>
  <c r="I215" i="2"/>
  <c r="I214" i="2"/>
  <c r="I212" i="2"/>
  <c r="I210" i="2"/>
  <c r="I209" i="2"/>
  <c r="I207" i="2"/>
  <c r="I206" i="2"/>
  <c r="I204" i="2"/>
  <c r="I202" i="2"/>
  <c r="I201" i="2"/>
  <c r="I199" i="2"/>
  <c r="I197" i="2"/>
  <c r="I195" i="2"/>
  <c r="I193" i="2"/>
  <c r="I192" i="2"/>
  <c r="I190" i="2"/>
  <c r="I189" i="2"/>
  <c r="I188" i="2"/>
  <c r="I186" i="2"/>
  <c r="I185" i="2"/>
  <c r="I183" i="2"/>
  <c r="I182" i="2"/>
  <c r="I180" i="2"/>
  <c r="I179" i="2"/>
  <c r="I178" i="2"/>
  <c r="I176" i="2"/>
  <c r="I174" i="2"/>
  <c r="I172" i="2"/>
  <c r="I170" i="2"/>
  <c r="I168" i="2"/>
  <c r="I167" i="2"/>
  <c r="I165" i="2"/>
  <c r="I163" i="2"/>
  <c r="I161" i="2"/>
  <c r="I159" i="2"/>
  <c r="I157" i="2"/>
  <c r="I155" i="2"/>
  <c r="I153" i="2"/>
  <c r="I151" i="2"/>
  <c r="I150" i="2"/>
  <c r="I148" i="2"/>
  <c r="I146" i="2"/>
  <c r="I145" i="2"/>
  <c r="I143" i="2"/>
  <c r="I142" i="2"/>
  <c r="I141" i="2"/>
  <c r="I139" i="2"/>
  <c r="I138" i="2"/>
  <c r="I136" i="2"/>
  <c r="I135" i="2"/>
  <c r="I133" i="2"/>
  <c r="I132" i="2"/>
  <c r="I128" i="2"/>
  <c r="I127" i="2"/>
  <c r="I123" i="2"/>
  <c r="I122" i="2"/>
  <c r="I117" i="2"/>
  <c r="I116" i="2"/>
  <c r="I103" i="2"/>
  <c r="I100" i="2"/>
  <c r="I99" i="2"/>
  <c r="I96" i="2"/>
  <c r="I95" i="2"/>
  <c r="I89" i="2"/>
  <c r="I80" i="2"/>
  <c r="I67" i="2"/>
  <c r="I63" i="2"/>
  <c r="I62" i="2"/>
  <c r="I52" i="2"/>
  <c r="I49" i="2"/>
  <c r="I44" i="2"/>
  <c r="I41" i="2"/>
  <c r="I38" i="2"/>
  <c r="I37" i="2"/>
  <c r="I34" i="2"/>
  <c r="I21" i="2"/>
  <c r="I18" i="2"/>
  <c r="I15" i="2"/>
  <c r="I12" i="2"/>
  <c r="I11" i="2"/>
  <c r="I7" i="2"/>
  <c r="I4" i="2"/>
  <c r="I3" i="2"/>
  <c r="I290" i="1"/>
  <c r="I288" i="1"/>
  <c r="I286" i="1"/>
  <c r="I284" i="1"/>
  <c r="I281" i="1"/>
  <c r="I279" i="1"/>
  <c r="I277" i="1"/>
  <c r="I275" i="1"/>
  <c r="I273" i="1"/>
  <c r="I271" i="1"/>
  <c r="I269" i="1"/>
  <c r="I267" i="1"/>
  <c r="I266" i="1"/>
  <c r="I264" i="1"/>
  <c r="I263" i="1"/>
  <c r="I262" i="1"/>
  <c r="I260" i="1"/>
  <c r="I259" i="1"/>
  <c r="I257" i="1"/>
  <c r="I255" i="1"/>
  <c r="I254" i="1"/>
  <c r="I250" i="1"/>
  <c r="I248" i="1"/>
  <c r="I243" i="1"/>
  <c r="I241" i="1"/>
  <c r="I239" i="1"/>
  <c r="I237" i="1"/>
  <c r="I235" i="1"/>
  <c r="I233" i="1"/>
  <c r="I231" i="1"/>
  <c r="I229" i="1"/>
  <c r="I227" i="1"/>
  <c r="I225" i="1"/>
  <c r="I223" i="1"/>
  <c r="I221" i="1"/>
  <c r="I220" i="1"/>
  <c r="I219" i="1"/>
  <c r="I217" i="1"/>
  <c r="I216" i="1"/>
  <c r="I214" i="1"/>
  <c r="I213" i="1"/>
  <c r="I211" i="1"/>
  <c r="I210" i="1"/>
  <c r="I208" i="1"/>
  <c r="I204" i="1"/>
  <c r="I202" i="1"/>
  <c r="I201" i="1"/>
  <c r="I200" i="1"/>
  <c r="I198" i="1"/>
  <c r="I196" i="1"/>
  <c r="I195" i="1"/>
  <c r="I193" i="1"/>
  <c r="I192" i="1"/>
  <c r="I190" i="1"/>
  <c r="I188" i="1"/>
  <c r="I186" i="1"/>
  <c r="I185" i="1"/>
  <c r="I183" i="1"/>
  <c r="I179" i="1"/>
  <c r="I178" i="1"/>
  <c r="I176" i="1"/>
  <c r="I175" i="1"/>
  <c r="I173" i="1"/>
  <c r="I172" i="1"/>
  <c r="I171" i="1"/>
  <c r="I169" i="1"/>
  <c r="I167" i="1"/>
  <c r="I165" i="1"/>
  <c r="I163" i="1"/>
  <c r="I162" i="1"/>
  <c r="I160" i="1"/>
  <c r="I158" i="1"/>
  <c r="I156" i="1"/>
  <c r="I154" i="1"/>
  <c r="I152" i="1"/>
  <c r="I150" i="1"/>
  <c r="I148" i="1"/>
  <c r="I146" i="1"/>
  <c r="I145" i="1"/>
  <c r="I143" i="1"/>
  <c r="I141" i="1"/>
  <c r="I140" i="1"/>
  <c r="I139" i="1"/>
  <c r="I137" i="1"/>
  <c r="I136" i="1"/>
  <c r="I134" i="1"/>
  <c r="I133" i="1"/>
  <c r="I131" i="1"/>
  <c r="I130" i="1"/>
  <c r="I126" i="1"/>
  <c r="I125" i="1"/>
  <c r="I121" i="1"/>
  <c r="I120" i="1"/>
  <c r="I115" i="1"/>
  <c r="I114" i="1"/>
  <c r="I102" i="1"/>
  <c r="I99" i="1"/>
  <c r="I98" i="1"/>
  <c r="I95" i="1"/>
  <c r="I94" i="1"/>
  <c r="I88" i="1"/>
  <c r="I79" i="1"/>
  <c r="I69" i="1"/>
  <c r="I65" i="1"/>
  <c r="I64" i="1"/>
  <c r="I54" i="1"/>
  <c r="I51" i="1"/>
  <c r="I46" i="1"/>
  <c r="I43" i="1"/>
  <c r="I40" i="1"/>
  <c r="I39" i="1"/>
  <c r="I36" i="1"/>
  <c r="I23" i="1"/>
  <c r="I18" i="1"/>
  <c r="I15" i="1"/>
  <c r="I12" i="1"/>
  <c r="I11" i="1"/>
  <c r="I7" i="1"/>
  <c r="I4" i="1"/>
  <c r="I3" i="1"/>
  <c r="I9" i="30" l="1"/>
  <c r="I9" i="26"/>
  <c r="I17" i="26"/>
  <c r="I25" i="26"/>
  <c r="I33" i="26"/>
  <c r="I41" i="26"/>
  <c r="I57" i="26"/>
  <c r="I65" i="26"/>
  <c r="I73" i="26"/>
  <c r="I81" i="26"/>
  <c r="I89" i="26"/>
  <c r="I97" i="26"/>
  <c r="I105" i="26"/>
  <c r="I121" i="26"/>
  <c r="I129" i="26"/>
  <c r="I137" i="26"/>
  <c r="I145" i="26"/>
  <c r="I153" i="26"/>
  <c r="I185" i="26"/>
  <c r="I193" i="26"/>
  <c r="I225" i="26"/>
  <c r="I241" i="26"/>
  <c r="I273" i="26"/>
  <c r="I281" i="26"/>
  <c r="I289" i="26"/>
  <c r="I321" i="26"/>
  <c r="I7" i="27"/>
  <c r="I15" i="27"/>
  <c r="I31" i="27"/>
  <c r="I39" i="27"/>
  <c r="I47" i="27"/>
  <c r="I55" i="27"/>
  <c r="I63" i="27"/>
  <c r="I71" i="27"/>
  <c r="I79" i="27"/>
  <c r="I87" i="27"/>
  <c r="I103" i="27"/>
  <c r="I111" i="27"/>
  <c r="I119" i="27"/>
  <c r="I127" i="27"/>
  <c r="I143" i="27"/>
  <c r="I151" i="27"/>
  <c r="I167" i="27"/>
  <c r="I207" i="27"/>
  <c r="I215" i="27"/>
  <c r="I231" i="27"/>
  <c r="I247" i="27"/>
  <c r="I303" i="27"/>
  <c r="I311" i="27"/>
  <c r="I327" i="27"/>
  <c r="I336" i="27"/>
  <c r="I5" i="28"/>
  <c r="I14" i="28"/>
  <c r="I35" i="28"/>
  <c r="I47" i="28"/>
  <c r="I62" i="28"/>
  <c r="I94" i="28"/>
  <c r="I118" i="28"/>
  <c r="I205" i="28"/>
  <c r="I254" i="28"/>
  <c r="I302" i="28"/>
  <c r="I78" i="29"/>
  <c r="I110" i="29"/>
  <c r="I2" i="26"/>
  <c r="I10" i="26"/>
  <c r="I18" i="26"/>
  <c r="I34" i="26"/>
  <c r="I42" i="26"/>
  <c r="I58" i="26"/>
  <c r="I66" i="26"/>
  <c r="I74" i="26"/>
  <c r="I90" i="26"/>
  <c r="I98" i="26"/>
  <c r="I106" i="26"/>
  <c r="I114" i="26"/>
  <c r="I130" i="26"/>
  <c r="I138" i="26"/>
  <c r="I146" i="26"/>
  <c r="I154" i="26"/>
  <c r="I162" i="26"/>
  <c r="I170" i="26"/>
  <c r="I202" i="26"/>
  <c r="I210" i="26"/>
  <c r="I218" i="26"/>
  <c r="I234" i="26"/>
  <c r="I250" i="26"/>
  <c r="I258" i="26"/>
  <c r="I266" i="26"/>
  <c r="I298" i="26"/>
  <c r="I306" i="26"/>
  <c r="I322" i="26"/>
  <c r="I8" i="27"/>
  <c r="I24" i="27"/>
  <c r="I32" i="27"/>
  <c r="I40" i="27"/>
  <c r="I48" i="27"/>
  <c r="I56" i="27"/>
  <c r="I72" i="27"/>
  <c r="I80" i="27"/>
  <c r="I88" i="27"/>
  <c r="I96" i="27"/>
  <c r="I104" i="27"/>
  <c r="I112" i="27"/>
  <c r="I120" i="27"/>
  <c r="I128" i="27"/>
  <c r="I136" i="27"/>
  <c r="I144" i="27"/>
  <c r="I160" i="27"/>
  <c r="I184" i="27"/>
  <c r="I192" i="27"/>
  <c r="I200" i="27"/>
  <c r="I224" i="27"/>
  <c r="I240" i="27"/>
  <c r="I256" i="27"/>
  <c r="I264" i="27"/>
  <c r="I272" i="27"/>
  <c r="I288" i="27"/>
  <c r="I296" i="27"/>
  <c r="I320" i="27"/>
  <c r="I6" i="28"/>
  <c r="I15" i="28"/>
  <c r="I25" i="28"/>
  <c r="I37" i="28"/>
  <c r="I81" i="28"/>
  <c r="I141" i="28"/>
  <c r="I182" i="28"/>
  <c r="I342" i="28"/>
  <c r="I22" i="29"/>
  <c r="I118" i="29"/>
  <c r="I166" i="29"/>
  <c r="I393" i="30"/>
  <c r="I385" i="30"/>
  <c r="I377" i="30"/>
  <c r="I369" i="30"/>
  <c r="I353" i="30"/>
  <c r="I321" i="30"/>
  <c r="I313" i="30"/>
  <c r="I305" i="30"/>
  <c r="I281" i="30"/>
  <c r="I273" i="30"/>
  <c r="I249" i="30"/>
  <c r="I225" i="30"/>
  <c r="I185" i="30"/>
  <c r="I177" i="30"/>
  <c r="I169" i="30"/>
  <c r="I161" i="30"/>
  <c r="I153" i="30"/>
  <c r="I137" i="30"/>
  <c r="I129" i="30"/>
  <c r="I121" i="30"/>
  <c r="I113" i="30"/>
  <c r="I105" i="30"/>
  <c r="I81" i="30"/>
  <c r="I73" i="30"/>
  <c r="I65" i="30"/>
  <c r="I57" i="30"/>
  <c r="I49" i="30"/>
  <c r="I41" i="30"/>
  <c r="I33" i="30"/>
  <c r="I25" i="30"/>
  <c r="I17" i="30"/>
  <c r="I416" i="30"/>
  <c r="I408" i="30"/>
  <c r="I400" i="30"/>
  <c r="I360" i="30"/>
  <c r="I344" i="30"/>
  <c r="I336" i="30"/>
  <c r="I328" i="30"/>
  <c r="I288" i="30"/>
  <c r="I264" i="30"/>
  <c r="I216" i="30"/>
  <c r="I208" i="30"/>
  <c r="I192" i="30"/>
  <c r="I176" i="30"/>
  <c r="I160" i="30"/>
  <c r="I152" i="30"/>
  <c r="I144" i="30"/>
  <c r="I136" i="30"/>
  <c r="I128" i="30"/>
  <c r="I120" i="30"/>
  <c r="I112" i="30"/>
  <c r="I104" i="30"/>
  <c r="I88" i="30"/>
  <c r="I80" i="30"/>
  <c r="I72" i="30"/>
  <c r="I64" i="30"/>
  <c r="I56" i="30"/>
  <c r="I48" i="30"/>
  <c r="I40" i="30"/>
  <c r="I32" i="30"/>
  <c r="I8" i="30"/>
  <c r="I357" i="29"/>
  <c r="I317" i="29"/>
  <c r="I309" i="29"/>
  <c r="I301" i="29"/>
  <c r="I293" i="29"/>
  <c r="I277" i="29"/>
  <c r="I213" i="29"/>
  <c r="I205" i="29"/>
  <c r="I197" i="29"/>
  <c r="I173" i="29"/>
  <c r="I157" i="29"/>
  <c r="I149" i="29"/>
  <c r="I133" i="29"/>
  <c r="I125" i="29"/>
  <c r="I117" i="29"/>
  <c r="I109" i="29"/>
  <c r="I101" i="29"/>
  <c r="I93" i="29"/>
  <c r="I77" i="29"/>
  <c r="I69" i="29"/>
  <c r="I61" i="29"/>
  <c r="I53" i="29"/>
  <c r="I45" i="29"/>
  <c r="I37" i="29"/>
  <c r="I21" i="29"/>
  <c r="I13" i="29"/>
  <c r="I5" i="29"/>
  <c r="I349" i="28"/>
  <c r="I325" i="28"/>
  <c r="I317" i="28"/>
  <c r="I285" i="28"/>
  <c r="I277" i="28"/>
  <c r="I245" i="28"/>
  <c r="I383" i="30"/>
  <c r="I351" i="30"/>
  <c r="I303" i="30"/>
  <c r="I271" i="30"/>
  <c r="I255" i="30"/>
  <c r="I247" i="30"/>
  <c r="I231" i="30"/>
  <c r="I199" i="30"/>
  <c r="I175" i="30"/>
  <c r="I159" i="30"/>
  <c r="I151" i="30"/>
  <c r="I143" i="30"/>
  <c r="I135" i="30"/>
  <c r="I127" i="30"/>
  <c r="I119" i="30"/>
  <c r="I103" i="30"/>
  <c r="I95" i="30"/>
  <c r="I87" i="30"/>
  <c r="I63" i="30"/>
  <c r="I55" i="30"/>
  <c r="I47" i="30"/>
  <c r="I39" i="30"/>
  <c r="I31" i="30"/>
  <c r="I23" i="30"/>
  <c r="I15" i="30"/>
  <c r="I7" i="30"/>
  <c r="I356" i="29"/>
  <c r="I348" i="29"/>
  <c r="I340" i="29"/>
  <c r="I332" i="29"/>
  <c r="I284" i="29"/>
  <c r="I252" i="29"/>
  <c r="I244" i="29"/>
  <c r="I220" i="29"/>
  <c r="I188" i="29"/>
  <c r="I172" i="29"/>
  <c r="I156" i="29"/>
  <c r="I148" i="29"/>
  <c r="I132" i="29"/>
  <c r="I124" i="29"/>
  <c r="I116" i="29"/>
  <c r="I108" i="29"/>
  <c r="I100" i="29"/>
  <c r="I84" i="29"/>
  <c r="I76" i="29"/>
  <c r="I68" i="29"/>
  <c r="I60" i="29"/>
  <c r="I52" i="29"/>
  <c r="I44" i="29"/>
  <c r="I36" i="29"/>
  <c r="I28" i="29"/>
  <c r="I340" i="28"/>
  <c r="I308" i="28"/>
  <c r="I300" i="28"/>
  <c r="I292" i="28"/>
  <c r="I268" i="28"/>
  <c r="I260" i="28"/>
  <c r="I252" i="28"/>
  <c r="I236" i="28"/>
  <c r="I228" i="28"/>
  <c r="I220" i="28"/>
  <c r="I212" i="28"/>
  <c r="I180" i="28"/>
  <c r="I156" i="28"/>
  <c r="I148" i="28"/>
  <c r="I140" i="28"/>
  <c r="I132" i="28"/>
  <c r="I124" i="28"/>
  <c r="I108" i="28"/>
  <c r="I100" i="28"/>
  <c r="I92" i="28"/>
  <c r="I84" i="28"/>
  <c r="I76" i="28"/>
  <c r="I68" i="28"/>
  <c r="I60" i="28"/>
  <c r="I52" i="28"/>
  <c r="I44" i="28"/>
  <c r="I36" i="28"/>
  <c r="I28" i="28"/>
  <c r="I414" i="30"/>
  <c r="I406" i="30"/>
  <c r="I398" i="30"/>
  <c r="I382" i="30"/>
  <c r="I374" i="30"/>
  <c r="I366" i="30"/>
  <c r="I358" i="30"/>
  <c r="I342" i="30"/>
  <c r="I334" i="30"/>
  <c r="I318" i="30"/>
  <c r="I310" i="30"/>
  <c r="I294" i="30"/>
  <c r="I278" i="30"/>
  <c r="I262" i="30"/>
  <c r="I238" i="30"/>
  <c r="I222" i="30"/>
  <c r="I214" i="30"/>
  <c r="I206" i="30"/>
  <c r="I182" i="30"/>
  <c r="I166" i="30"/>
  <c r="I158" i="30"/>
  <c r="I142" i="30"/>
  <c r="I134" i="30"/>
  <c r="I126" i="30"/>
  <c r="I118" i="30"/>
  <c r="I110" i="30"/>
  <c r="I102" i="30"/>
  <c r="I94" i="30"/>
  <c r="I86" i="30"/>
  <c r="I78" i="30"/>
  <c r="I70" i="30"/>
  <c r="I62" i="30"/>
  <c r="I46" i="30"/>
  <c r="I38" i="30"/>
  <c r="I22" i="30"/>
  <c r="I14" i="30"/>
  <c r="I6" i="30"/>
  <c r="I355" i="29"/>
  <c r="I323" i="29"/>
  <c r="I315" i="29"/>
  <c r="I307" i="29"/>
  <c r="I267" i="29"/>
  <c r="I259" i="29"/>
  <c r="I235" i="29"/>
  <c r="I227" i="29"/>
  <c r="I211" i="29"/>
  <c r="I203" i="29"/>
  <c r="I195" i="29"/>
  <c r="I179" i="29"/>
  <c r="I171" i="29"/>
  <c r="I163" i="29"/>
  <c r="I155" i="29"/>
  <c r="I147" i="29"/>
  <c r="I139" i="29"/>
  <c r="I123" i="29"/>
  <c r="I115" i="29"/>
  <c r="I107" i="29"/>
  <c r="I99" i="29"/>
  <c r="I83" i="29"/>
  <c r="I59" i="29"/>
  <c r="I51" i="29"/>
  <c r="I43" i="29"/>
  <c r="I35" i="29"/>
  <c r="I27" i="29"/>
  <c r="I11" i="29"/>
  <c r="I323" i="28"/>
  <c r="I315" i="28"/>
  <c r="I203" i="28"/>
  <c r="I195" i="28"/>
  <c r="I187" i="28"/>
  <c r="I155" i="28"/>
  <c r="I147" i="28"/>
  <c r="I123" i="28"/>
  <c r="I115" i="28"/>
  <c r="I107" i="28"/>
  <c r="I99" i="28"/>
  <c r="I91" i="28"/>
  <c r="I75" i="28"/>
  <c r="I51" i="28"/>
  <c r="I381" i="30"/>
  <c r="I349" i="30"/>
  <c r="I301" i="30"/>
  <c r="I285" i="30"/>
  <c r="I269" i="30"/>
  <c r="I229" i="30"/>
  <c r="I197" i="30"/>
  <c r="I181" i="30"/>
  <c r="I165" i="30"/>
  <c r="I157" i="30"/>
  <c r="I141" i="30"/>
  <c r="I133" i="30"/>
  <c r="I125" i="30"/>
  <c r="I117" i="30"/>
  <c r="I109" i="30"/>
  <c r="I101" i="30"/>
  <c r="I93" i="30"/>
  <c r="I85" i="30"/>
  <c r="I77" i="30"/>
  <c r="I69" i="30"/>
  <c r="I61" i="30"/>
  <c r="I45" i="30"/>
  <c r="I37" i="30"/>
  <c r="I29" i="30"/>
  <c r="I13" i="30"/>
  <c r="I5" i="30"/>
  <c r="I362" i="29"/>
  <c r="I338" i="29"/>
  <c r="I330" i="29"/>
  <c r="I298" i="29"/>
  <c r="I290" i="29"/>
  <c r="I274" i="29"/>
  <c r="I250" i="29"/>
  <c r="I218" i="29"/>
  <c r="I186" i="29"/>
  <c r="I162" i="29"/>
  <c r="I154" i="29"/>
  <c r="I146" i="29"/>
  <c r="I138" i="29"/>
  <c r="I130" i="29"/>
  <c r="I114" i="29"/>
  <c r="I106" i="29"/>
  <c r="I98" i="29"/>
  <c r="I90" i="29"/>
  <c r="I82" i="29"/>
  <c r="I74" i="29"/>
  <c r="I66" i="29"/>
  <c r="I58" i="29"/>
  <c r="I42" i="29"/>
  <c r="I34" i="29"/>
  <c r="I18" i="29"/>
  <c r="I10" i="29"/>
  <c r="I2" i="29"/>
  <c r="I346" i="28"/>
  <c r="I338" i="28"/>
  <c r="I330" i="28"/>
  <c r="I306" i="28"/>
  <c r="I298" i="28"/>
  <c r="I282" i="28"/>
  <c r="I274" i="28"/>
  <c r="I242" i="28"/>
  <c r="I234" i="28"/>
  <c r="I210" i="28"/>
  <c r="I170" i="28"/>
  <c r="I162" i="28"/>
  <c r="I154" i="28"/>
  <c r="I146" i="28"/>
  <c r="I138" i="28"/>
  <c r="I122" i="28"/>
  <c r="I114" i="28"/>
  <c r="I106" i="28"/>
  <c r="I98" i="28"/>
  <c r="I90" i="28"/>
  <c r="I74" i="28"/>
  <c r="I66" i="28"/>
  <c r="I58" i="28"/>
  <c r="I42" i="28"/>
  <c r="I34" i="28"/>
  <c r="I18" i="28"/>
  <c r="I412" i="30"/>
  <c r="I404" i="30"/>
  <c r="I396" i="30"/>
  <c r="I388" i="30"/>
  <c r="I364" i="30"/>
  <c r="I340" i="30"/>
  <c r="I332" i="30"/>
  <c r="I324" i="30"/>
  <c r="I316" i="30"/>
  <c r="I276" i="30"/>
  <c r="I260" i="30"/>
  <c r="I252" i="30"/>
  <c r="I244" i="30"/>
  <c r="I236" i="30"/>
  <c r="I220" i="30"/>
  <c r="I212" i="30"/>
  <c r="I204" i="30"/>
  <c r="I188" i="30"/>
  <c r="I180" i="30"/>
  <c r="I172" i="30"/>
  <c r="I164" i="30"/>
  <c r="I156" i="30"/>
  <c r="I148" i="30"/>
  <c r="I132" i="30"/>
  <c r="I124" i="30"/>
  <c r="I116" i="30"/>
  <c r="I108" i="30"/>
  <c r="I92" i="30"/>
  <c r="I84" i="30"/>
  <c r="I68" i="30"/>
  <c r="I60" i="30"/>
  <c r="I52" i="30"/>
  <c r="I36" i="30"/>
  <c r="I28" i="30"/>
  <c r="I353" i="29"/>
  <c r="I321" i="29"/>
  <c r="I313" i="29"/>
  <c r="I305" i="29"/>
  <c r="I257" i="29"/>
  <c r="I241" i="29"/>
  <c r="I225" i="29"/>
  <c r="I209" i="29"/>
  <c r="I201" i="29"/>
  <c r="I193" i="29"/>
  <c r="I161" i="29"/>
  <c r="I153" i="29"/>
  <c r="I129" i="29"/>
  <c r="I121" i="29"/>
  <c r="I113" i="29"/>
  <c r="I105" i="29"/>
  <c r="I97" i="29"/>
  <c r="I89" i="29"/>
  <c r="I81" i="29"/>
  <c r="I73" i="29"/>
  <c r="I65" i="29"/>
  <c r="I57" i="29"/>
  <c r="I41" i="29"/>
  <c r="I33" i="29"/>
  <c r="I25" i="29"/>
  <c r="I17" i="29"/>
  <c r="I9" i="29"/>
  <c r="I321" i="28"/>
  <c r="I313" i="28"/>
  <c r="I265" i="28"/>
  <c r="I249" i="28"/>
  <c r="I225" i="28"/>
  <c r="I217" i="28"/>
  <c r="I201" i="28"/>
  <c r="I193" i="28"/>
  <c r="I177" i="28"/>
  <c r="I161" i="28"/>
  <c r="I145" i="28"/>
  <c r="I137" i="28"/>
  <c r="I129" i="28"/>
  <c r="I121" i="28"/>
  <c r="I113" i="28"/>
  <c r="I105" i="28"/>
  <c r="I97" i="28"/>
  <c r="I379" i="30"/>
  <c r="I355" i="30"/>
  <c r="I307" i="30"/>
  <c r="I291" i="30"/>
  <c r="I227" i="30"/>
  <c r="I195" i="30"/>
  <c r="I171" i="30"/>
  <c r="I163" i="30"/>
  <c r="I155" i="30"/>
  <c r="I147" i="30"/>
  <c r="I139" i="30"/>
  <c r="I123" i="30"/>
  <c r="I115" i="30"/>
  <c r="I107" i="30"/>
  <c r="I91" i="30"/>
  <c r="I83" i="30"/>
  <c r="I75" i="30"/>
  <c r="I67" i="30"/>
  <c r="I59" i="30"/>
  <c r="I51" i="30"/>
  <c r="I43" i="30"/>
  <c r="I35" i="30"/>
  <c r="I19" i="30"/>
  <c r="I11" i="30"/>
  <c r="I336" i="29"/>
  <c r="I328" i="29"/>
  <c r="I280" i="29"/>
  <c r="I264" i="29"/>
  <c r="I248" i="29"/>
  <c r="I232" i="29"/>
  <c r="I216" i="29"/>
  <c r="I176" i="29"/>
  <c r="I168" i="29"/>
  <c r="I160" i="29"/>
  <c r="I152" i="29"/>
  <c r="I144" i="29"/>
  <c r="I128" i="29"/>
  <c r="I120" i="29"/>
  <c r="I112" i="29"/>
  <c r="I104" i="29"/>
  <c r="I96" i="29"/>
  <c r="I88" i="29"/>
  <c r="I80" i="29"/>
  <c r="I64" i="29"/>
  <c r="I56" i="29"/>
  <c r="I48" i="29"/>
  <c r="I40" i="29"/>
  <c r="I32" i="29"/>
  <c r="I24" i="29"/>
  <c r="I8" i="29"/>
  <c r="I344" i="28"/>
  <c r="I304" i="28"/>
  <c r="I296" i="28"/>
  <c r="I288" i="28"/>
  <c r="I280" i="28"/>
  <c r="I256" i="28"/>
  <c r="I240" i="28"/>
  <c r="I208" i="28"/>
  <c r="I184" i="28"/>
  <c r="I160" i="28"/>
  <c r="I144" i="28"/>
  <c r="I136" i="28"/>
  <c r="I128" i="28"/>
  <c r="I120" i="28"/>
  <c r="I112" i="28"/>
  <c r="I104" i="28"/>
  <c r="I96" i="28"/>
  <c r="I88" i="28"/>
  <c r="I80" i="28"/>
  <c r="I72" i="28"/>
  <c r="I56" i="28"/>
  <c r="I48" i="28"/>
  <c r="I40" i="28"/>
  <c r="I32" i="28"/>
  <c r="I24" i="28"/>
  <c r="I8" i="28"/>
  <c r="I331" i="27"/>
  <c r="I410" i="30"/>
  <c r="I402" i="30"/>
  <c r="I362" i="30"/>
  <c r="I346" i="30"/>
  <c r="I338" i="30"/>
  <c r="I330" i="30"/>
  <c r="I298" i="30"/>
  <c r="I266" i="30"/>
  <c r="I258" i="30"/>
  <c r="I242" i="30"/>
  <c r="I234" i="30"/>
  <c r="I218" i="30"/>
  <c r="I210" i="30"/>
  <c r="I202" i="30"/>
  <c r="I170" i="30"/>
  <c r="I162" i="30"/>
  <c r="I138" i="30"/>
  <c r="I130" i="30"/>
  <c r="I122" i="30"/>
  <c r="I114" i="30"/>
  <c r="I106" i="30"/>
  <c r="I98" i="30"/>
  <c r="I82" i="30"/>
  <c r="I74" i="30"/>
  <c r="I58" i="30"/>
  <c r="I42" i="30"/>
  <c r="I34" i="30"/>
  <c r="I26" i="30"/>
  <c r="I18" i="30"/>
  <c r="I10" i="30"/>
  <c r="I2" i="30"/>
  <c r="I359" i="29"/>
  <c r="I351" i="29"/>
  <c r="I343" i="29"/>
  <c r="I319" i="29"/>
  <c r="I311" i="29"/>
  <c r="I295" i="29"/>
  <c r="I287" i="29"/>
  <c r="I271" i="29"/>
  <c r="I255" i="29"/>
  <c r="I223" i="29"/>
  <c r="I207" i="29"/>
  <c r="I199" i="29"/>
  <c r="I183" i="29"/>
  <c r="I167" i="29"/>
  <c r="I151" i="29"/>
  <c r="I143" i="29"/>
  <c r="I135" i="29"/>
  <c r="I127" i="29"/>
  <c r="I119" i="29"/>
  <c r="I111" i="29"/>
  <c r="I95" i="29"/>
  <c r="I87" i="29"/>
  <c r="I79" i="29"/>
  <c r="I71" i="29"/>
  <c r="I63" i="29"/>
  <c r="I55" i="29"/>
  <c r="I47" i="29"/>
  <c r="I39" i="29"/>
  <c r="I31" i="29"/>
  <c r="I15" i="29"/>
  <c r="I7" i="29"/>
  <c r="I343" i="28"/>
  <c r="I335" i="28"/>
  <c r="I327" i="28"/>
  <c r="I319" i="28"/>
  <c r="I271" i="28"/>
  <c r="I263" i="28"/>
  <c r="I247" i="28"/>
  <c r="I231" i="28"/>
  <c r="I215" i="28"/>
  <c r="I199" i="28"/>
  <c r="I191" i="28"/>
  <c r="I167" i="28"/>
  <c r="I151" i="28"/>
  <c r="I143" i="28"/>
  <c r="I127" i="28"/>
  <c r="I119" i="28"/>
  <c r="I111" i="28"/>
  <c r="I103" i="28"/>
  <c r="I87" i="28"/>
  <c r="I79" i="28"/>
  <c r="I71" i="28"/>
  <c r="I63" i="28"/>
  <c r="I55" i="28"/>
  <c r="I11" i="26"/>
  <c r="I27" i="26"/>
  <c r="I35" i="26"/>
  <c r="I43" i="26"/>
  <c r="I51" i="26"/>
  <c r="I75" i="26"/>
  <c r="I91" i="26"/>
  <c r="I99" i="26"/>
  <c r="I107" i="26"/>
  <c r="I115" i="26"/>
  <c r="I123" i="26"/>
  <c r="I139" i="26"/>
  <c r="I147" i="26"/>
  <c r="I163" i="26"/>
  <c r="I179" i="26"/>
  <c r="I187" i="26"/>
  <c r="I195" i="26"/>
  <c r="I227" i="26"/>
  <c r="I243" i="26"/>
  <c r="I275" i="26"/>
  <c r="I283" i="26"/>
  <c r="I291" i="26"/>
  <c r="I9" i="27"/>
  <c r="I17" i="27"/>
  <c r="I25" i="27"/>
  <c r="I33" i="27"/>
  <c r="I41" i="27"/>
  <c r="I57" i="27"/>
  <c r="I65" i="27"/>
  <c r="I73" i="27"/>
  <c r="I81" i="27"/>
  <c r="I89" i="27"/>
  <c r="I97" i="27"/>
  <c r="I105" i="27"/>
  <c r="I113" i="27"/>
  <c r="I121" i="27"/>
  <c r="I129" i="27"/>
  <c r="I137" i="27"/>
  <c r="I145" i="27"/>
  <c r="I161" i="27"/>
  <c r="I177" i="27"/>
  <c r="I233" i="27"/>
  <c r="I249" i="27"/>
  <c r="I305" i="27"/>
  <c r="I313" i="27"/>
  <c r="I329" i="27"/>
  <c r="I7" i="28"/>
  <c r="I38" i="28"/>
  <c r="I65" i="28"/>
  <c r="I101" i="28"/>
  <c r="I126" i="28"/>
  <c r="I142" i="28"/>
  <c r="I173" i="28"/>
  <c r="I54" i="29"/>
  <c r="I142" i="29"/>
  <c r="I246" i="29"/>
  <c r="I334" i="29"/>
  <c r="I28" i="26"/>
  <c r="I36" i="26"/>
  <c r="I44" i="26"/>
  <c r="I52" i="26"/>
  <c r="I60" i="26"/>
  <c r="I68" i="26"/>
  <c r="I76" i="26"/>
  <c r="I84" i="26"/>
  <c r="I100" i="26"/>
  <c r="I108" i="26"/>
  <c r="I116" i="26"/>
  <c r="I124" i="26"/>
  <c r="I140" i="26"/>
  <c r="I148" i="26"/>
  <c r="I164" i="26"/>
  <c r="I204" i="26"/>
  <c r="I212" i="26"/>
  <c r="I220" i="26"/>
  <c r="I236" i="26"/>
  <c r="I252" i="26"/>
  <c r="I300" i="26"/>
  <c r="I308" i="26"/>
  <c r="I316" i="26"/>
  <c r="I324" i="26"/>
  <c r="I2" i="27"/>
  <c r="I10" i="27"/>
  <c r="I18" i="27"/>
  <c r="I34" i="27"/>
  <c r="I42" i="27"/>
  <c r="I58" i="27"/>
  <c r="I66" i="27"/>
  <c r="I74" i="27"/>
  <c r="I90" i="27"/>
  <c r="I98" i="27"/>
  <c r="I106" i="27"/>
  <c r="I114" i="27"/>
  <c r="I122" i="27"/>
  <c r="I138" i="27"/>
  <c r="I146" i="27"/>
  <c r="I154" i="27"/>
  <c r="I162" i="27"/>
  <c r="I170" i="27"/>
  <c r="I186" i="27"/>
  <c r="I194" i="27"/>
  <c r="I210" i="27"/>
  <c r="I218" i="27"/>
  <c r="I242" i="27"/>
  <c r="I258" i="27"/>
  <c r="I282" i="27"/>
  <c r="I290" i="27"/>
  <c r="I298" i="27"/>
  <c r="I330" i="27"/>
  <c r="I9" i="28"/>
  <c r="I17" i="28"/>
  <c r="I27" i="28"/>
  <c r="I39" i="28"/>
  <c r="I53" i="28"/>
  <c r="I102" i="28"/>
  <c r="I149" i="28"/>
  <c r="I197" i="28"/>
  <c r="I222" i="28"/>
  <c r="I294" i="28"/>
  <c r="I6" i="29"/>
  <c r="I126" i="29"/>
  <c r="I5" i="26"/>
  <c r="I13" i="26"/>
  <c r="I21" i="26"/>
  <c r="I37" i="26"/>
  <c r="I45" i="26"/>
  <c r="I53" i="26"/>
  <c r="I61" i="26"/>
  <c r="I69" i="26"/>
  <c r="I85" i="26"/>
  <c r="I93" i="26"/>
  <c r="I101" i="26"/>
  <c r="I109" i="26"/>
  <c r="I117" i="26"/>
  <c r="I125" i="26"/>
  <c r="I133" i="26"/>
  <c r="I141" i="26"/>
  <c r="I157" i="26"/>
  <c r="I181" i="26"/>
  <c r="I189" i="26"/>
  <c r="I197" i="26"/>
  <c r="I229" i="26"/>
  <c r="I261" i="26"/>
  <c r="I269" i="26"/>
  <c r="I277" i="26"/>
  <c r="I285" i="26"/>
  <c r="I11" i="27"/>
  <c r="I27" i="27"/>
  <c r="I35" i="27"/>
  <c r="I43" i="27"/>
  <c r="I51" i="27"/>
  <c r="I75" i="27"/>
  <c r="I91" i="27"/>
  <c r="I99" i="27"/>
  <c r="I107" i="27"/>
  <c r="I115" i="27"/>
  <c r="I123" i="27"/>
  <c r="I147" i="27"/>
  <c r="I155" i="27"/>
  <c r="I179" i="27"/>
  <c r="I203" i="27"/>
  <c r="I227" i="27"/>
  <c r="I235" i="27"/>
  <c r="I267" i="27"/>
  <c r="I275" i="27"/>
  <c r="I307" i="27"/>
  <c r="I315" i="27"/>
  <c r="I10" i="28"/>
  <c r="I41" i="28"/>
  <c r="I69" i="28"/>
  <c r="I109" i="28"/>
  <c r="I150" i="28"/>
  <c r="I165" i="28"/>
  <c r="I150" i="29"/>
  <c r="I238" i="29"/>
  <c r="I262" i="29"/>
  <c r="I6" i="26"/>
  <c r="I14" i="26"/>
  <c r="I22" i="26"/>
  <c r="I30" i="26"/>
  <c r="I38" i="26"/>
  <c r="I62" i="26"/>
  <c r="I70" i="26"/>
  <c r="I86" i="26"/>
  <c r="I94" i="26"/>
  <c r="I102" i="26"/>
  <c r="I110" i="26"/>
  <c r="I118" i="26"/>
  <c r="I126" i="26"/>
  <c r="I134" i="26"/>
  <c r="I142" i="26"/>
  <c r="I158" i="26"/>
  <c r="I174" i="26"/>
  <c r="I238" i="26"/>
  <c r="I294" i="26"/>
  <c r="I302" i="26"/>
  <c r="I318" i="26"/>
  <c r="I28" i="27"/>
  <c r="I36" i="27"/>
  <c r="I44" i="27"/>
  <c r="I52" i="27"/>
  <c r="I60" i="27"/>
  <c r="I68" i="27"/>
  <c r="I76" i="27"/>
  <c r="I84" i="27"/>
  <c r="I92" i="27"/>
  <c r="I100" i="27"/>
  <c r="I108" i="27"/>
  <c r="I124" i="27"/>
  <c r="I132" i="27"/>
  <c r="I140" i="27"/>
  <c r="I148" i="27"/>
  <c r="I156" i="27"/>
  <c r="I188" i="27"/>
  <c r="I196" i="27"/>
  <c r="I284" i="27"/>
  <c r="I292" i="27"/>
  <c r="I300" i="27"/>
  <c r="I333" i="27"/>
  <c r="I2" i="28"/>
  <c r="I11" i="28"/>
  <c r="I30" i="28"/>
  <c r="I43" i="28"/>
  <c r="I57" i="28"/>
  <c r="I70" i="28"/>
  <c r="I110" i="28"/>
  <c r="I133" i="28"/>
  <c r="I166" i="28"/>
  <c r="I310" i="28"/>
  <c r="I14" i="29"/>
  <c r="I30" i="29"/>
  <c r="I70" i="29"/>
  <c r="I94" i="29"/>
  <c r="I134" i="29"/>
  <c r="I326" i="29"/>
  <c r="I7" i="26"/>
  <c r="I15" i="26"/>
  <c r="I31" i="26"/>
  <c r="I39" i="26"/>
  <c r="I47" i="26"/>
  <c r="I55" i="26"/>
  <c r="I63" i="26"/>
  <c r="I71" i="26"/>
  <c r="I79" i="26"/>
  <c r="I87" i="26"/>
  <c r="I95" i="26"/>
  <c r="I103" i="26"/>
  <c r="I111" i="26"/>
  <c r="I119" i="26"/>
  <c r="I135" i="26"/>
  <c r="I143" i="26"/>
  <c r="I151" i="26"/>
  <c r="I159" i="26"/>
  <c r="I167" i="26"/>
  <c r="I183" i="26"/>
  <c r="I191" i="26"/>
  <c r="I207" i="26"/>
  <c r="I215" i="26"/>
  <c r="I223" i="26"/>
  <c r="I231" i="26"/>
  <c r="I247" i="26"/>
  <c r="I255" i="26"/>
  <c r="I263" i="26"/>
  <c r="I279" i="26"/>
  <c r="I287" i="26"/>
  <c r="I311" i="26"/>
  <c r="I327" i="26"/>
  <c r="I5" i="27"/>
  <c r="I13" i="27"/>
  <c r="I21" i="27"/>
  <c r="I37" i="27"/>
  <c r="I45" i="27"/>
  <c r="I53" i="27"/>
  <c r="I61" i="27"/>
  <c r="I69" i="27"/>
  <c r="I93" i="27"/>
  <c r="I101" i="27"/>
  <c r="I109" i="27"/>
  <c r="I117" i="27"/>
  <c r="I133" i="27"/>
  <c r="I141" i="27"/>
  <c r="I149" i="27"/>
  <c r="I157" i="27"/>
  <c r="I165" i="27"/>
  <c r="I173" i="27"/>
  <c r="I205" i="27"/>
  <c r="I213" i="27"/>
  <c r="I221" i="27"/>
  <c r="I229" i="27"/>
  <c r="I245" i="27"/>
  <c r="I253" i="27"/>
  <c r="I261" i="27"/>
  <c r="I309" i="27"/>
  <c r="I317" i="27"/>
  <c r="I325" i="27"/>
  <c r="I21" i="28"/>
  <c r="I31" i="28"/>
  <c r="I45" i="28"/>
  <c r="I73" i="28"/>
  <c r="I89" i="28"/>
  <c r="I189" i="28"/>
  <c r="I238" i="28"/>
  <c r="I38" i="29"/>
  <c r="I102" i="29"/>
  <c r="I230" i="29"/>
  <c r="I8" i="26"/>
  <c r="I24" i="26"/>
  <c r="I32" i="26"/>
  <c r="I40" i="26"/>
  <c r="I48" i="26"/>
  <c r="I56" i="26"/>
  <c r="I72" i="26"/>
  <c r="I80" i="26"/>
  <c r="I88" i="26"/>
  <c r="I96" i="26"/>
  <c r="I104" i="26"/>
  <c r="I112" i="26"/>
  <c r="I120" i="26"/>
  <c r="I144" i="26"/>
  <c r="I152" i="26"/>
  <c r="I176" i="26"/>
  <c r="I200" i="26"/>
  <c r="I296" i="26"/>
  <c r="I304" i="26"/>
  <c r="I320" i="26"/>
  <c r="I6" i="27"/>
  <c r="I14" i="27"/>
  <c r="I22" i="27"/>
  <c r="I30" i="27"/>
  <c r="I38" i="27"/>
  <c r="I62" i="27"/>
  <c r="I70" i="27"/>
  <c r="I94" i="27"/>
  <c r="I102" i="27"/>
  <c r="I110" i="27"/>
  <c r="I118" i="27"/>
  <c r="I126" i="27"/>
  <c r="I142" i="27"/>
  <c r="I150" i="27"/>
  <c r="I166" i="27"/>
  <c r="I182" i="27"/>
  <c r="I190" i="27"/>
  <c r="I198" i="27"/>
  <c r="I238" i="27"/>
  <c r="I270" i="27"/>
  <c r="I278" i="27"/>
  <c r="I286" i="27"/>
  <c r="I294" i="27"/>
  <c r="I13" i="28"/>
  <c r="I22" i="28"/>
  <c r="I33" i="28"/>
  <c r="I61" i="28"/>
  <c r="I93" i="28"/>
  <c r="I117" i="28"/>
  <c r="I157" i="28"/>
  <c r="I190" i="29"/>
  <c r="I292" i="17"/>
  <c r="I9" i="25"/>
  <c r="I25" i="25"/>
  <c r="I33" i="25"/>
  <c r="I41" i="25"/>
  <c r="I65" i="25"/>
  <c r="I73" i="25"/>
  <c r="I89" i="25"/>
  <c r="I97" i="25"/>
  <c r="I105" i="25"/>
  <c r="I113" i="25"/>
  <c r="I121" i="25"/>
  <c r="I129" i="25"/>
  <c r="I137" i="25"/>
  <c r="I145" i="25"/>
  <c r="I161" i="25"/>
  <c r="I177" i="25"/>
  <c r="I281" i="25"/>
  <c r="I289" i="25"/>
  <c r="I305" i="25"/>
  <c r="I2" i="25"/>
  <c r="I10" i="25"/>
  <c r="I18" i="25"/>
  <c r="I26" i="25"/>
  <c r="I34" i="25"/>
  <c r="I42" i="25"/>
  <c r="I50" i="25"/>
  <c r="I58" i="25"/>
  <c r="I66" i="25"/>
  <c r="I74" i="25"/>
  <c r="I82" i="25"/>
  <c r="I90" i="25"/>
  <c r="I98" i="25"/>
  <c r="I106" i="25"/>
  <c r="I114" i="25"/>
  <c r="I122" i="25"/>
  <c r="I138" i="25"/>
  <c r="I146" i="25"/>
  <c r="I154" i="25"/>
  <c r="I162" i="25"/>
  <c r="I170" i="25"/>
  <c r="I186" i="25"/>
  <c r="I194" i="25"/>
  <c r="I210" i="25"/>
  <c r="I218" i="25"/>
  <c r="I226" i="25"/>
  <c r="I242" i="25"/>
  <c r="I258" i="25"/>
  <c r="I266" i="25"/>
  <c r="I274" i="25"/>
  <c r="I11" i="25"/>
  <c r="I19" i="25"/>
  <c r="I27" i="25"/>
  <c r="I35" i="25"/>
  <c r="I43" i="25"/>
  <c r="I51" i="25"/>
  <c r="I59" i="25"/>
  <c r="I75" i="25"/>
  <c r="I83" i="25"/>
  <c r="I91" i="25"/>
  <c r="I99" i="25"/>
  <c r="I107" i="25"/>
  <c r="I115" i="25"/>
  <c r="I123" i="25"/>
  <c r="I147" i="25"/>
  <c r="I155" i="25"/>
  <c r="I179" i="25"/>
  <c r="I203" i="25"/>
  <c r="I219" i="25"/>
  <c r="I235" i="25"/>
  <c r="I251" i="25"/>
  <c r="I283" i="25"/>
  <c r="I291" i="25"/>
  <c r="I299" i="25"/>
  <c r="I12" i="25"/>
  <c r="I28" i="25"/>
  <c r="I36" i="25"/>
  <c r="I44" i="25"/>
  <c r="I60" i="25"/>
  <c r="I68" i="25"/>
  <c r="I76" i="25"/>
  <c r="I84" i="25"/>
  <c r="I92" i="25"/>
  <c r="I100" i="25"/>
  <c r="I108" i="25"/>
  <c r="I124" i="25"/>
  <c r="I132" i="25"/>
  <c r="I140" i="25"/>
  <c r="I148" i="25"/>
  <c r="I156" i="25"/>
  <c r="I188" i="25"/>
  <c r="I196" i="25"/>
  <c r="I228" i="25"/>
  <c r="I260" i="25"/>
  <c r="I268" i="25"/>
  <c r="I276" i="25"/>
  <c r="I308" i="25"/>
  <c r="I5" i="25"/>
  <c r="I37" i="25"/>
  <c r="I45" i="25"/>
  <c r="I61" i="25"/>
  <c r="I69" i="25"/>
  <c r="I77" i="25"/>
  <c r="I93" i="25"/>
  <c r="I101" i="25"/>
  <c r="I109" i="25"/>
  <c r="I117" i="25"/>
  <c r="I133" i="25"/>
  <c r="I141" i="25"/>
  <c r="I149" i="25"/>
  <c r="I157" i="25"/>
  <c r="I165" i="25"/>
  <c r="I173" i="25"/>
  <c r="I205" i="25"/>
  <c r="I213" i="25"/>
  <c r="I221" i="25"/>
  <c r="I245" i="25"/>
  <c r="I285" i="25"/>
  <c r="I301" i="25"/>
  <c r="I6" i="25"/>
  <c r="I14" i="25"/>
  <c r="I22" i="25"/>
  <c r="I30" i="25"/>
  <c r="I38" i="25"/>
  <c r="I46" i="25"/>
  <c r="I54" i="25"/>
  <c r="I78" i="25"/>
  <c r="I94" i="25"/>
  <c r="I102" i="25"/>
  <c r="I110" i="25"/>
  <c r="I118" i="25"/>
  <c r="I126" i="25"/>
  <c r="I142" i="25"/>
  <c r="I150" i="25"/>
  <c r="I166" i="25"/>
  <c r="I182" i="25"/>
  <c r="I190" i="25"/>
  <c r="I198" i="25"/>
  <c r="I230" i="25"/>
  <c r="I238" i="25"/>
  <c r="I254" i="25"/>
  <c r="I262" i="25"/>
  <c r="I270" i="25"/>
  <c r="I294" i="25"/>
  <c r="I302" i="25"/>
  <c r="I7" i="25"/>
  <c r="I15" i="25"/>
  <c r="I23" i="25"/>
  <c r="I31" i="25"/>
  <c r="I39" i="25"/>
  <c r="I47" i="25"/>
  <c r="I55" i="25"/>
  <c r="I63" i="25"/>
  <c r="I71" i="25"/>
  <c r="I79" i="25"/>
  <c r="I87" i="25"/>
  <c r="I103" i="25"/>
  <c r="I111" i="25"/>
  <c r="I119" i="25"/>
  <c r="I127" i="25"/>
  <c r="I143" i="25"/>
  <c r="I151" i="25"/>
  <c r="I167" i="25"/>
  <c r="I207" i="25"/>
  <c r="I215" i="25"/>
  <c r="I279" i="25"/>
  <c r="I287" i="25"/>
  <c r="I303" i="25"/>
  <c r="I311" i="25"/>
  <c r="I8" i="25"/>
  <c r="I16" i="25"/>
  <c r="I40" i="25"/>
  <c r="I48" i="25"/>
  <c r="I56" i="25"/>
  <c r="I64" i="25"/>
  <c r="I72" i="25"/>
  <c r="I88" i="25"/>
  <c r="I96" i="25"/>
  <c r="I104" i="25"/>
  <c r="I112" i="25"/>
  <c r="I120" i="25"/>
  <c r="I128" i="25"/>
  <c r="I136" i="25"/>
  <c r="I144" i="25"/>
  <c r="I160" i="25"/>
  <c r="I184" i="25"/>
  <c r="I192" i="25"/>
  <c r="I200" i="25"/>
  <c r="I224" i="25"/>
  <c r="I232" i="25"/>
  <c r="I248" i="25"/>
  <c r="I264" i="25"/>
  <c r="I272" i="25"/>
  <c r="I312" i="25"/>
  <c r="I8" i="16"/>
  <c r="I16" i="16"/>
  <c r="I24" i="16"/>
  <c r="I32" i="16"/>
  <c r="I40" i="16"/>
  <c r="I48" i="16"/>
  <c r="I56" i="16"/>
  <c r="I64" i="16"/>
  <c r="I72" i="16"/>
  <c r="I80" i="16"/>
  <c r="I88" i="16"/>
  <c r="I96" i="16"/>
  <c r="I104" i="16"/>
  <c r="I112" i="16"/>
  <c r="I120" i="16"/>
  <c r="I128" i="16"/>
  <c r="I136" i="16"/>
  <c r="I192" i="16"/>
  <c r="I232" i="16"/>
  <c r="I248" i="16"/>
  <c r="I272" i="16"/>
  <c r="I288" i="16"/>
  <c r="I296" i="16"/>
  <c r="I312" i="16"/>
  <c r="I336" i="16"/>
  <c r="I344" i="16"/>
  <c r="I352" i="16"/>
  <c r="I8" i="17"/>
  <c r="I16" i="17"/>
  <c r="I24" i="17"/>
  <c r="I32" i="17"/>
  <c r="I40" i="17"/>
  <c r="I56" i="17"/>
  <c r="I64" i="17"/>
  <c r="I72" i="17"/>
  <c r="I82" i="17"/>
  <c r="I92" i="17"/>
  <c r="I106" i="17"/>
  <c r="I119" i="17"/>
  <c r="I154" i="17"/>
  <c r="I191" i="17"/>
  <c r="I5" i="18"/>
  <c r="I9" i="16"/>
  <c r="I17" i="16"/>
  <c r="I25" i="16"/>
  <c r="I33" i="16"/>
  <c r="I49" i="16"/>
  <c r="I57" i="16"/>
  <c r="I65" i="16"/>
  <c r="I89" i="16"/>
  <c r="I97" i="16"/>
  <c r="I105" i="16"/>
  <c r="I113" i="16"/>
  <c r="I121" i="16"/>
  <c r="I129" i="16"/>
  <c r="I137" i="16"/>
  <c r="I145" i="16"/>
  <c r="I153" i="16"/>
  <c r="I169" i="16"/>
  <c r="I177" i="16"/>
  <c r="I217" i="16"/>
  <c r="I225" i="16"/>
  <c r="I241" i="16"/>
  <c r="I257" i="16"/>
  <c r="I305" i="16"/>
  <c r="I321" i="16"/>
  <c r="I9" i="17"/>
  <c r="I17" i="17"/>
  <c r="I25" i="17"/>
  <c r="I33" i="17"/>
  <c r="I41" i="17"/>
  <c r="I49" i="17"/>
  <c r="I73" i="17"/>
  <c r="I83" i="17"/>
  <c r="I95" i="17"/>
  <c r="I108" i="17"/>
  <c r="I146" i="17"/>
  <c r="I180" i="17"/>
  <c r="I2" i="16"/>
  <c r="I10" i="16"/>
  <c r="I34" i="16"/>
  <c r="I42" i="16"/>
  <c r="I58" i="16"/>
  <c r="I66" i="16"/>
  <c r="I82" i="16"/>
  <c r="I90" i="16"/>
  <c r="I98" i="16"/>
  <c r="I106" i="16"/>
  <c r="I114" i="16"/>
  <c r="I122" i="16"/>
  <c r="I130" i="16"/>
  <c r="I146" i="16"/>
  <c r="I162" i="16"/>
  <c r="I186" i="16"/>
  <c r="I194" i="16"/>
  <c r="I202" i="16"/>
  <c r="I210" i="16"/>
  <c r="I266" i="16"/>
  <c r="I274" i="16"/>
  <c r="I282" i="16"/>
  <c r="I290" i="16"/>
  <c r="I298" i="16"/>
  <c r="I314" i="16"/>
  <c r="I330" i="16"/>
  <c r="I338" i="16"/>
  <c r="I346" i="16"/>
  <c r="I2" i="17"/>
  <c r="I10" i="17"/>
  <c r="I34" i="17"/>
  <c r="I42" i="17"/>
  <c r="I50" i="17"/>
  <c r="I58" i="17"/>
  <c r="I66" i="17"/>
  <c r="I74" i="17"/>
  <c r="I97" i="17"/>
  <c r="I121" i="17"/>
  <c r="I135" i="17"/>
  <c r="I148" i="17"/>
  <c r="I252" i="17"/>
  <c r="I276" i="17"/>
  <c r="I300" i="17"/>
  <c r="I29" i="18"/>
  <c r="I19" i="16"/>
  <c r="I27" i="16"/>
  <c r="I35" i="16"/>
  <c r="I43" i="16"/>
  <c r="I51" i="16"/>
  <c r="I59" i="16"/>
  <c r="I67" i="16"/>
  <c r="I75" i="16"/>
  <c r="I83" i="16"/>
  <c r="I91" i="16"/>
  <c r="I99" i="16"/>
  <c r="I107" i="16"/>
  <c r="I123" i="16"/>
  <c r="I131" i="16"/>
  <c r="I147" i="16"/>
  <c r="I171" i="16"/>
  <c r="I179" i="16"/>
  <c r="I219" i="16"/>
  <c r="I235" i="16"/>
  <c r="I243" i="16"/>
  <c r="I251" i="16"/>
  <c r="I259" i="16"/>
  <c r="I307" i="16"/>
  <c r="I19" i="17"/>
  <c r="I27" i="17"/>
  <c r="I35" i="17"/>
  <c r="I51" i="17"/>
  <c r="I59" i="17"/>
  <c r="I67" i="17"/>
  <c r="I85" i="17"/>
  <c r="I98" i="17"/>
  <c r="I111" i="17"/>
  <c r="I122" i="17"/>
  <c r="I138" i="17"/>
  <c r="I220" i="17"/>
  <c r="I244" i="17"/>
  <c r="I316" i="17"/>
  <c r="I13" i="18"/>
  <c r="I12" i="16"/>
  <c r="I20" i="16"/>
  <c r="I28" i="16"/>
  <c r="I36" i="16"/>
  <c r="I44" i="16"/>
  <c r="I52" i="16"/>
  <c r="I68" i="16"/>
  <c r="I76" i="16"/>
  <c r="I84" i="16"/>
  <c r="I92" i="16"/>
  <c r="I108" i="16"/>
  <c r="I124" i="16"/>
  <c r="I140" i="16"/>
  <c r="I164" i="16"/>
  <c r="I188" i="16"/>
  <c r="I196" i="16"/>
  <c r="I228" i="16"/>
  <c r="I284" i="16"/>
  <c r="I292" i="16"/>
  <c r="I316" i="16"/>
  <c r="I332" i="16"/>
  <c r="I340" i="16"/>
  <c r="I348" i="16"/>
  <c r="I12" i="17"/>
  <c r="I20" i="17"/>
  <c r="I28" i="17"/>
  <c r="I36" i="17"/>
  <c r="I44" i="17"/>
  <c r="I60" i="17"/>
  <c r="I68" i="17"/>
  <c r="I87" i="17"/>
  <c r="I100" i="17"/>
  <c r="I113" i="17"/>
  <c r="I124" i="17"/>
  <c r="I172" i="17"/>
  <c r="I5" i="16"/>
  <c r="I13" i="16"/>
  <c r="I21" i="16"/>
  <c r="I29" i="16"/>
  <c r="I37" i="16"/>
  <c r="I53" i="16"/>
  <c r="I61" i="16"/>
  <c r="I69" i="16"/>
  <c r="I77" i="16"/>
  <c r="I85" i="16"/>
  <c r="I93" i="16"/>
  <c r="I101" i="16"/>
  <c r="I117" i="16"/>
  <c r="I125" i="16"/>
  <c r="I141" i="16"/>
  <c r="I157" i="16"/>
  <c r="I173" i="16"/>
  <c r="I181" i="16"/>
  <c r="I205" i="16"/>
  <c r="I221" i="16"/>
  <c r="I237" i="16"/>
  <c r="I253" i="16"/>
  <c r="I261" i="16"/>
  <c r="I269" i="16"/>
  <c r="I277" i="16"/>
  <c r="I301" i="16"/>
  <c r="I309" i="16"/>
  <c r="I325" i="16"/>
  <c r="I5" i="17"/>
  <c r="I13" i="17"/>
  <c r="I21" i="17"/>
  <c r="I29" i="17"/>
  <c r="I37" i="17"/>
  <c r="I45" i="17"/>
  <c r="I53" i="17"/>
  <c r="I61" i="17"/>
  <c r="I69" i="17"/>
  <c r="I77" i="17"/>
  <c r="I89" i="17"/>
  <c r="I114" i="17"/>
  <c r="I127" i="17"/>
  <c r="I151" i="17"/>
  <c r="I236" i="17"/>
  <c r="I307" i="15"/>
  <c r="I397" i="24"/>
  <c r="I389" i="24"/>
  <c r="I381" i="24"/>
  <c r="I365" i="24"/>
  <c r="I317" i="24"/>
  <c r="I277" i="24"/>
  <c r="I245" i="24"/>
  <c r="I229" i="24"/>
  <c r="I221" i="24"/>
  <c r="I213" i="24"/>
  <c r="I173" i="24"/>
  <c r="I165" i="24"/>
  <c r="I157" i="24"/>
  <c r="I149" i="24"/>
  <c r="I125" i="24"/>
  <c r="I117" i="24"/>
  <c r="I109" i="24"/>
  <c r="I101" i="24"/>
  <c r="I93" i="24"/>
  <c r="I77" i="24"/>
  <c r="I69" i="24"/>
  <c r="I53" i="24"/>
  <c r="I45" i="24"/>
  <c r="I37" i="24"/>
  <c r="I5" i="24"/>
  <c r="I377" i="23"/>
  <c r="I353" i="23"/>
  <c r="I305" i="23"/>
  <c r="I225" i="23"/>
  <c r="I217" i="23"/>
  <c r="I209" i="23"/>
  <c r="I177" i="23"/>
  <c r="I161" i="23"/>
  <c r="I145" i="23"/>
  <c r="I137" i="23"/>
  <c r="I129" i="23"/>
  <c r="I121" i="23"/>
  <c r="I113" i="23"/>
  <c r="I105" i="23"/>
  <c r="I81" i="23"/>
  <c r="I57" i="23"/>
  <c r="I49" i="23"/>
  <c r="I41" i="23"/>
  <c r="I33" i="23"/>
  <c r="I25" i="23"/>
  <c r="I17" i="23"/>
  <c r="I9" i="23"/>
  <c r="I344" i="22"/>
  <c r="I296" i="22"/>
  <c r="I288" i="22"/>
  <c r="I272" i="22"/>
  <c r="I256" i="22"/>
  <c r="I248" i="22"/>
  <c r="I232" i="22"/>
  <c r="I224" i="22"/>
  <c r="I216" i="22"/>
  <c r="I208" i="22"/>
  <c r="I176" i="22"/>
  <c r="I160" i="22"/>
  <c r="I428" i="24"/>
  <c r="I420" i="24"/>
  <c r="I412" i="24"/>
  <c r="I372" i="24"/>
  <c r="I356" i="24"/>
  <c r="I348" i="24"/>
  <c r="I340" i="24"/>
  <c r="I308" i="24"/>
  <c r="I300" i="24"/>
  <c r="I284" i="24"/>
  <c r="I260" i="24"/>
  <c r="I204" i="24"/>
  <c r="I196" i="24"/>
  <c r="I180" i="24"/>
  <c r="I164" i="24"/>
  <c r="I148" i="24"/>
  <c r="I140" i="24"/>
  <c r="I124" i="24"/>
  <c r="I116" i="24"/>
  <c r="I108" i="24"/>
  <c r="I100" i="24"/>
  <c r="I92" i="24"/>
  <c r="I76" i="24"/>
  <c r="I68" i="24"/>
  <c r="I60" i="24"/>
  <c r="I44" i="24"/>
  <c r="I36" i="24"/>
  <c r="I28" i="24"/>
  <c r="I12" i="24"/>
  <c r="I400" i="23"/>
  <c r="I392" i="23"/>
  <c r="I384" i="23"/>
  <c r="I360" i="23"/>
  <c r="I344" i="23"/>
  <c r="I336" i="23"/>
  <c r="I328" i="23"/>
  <c r="I288" i="23"/>
  <c r="I280" i="23"/>
  <c r="I264" i="23"/>
  <c r="I256" i="23"/>
  <c r="I240" i="23"/>
  <c r="I200" i="23"/>
  <c r="I192" i="23"/>
  <c r="I184" i="23"/>
  <c r="I168" i="23"/>
  <c r="I160" i="23"/>
  <c r="I152" i="23"/>
  <c r="I144" i="23"/>
  <c r="I136" i="23"/>
  <c r="I128" i="23"/>
  <c r="I120" i="23"/>
  <c r="I112" i="23"/>
  <c r="I104" i="23"/>
  <c r="I96" i="23"/>
  <c r="I80" i="23"/>
  <c r="I72" i="23"/>
  <c r="I64" i="23"/>
  <c r="I48" i="23"/>
  <c r="I40" i="23"/>
  <c r="I32" i="23"/>
  <c r="I24" i="23"/>
  <c r="I8" i="23"/>
  <c r="I399" i="22"/>
  <c r="I391" i="22"/>
  <c r="I383" i="22"/>
  <c r="I367" i="22"/>
  <c r="I359" i="22"/>
  <c r="I351" i="22"/>
  <c r="I335" i="22"/>
  <c r="I327" i="22"/>
  <c r="I311" i="22"/>
  <c r="I263" i="22"/>
  <c r="I199" i="22"/>
  <c r="I191" i="22"/>
  <c r="I183" i="22"/>
  <c r="I167" i="22"/>
  <c r="I159" i="22"/>
  <c r="I151" i="22"/>
  <c r="I143" i="22"/>
  <c r="I135" i="22"/>
  <c r="I418" i="24"/>
  <c r="I374" i="24"/>
  <c r="I346" i="24"/>
  <c r="I294" i="24"/>
  <c r="I286" i="24"/>
  <c r="I251" i="24"/>
  <c r="I242" i="24"/>
  <c r="I225" i="24"/>
  <c r="I198" i="24"/>
  <c r="I152" i="24"/>
  <c r="I142" i="24"/>
  <c r="I123" i="24"/>
  <c r="I113" i="24"/>
  <c r="I103" i="24"/>
  <c r="I91" i="24"/>
  <c r="I83" i="24"/>
  <c r="I73" i="24"/>
  <c r="I63" i="24"/>
  <c r="I54" i="24"/>
  <c r="I43" i="24"/>
  <c r="I33" i="24"/>
  <c r="I16" i="24"/>
  <c r="I7" i="24"/>
  <c r="I402" i="23"/>
  <c r="I330" i="23"/>
  <c r="I252" i="23"/>
  <c r="I227" i="23"/>
  <c r="I190" i="23"/>
  <c r="I172" i="23"/>
  <c r="I142" i="23"/>
  <c r="I132" i="23"/>
  <c r="I122" i="23"/>
  <c r="I110" i="23"/>
  <c r="I100" i="23"/>
  <c r="I91" i="23"/>
  <c r="I63" i="23"/>
  <c r="I54" i="23"/>
  <c r="I44" i="23"/>
  <c r="I34" i="23"/>
  <c r="I22" i="23"/>
  <c r="I13" i="23"/>
  <c r="I393" i="22"/>
  <c r="I357" i="22"/>
  <c r="I348" i="22"/>
  <c r="I339" i="22"/>
  <c r="I321" i="22"/>
  <c r="I313" i="22"/>
  <c r="I206" i="22"/>
  <c r="I197" i="22"/>
  <c r="I161" i="22"/>
  <c r="I150" i="22"/>
  <c r="I141" i="22"/>
  <c r="I132" i="22"/>
  <c r="I116" i="22"/>
  <c r="I108" i="22"/>
  <c r="I100" i="22"/>
  <c r="I92" i="22"/>
  <c r="I76" i="22"/>
  <c r="I68" i="22"/>
  <c r="I52" i="22"/>
  <c r="I44" i="22"/>
  <c r="I36" i="22"/>
  <c r="I388" i="21"/>
  <c r="I380" i="21"/>
  <c r="I372" i="21"/>
  <c r="I348" i="21"/>
  <c r="I332" i="21"/>
  <c r="I324" i="21"/>
  <c r="I316" i="21"/>
  <c r="I260" i="21"/>
  <c r="I196" i="21"/>
  <c r="I188" i="21"/>
  <c r="I180" i="21"/>
  <c r="I164" i="21"/>
  <c r="I156" i="21"/>
  <c r="I148" i="21"/>
  <c r="I140" i="21"/>
  <c r="I132" i="21"/>
  <c r="I124" i="21"/>
  <c r="I116" i="21"/>
  <c r="I108" i="21"/>
  <c r="I100" i="21"/>
  <c r="I426" i="24"/>
  <c r="I408" i="24"/>
  <c r="I400" i="24"/>
  <c r="I391" i="24"/>
  <c r="I363" i="24"/>
  <c r="I354" i="24"/>
  <c r="I328" i="24"/>
  <c r="I320" i="24"/>
  <c r="I311" i="24"/>
  <c r="I267" i="24"/>
  <c r="I258" i="24"/>
  <c r="I233" i="24"/>
  <c r="I215" i="24"/>
  <c r="I206" i="24"/>
  <c r="I170" i="24"/>
  <c r="I160" i="24"/>
  <c r="I151" i="24"/>
  <c r="I122" i="24"/>
  <c r="I112" i="24"/>
  <c r="I102" i="24"/>
  <c r="I82" i="24"/>
  <c r="I72" i="24"/>
  <c r="I62" i="24"/>
  <c r="I42" i="24"/>
  <c r="I23" i="24"/>
  <c r="I15" i="24"/>
  <c r="I6" i="24"/>
  <c r="I382" i="23"/>
  <c r="I356" i="23"/>
  <c r="I347" i="23"/>
  <c r="I338" i="23"/>
  <c r="I303" i="23"/>
  <c r="I295" i="23"/>
  <c r="I277" i="23"/>
  <c r="I269" i="23"/>
  <c r="I243" i="23"/>
  <c r="I234" i="23"/>
  <c r="I207" i="23"/>
  <c r="I198" i="23"/>
  <c r="I162" i="23"/>
  <c r="I151" i="23"/>
  <c r="I141" i="23"/>
  <c r="I119" i="23"/>
  <c r="I109" i="23"/>
  <c r="I99" i="23"/>
  <c r="I90" i="23"/>
  <c r="I82" i="23"/>
  <c r="I71" i="23"/>
  <c r="I62" i="23"/>
  <c r="I53" i="23"/>
  <c r="I43" i="23"/>
  <c r="I21" i="23"/>
  <c r="I2" i="23"/>
  <c r="I374" i="22"/>
  <c r="I329" i="22"/>
  <c r="I285" i="22"/>
  <c r="I277" i="22"/>
  <c r="I268" i="22"/>
  <c r="I259" i="22"/>
  <c r="I250" i="22"/>
  <c r="I241" i="22"/>
  <c r="I214" i="22"/>
  <c r="I187" i="22"/>
  <c r="I178" i="22"/>
  <c r="I149" i="22"/>
  <c r="I140" i="22"/>
  <c r="I131" i="22"/>
  <c r="I123" i="22"/>
  <c r="I107" i="22"/>
  <c r="I99" i="22"/>
  <c r="I91" i="22"/>
  <c r="I75" i="22"/>
  <c r="I67" i="22"/>
  <c r="I59" i="22"/>
  <c r="I43" i="22"/>
  <c r="I35" i="22"/>
  <c r="I27" i="22"/>
  <c r="I11" i="22"/>
  <c r="I363" i="21"/>
  <c r="I355" i="21"/>
  <c r="I339" i="21"/>
  <c r="I291" i="21"/>
  <c r="I251" i="21"/>
  <c r="I235" i="21"/>
  <c r="I211" i="21"/>
  <c r="I203" i="21"/>
  <c r="I416" i="24"/>
  <c r="I344" i="24"/>
  <c r="I274" i="24"/>
  <c r="I223" i="24"/>
  <c r="I187" i="24"/>
  <c r="I169" i="24"/>
  <c r="I159" i="24"/>
  <c r="I150" i="24"/>
  <c r="I139" i="24"/>
  <c r="I131" i="24"/>
  <c r="I121" i="24"/>
  <c r="I111" i="24"/>
  <c r="I81" i="24"/>
  <c r="I51" i="24"/>
  <c r="I41" i="24"/>
  <c r="I31" i="24"/>
  <c r="I22" i="24"/>
  <c r="I14" i="24"/>
  <c r="I390" i="23"/>
  <c r="I372" i="23"/>
  <c r="I364" i="23"/>
  <c r="I355" i="23"/>
  <c r="I319" i="23"/>
  <c r="I311" i="23"/>
  <c r="I285" i="23"/>
  <c r="I259" i="23"/>
  <c r="I250" i="23"/>
  <c r="I215" i="23"/>
  <c r="I188" i="23"/>
  <c r="I179" i="23"/>
  <c r="I150" i="23"/>
  <c r="I140" i="23"/>
  <c r="I118" i="23"/>
  <c r="I108" i="23"/>
  <c r="I98" i="23"/>
  <c r="I79" i="23"/>
  <c r="I61" i="23"/>
  <c r="I52" i="23"/>
  <c r="I42" i="23"/>
  <c r="I30" i="23"/>
  <c r="I11" i="23"/>
  <c r="I381" i="22"/>
  <c r="I355" i="22"/>
  <c r="I346" i="22"/>
  <c r="I337" i="22"/>
  <c r="I302" i="22"/>
  <c r="I204" i="22"/>
  <c r="I195" i="22"/>
  <c r="I148" i="22"/>
  <c r="I139" i="22"/>
  <c r="I122" i="22"/>
  <c r="I114" i="22"/>
  <c r="I106" i="22"/>
  <c r="I98" i="22"/>
  <c r="I90" i="22"/>
  <c r="I82" i="22"/>
  <c r="I74" i="22"/>
  <c r="I66" i="22"/>
  <c r="I58" i="22"/>
  <c r="I50" i="22"/>
  <c r="I42" i="22"/>
  <c r="I34" i="22"/>
  <c r="I26" i="22"/>
  <c r="I18" i="22"/>
  <c r="I10" i="22"/>
  <c r="I2" i="22"/>
  <c r="I386" i="21"/>
  <c r="I378" i="21"/>
  <c r="I370" i="21"/>
  <c r="I346" i="21"/>
  <c r="I330" i="21"/>
  <c r="I322" i="21"/>
  <c r="I314" i="21"/>
  <c r="I306" i="21"/>
  <c r="I298" i="21"/>
  <c r="I282" i="21"/>
  <c r="I274" i="21"/>
  <c r="I258" i="21"/>
  <c r="I242" i="21"/>
  <c r="I226" i="21"/>
  <c r="I194" i="21"/>
  <c r="I186" i="21"/>
  <c r="I178" i="21"/>
  <c r="I170" i="21"/>
  <c r="I422" i="24"/>
  <c r="I410" i="24"/>
  <c r="I370" i="24"/>
  <c r="I350" i="24"/>
  <c r="I338" i="24"/>
  <c r="I262" i="24"/>
  <c r="I210" i="24"/>
  <c r="I200" i="24"/>
  <c r="I190" i="24"/>
  <c r="I143" i="24"/>
  <c r="I88" i="24"/>
  <c r="I75" i="24"/>
  <c r="I49" i="24"/>
  <c r="I34" i="24"/>
  <c r="I9" i="24"/>
  <c r="I349" i="23"/>
  <c r="I299" i="23"/>
  <c r="I219" i="23"/>
  <c r="I186" i="23"/>
  <c r="I165" i="23"/>
  <c r="I138" i="23"/>
  <c r="I107" i="23"/>
  <c r="I93" i="23"/>
  <c r="I69" i="23"/>
  <c r="I38" i="23"/>
  <c r="I26" i="23"/>
  <c r="I305" i="22"/>
  <c r="I266" i="22"/>
  <c r="I245" i="22"/>
  <c r="I218" i="22"/>
  <c r="I173" i="22"/>
  <c r="I164" i="22"/>
  <c r="I137" i="22"/>
  <c r="I126" i="22"/>
  <c r="I103" i="22"/>
  <c r="I80" i="22"/>
  <c r="I69" i="22"/>
  <c r="I46" i="22"/>
  <c r="I32" i="22"/>
  <c r="I22" i="22"/>
  <c r="I13" i="22"/>
  <c r="I384" i="21"/>
  <c r="I374" i="21"/>
  <c r="I344" i="21"/>
  <c r="I335" i="21"/>
  <c r="I304" i="21"/>
  <c r="I295" i="21"/>
  <c r="I249" i="21"/>
  <c r="I205" i="21"/>
  <c r="I184" i="21"/>
  <c r="I146" i="21"/>
  <c r="I137" i="21"/>
  <c r="I128" i="21"/>
  <c r="I119" i="21"/>
  <c r="I110" i="21"/>
  <c r="I101" i="21"/>
  <c r="I92" i="21"/>
  <c r="I84" i="21"/>
  <c r="I76" i="21"/>
  <c r="I60" i="21"/>
  <c r="I52" i="21"/>
  <c r="I44" i="21"/>
  <c r="I36" i="21"/>
  <c r="I28" i="21"/>
  <c r="I20" i="21"/>
  <c r="I12" i="21"/>
  <c r="I374" i="20"/>
  <c r="I366" i="20"/>
  <c r="I358" i="20"/>
  <c r="I342" i="20"/>
  <c r="I326" i="20"/>
  <c r="I278" i="20"/>
  <c r="I270" i="20"/>
  <c r="I262" i="20"/>
  <c r="I246" i="20"/>
  <c r="I230" i="20"/>
  <c r="I190" i="20"/>
  <c r="I182" i="20"/>
  <c r="I174" i="20"/>
  <c r="I166" i="20"/>
  <c r="I142" i="20"/>
  <c r="I134" i="20"/>
  <c r="I118" i="20"/>
  <c r="I110" i="20"/>
  <c r="I102" i="20"/>
  <c r="I369" i="24"/>
  <c r="I280" i="24"/>
  <c r="I270" i="24"/>
  <c r="I219" i="24"/>
  <c r="I168" i="24"/>
  <c r="I130" i="24"/>
  <c r="I115" i="24"/>
  <c r="I98" i="24"/>
  <c r="I87" i="24"/>
  <c r="I59" i="24"/>
  <c r="I48" i="24"/>
  <c r="I8" i="24"/>
  <c r="I379" i="23"/>
  <c r="I326" i="23"/>
  <c r="I308" i="23"/>
  <c r="I247" i="23"/>
  <c r="I237" i="23"/>
  <c r="I196" i="23"/>
  <c r="I174" i="23"/>
  <c r="I135" i="23"/>
  <c r="I124" i="23"/>
  <c r="I106" i="23"/>
  <c r="I92" i="23"/>
  <c r="I78" i="23"/>
  <c r="I68" i="23"/>
  <c r="I37" i="23"/>
  <c r="I10" i="23"/>
  <c r="I397" i="22"/>
  <c r="I387" i="22"/>
  <c r="I377" i="22"/>
  <c r="I333" i="22"/>
  <c r="I323" i="22"/>
  <c r="I254" i="22"/>
  <c r="I235" i="22"/>
  <c r="I226" i="22"/>
  <c r="I193" i="22"/>
  <c r="I136" i="22"/>
  <c r="I125" i="22"/>
  <c r="I113" i="22"/>
  <c r="I102" i="22"/>
  <c r="I79" i="22"/>
  <c r="I21" i="22"/>
  <c r="I343" i="21"/>
  <c r="I285" i="21"/>
  <c r="I221" i="21"/>
  <c r="I213" i="21"/>
  <c r="I173" i="21"/>
  <c r="I145" i="21"/>
  <c r="I136" i="21"/>
  <c r="I118" i="21"/>
  <c r="I109" i="21"/>
  <c r="I99" i="21"/>
  <c r="I91" i="21"/>
  <c r="I83" i="21"/>
  <c r="I75" i="21"/>
  <c r="I67" i="21"/>
  <c r="I59" i="21"/>
  <c r="I51" i="21"/>
  <c r="I35" i="21"/>
  <c r="I27" i="21"/>
  <c r="I19" i="21"/>
  <c r="I11" i="21"/>
  <c r="I349" i="20"/>
  <c r="I333" i="20"/>
  <c r="I317" i="20"/>
  <c r="I309" i="20"/>
  <c r="I301" i="20"/>
  <c r="I293" i="20"/>
  <c r="I285" i="20"/>
  <c r="I253" i="20"/>
  <c r="I237" i="20"/>
  <c r="I221" i="20"/>
  <c r="I213" i="20"/>
  <c r="I205" i="20"/>
  <c r="I197" i="20"/>
  <c r="I157" i="20"/>
  <c r="I149" i="20"/>
  <c r="I141" i="20"/>
  <c r="I133" i="20"/>
  <c r="I125" i="20"/>
  <c r="I109" i="20"/>
  <c r="I101" i="20"/>
  <c r="I93" i="20"/>
  <c r="I378" i="24"/>
  <c r="I358" i="24"/>
  <c r="I289" i="24"/>
  <c r="I279" i="24"/>
  <c r="I239" i="24"/>
  <c r="I208" i="24"/>
  <c r="I154" i="24"/>
  <c r="I138" i="24"/>
  <c r="I129" i="24"/>
  <c r="I114" i="24"/>
  <c r="I97" i="24"/>
  <c r="I86" i="24"/>
  <c r="I58" i="24"/>
  <c r="I47" i="24"/>
  <c r="I30" i="24"/>
  <c r="I19" i="24"/>
  <c r="I398" i="23"/>
  <c r="I388" i="23"/>
  <c r="I358" i="23"/>
  <c r="I316" i="23"/>
  <c r="I205" i="23"/>
  <c r="I149" i="23"/>
  <c r="I123" i="23"/>
  <c r="I103" i="23"/>
  <c r="I77" i="23"/>
  <c r="I67" i="23"/>
  <c r="I36" i="23"/>
  <c r="I7" i="23"/>
  <c r="I274" i="22"/>
  <c r="I181" i="22"/>
  <c r="I171" i="22"/>
  <c r="I134" i="22"/>
  <c r="I112" i="22"/>
  <c r="I101" i="22"/>
  <c r="I87" i="22"/>
  <c r="I78" i="22"/>
  <c r="I64" i="22"/>
  <c r="I54" i="22"/>
  <c r="I41" i="22"/>
  <c r="I30" i="22"/>
  <c r="I9" i="22"/>
  <c r="I392" i="21"/>
  <c r="I382" i="21"/>
  <c r="I352" i="21"/>
  <c r="I293" i="21"/>
  <c r="I256" i="21"/>
  <c r="I247" i="21"/>
  <c r="I238" i="21"/>
  <c r="I229" i="21"/>
  <c r="I192" i="21"/>
  <c r="I182" i="21"/>
  <c r="I153" i="21"/>
  <c r="I135" i="21"/>
  <c r="I117" i="21"/>
  <c r="I107" i="21"/>
  <c r="I98" i="21"/>
  <c r="I90" i="21"/>
  <c r="I74" i="21"/>
  <c r="I66" i="21"/>
  <c r="I50" i="21"/>
  <c r="I42" i="21"/>
  <c r="I34" i="21"/>
  <c r="I2" i="21"/>
  <c r="I372" i="20"/>
  <c r="I364" i="20"/>
  <c r="I356" i="20"/>
  <c r="I324" i="20"/>
  <c r="I276" i="20"/>
  <c r="I244" i="20"/>
  <c r="I188" i="20"/>
  <c r="I180" i="20"/>
  <c r="I164" i="20"/>
  <c r="I148" i="20"/>
  <c r="I132" i="20"/>
  <c r="I124" i="20"/>
  <c r="I116" i="20"/>
  <c r="I100" i="20"/>
  <c r="I92" i="20"/>
  <c r="I84" i="20"/>
  <c r="I406" i="24"/>
  <c r="I386" i="24"/>
  <c r="I367" i="24"/>
  <c r="I326" i="24"/>
  <c r="I297" i="24"/>
  <c r="I248" i="24"/>
  <c r="I217" i="24"/>
  <c r="I153" i="24"/>
  <c r="I128" i="24"/>
  <c r="I110" i="24"/>
  <c r="I96" i="24"/>
  <c r="I70" i="24"/>
  <c r="I18" i="24"/>
  <c r="I367" i="23"/>
  <c r="I334" i="23"/>
  <c r="I324" i="23"/>
  <c r="I275" i="23"/>
  <c r="I266" i="23"/>
  <c r="I194" i="23"/>
  <c r="I182" i="23"/>
  <c r="I133" i="23"/>
  <c r="I117" i="23"/>
  <c r="I102" i="23"/>
  <c r="I76" i="23"/>
  <c r="I66" i="23"/>
  <c r="I50" i="23"/>
  <c r="I35" i="23"/>
  <c r="I6" i="23"/>
  <c r="I395" i="22"/>
  <c r="I385" i="22"/>
  <c r="I342" i="22"/>
  <c r="I331" i="22"/>
  <c r="I292" i="22"/>
  <c r="I282" i="22"/>
  <c r="I252" i="22"/>
  <c r="I121" i="22"/>
  <c r="I111" i="22"/>
  <c r="I86" i="22"/>
  <c r="I77" i="22"/>
  <c r="I63" i="22"/>
  <c r="I53" i="22"/>
  <c r="I40" i="22"/>
  <c r="I29" i="22"/>
  <c r="I8" i="22"/>
  <c r="I360" i="21"/>
  <c r="I341" i="21"/>
  <c r="I320" i="21"/>
  <c r="I301" i="21"/>
  <c r="I265" i="21"/>
  <c r="I201" i="21"/>
  <c r="I161" i="21"/>
  <c r="I152" i="21"/>
  <c r="I134" i="21"/>
  <c r="I125" i="21"/>
  <c r="I115" i="21"/>
  <c r="I106" i="21"/>
  <c r="I97" i="21"/>
  <c r="I89" i="21"/>
  <c r="I73" i="21"/>
  <c r="I65" i="21"/>
  <c r="I57" i="21"/>
  <c r="I41" i="21"/>
  <c r="I33" i="21"/>
  <c r="I25" i="21"/>
  <c r="I9" i="21"/>
  <c r="I339" i="20"/>
  <c r="I331" i="20"/>
  <c r="I315" i="20"/>
  <c r="I307" i="20"/>
  <c r="I291" i="20"/>
  <c r="I267" i="20"/>
  <c r="I259" i="20"/>
  <c r="I251" i="20"/>
  <c r="I235" i="20"/>
  <c r="I227" i="20"/>
  <c r="I203" i="20"/>
  <c r="I171" i="20"/>
  <c r="I147" i="20"/>
  <c r="I131" i="20"/>
  <c r="I115" i="20"/>
  <c r="I107" i="20"/>
  <c r="I99" i="20"/>
  <c r="I91" i="20"/>
  <c r="I395" i="24"/>
  <c r="I376" i="24"/>
  <c r="I334" i="24"/>
  <c r="I315" i="24"/>
  <c r="I227" i="24"/>
  <c r="I194" i="24"/>
  <c r="I185" i="24"/>
  <c r="I176" i="24"/>
  <c r="I163" i="24"/>
  <c r="I147" i="24"/>
  <c r="I107" i="24"/>
  <c r="I95" i="24"/>
  <c r="I67" i="24"/>
  <c r="I40" i="24"/>
  <c r="I27" i="24"/>
  <c r="I2" i="24"/>
  <c r="I396" i="23"/>
  <c r="I386" i="23"/>
  <c r="I375" i="23"/>
  <c r="I314" i="23"/>
  <c r="I254" i="23"/>
  <c r="I213" i="23"/>
  <c r="I101" i="23"/>
  <c r="I87" i="23"/>
  <c r="I75" i="23"/>
  <c r="I47" i="23"/>
  <c r="I18" i="23"/>
  <c r="I5" i="23"/>
  <c r="I353" i="22"/>
  <c r="I300" i="22"/>
  <c r="I261" i="22"/>
  <c r="I212" i="22"/>
  <c r="I201" i="22"/>
  <c r="I189" i="22"/>
  <c r="I145" i="22"/>
  <c r="I120" i="22"/>
  <c r="I110" i="22"/>
  <c r="I96" i="22"/>
  <c r="I85" i="22"/>
  <c r="I62" i="22"/>
  <c r="I39" i="22"/>
  <c r="I17" i="22"/>
  <c r="I7" i="22"/>
  <c r="I390" i="21"/>
  <c r="I350" i="21"/>
  <c r="I309" i="21"/>
  <c r="I245" i="21"/>
  <c r="I209" i="21"/>
  <c r="I190" i="21"/>
  <c r="I151" i="21"/>
  <c r="I142" i="21"/>
  <c r="I133" i="21"/>
  <c r="I123" i="21"/>
  <c r="I114" i="21"/>
  <c r="I105" i="21"/>
  <c r="I96" i="21"/>
  <c r="I88" i="21"/>
  <c r="I80" i="21"/>
  <c r="I72" i="21"/>
  <c r="I64" i="21"/>
  <c r="I56" i="21"/>
  <c r="I48" i="21"/>
  <c r="I40" i="21"/>
  <c r="I32" i="21"/>
  <c r="I24" i="21"/>
  <c r="I16" i="21"/>
  <c r="I8" i="21"/>
  <c r="I378" i="20"/>
  <c r="I370" i="20"/>
  <c r="I362" i="20"/>
  <c r="I346" i="20"/>
  <c r="I330" i="20"/>
  <c r="I322" i="20"/>
  <c r="I282" i="20"/>
  <c r="I218" i="20"/>
  <c r="I194" i="20"/>
  <c r="I186" i="20"/>
  <c r="I178" i="20"/>
  <c r="I154" i="20"/>
  <c r="I138" i="20"/>
  <c r="I130" i="20"/>
  <c r="I114" i="20"/>
  <c r="I106" i="20"/>
  <c r="I98" i="20"/>
  <c r="I414" i="24"/>
  <c r="I394" i="24"/>
  <c r="I342" i="24"/>
  <c r="I304" i="24"/>
  <c r="I255" i="24"/>
  <c r="I146" i="24"/>
  <c r="I135" i="24"/>
  <c r="I126" i="24"/>
  <c r="I106" i="24"/>
  <c r="I94" i="24"/>
  <c r="I80" i="24"/>
  <c r="I55" i="24"/>
  <c r="I39" i="24"/>
  <c r="I26" i="24"/>
  <c r="I342" i="23"/>
  <c r="I332" i="23"/>
  <c r="I202" i="23"/>
  <c r="I157" i="23"/>
  <c r="I146" i="23"/>
  <c r="I115" i="23"/>
  <c r="I86" i="23"/>
  <c r="I74" i="23"/>
  <c r="I46" i="23"/>
  <c r="I29" i="23"/>
  <c r="I372" i="22"/>
  <c r="I308" i="22"/>
  <c r="I156" i="22"/>
  <c r="I144" i="22"/>
  <c r="I119" i="22"/>
  <c r="I109" i="22"/>
  <c r="I95" i="22"/>
  <c r="I72" i="22"/>
  <c r="I61" i="22"/>
  <c r="I49" i="22"/>
  <c r="I38" i="22"/>
  <c r="I25" i="22"/>
  <c r="I6" i="22"/>
  <c r="I367" i="21"/>
  <c r="I328" i="21"/>
  <c r="I318" i="21"/>
  <c r="I289" i="21"/>
  <c r="I271" i="21"/>
  <c r="I263" i="21"/>
  <c r="I253" i="21"/>
  <c r="I217" i="21"/>
  <c r="I168" i="21"/>
  <c r="I141" i="21"/>
  <c r="I131" i="21"/>
  <c r="I122" i="21"/>
  <c r="I113" i="21"/>
  <c r="I104" i="21"/>
  <c r="I95" i="21"/>
  <c r="I87" i="21"/>
  <c r="I79" i="21"/>
  <c r="I55" i="21"/>
  <c r="I47" i="21"/>
  <c r="I39" i="21"/>
  <c r="I31" i="21"/>
  <c r="I23" i="21"/>
  <c r="I15" i="21"/>
  <c r="I7" i="21"/>
  <c r="I353" i="20"/>
  <c r="I337" i="20"/>
  <c r="I313" i="20"/>
  <c r="I305" i="20"/>
  <c r="I257" i="20"/>
  <c r="I241" i="20"/>
  <c r="I233" i="20"/>
  <c r="I209" i="20"/>
  <c r="I201" i="20"/>
  <c r="I169" i="20"/>
  <c r="I153" i="20"/>
  <c r="I137" i="20"/>
  <c r="I129" i="20"/>
  <c r="I121" i="20"/>
  <c r="I113" i="20"/>
  <c r="I105" i="20"/>
  <c r="I97" i="20"/>
  <c r="I89" i="20"/>
  <c r="I73" i="20"/>
  <c r="I65" i="20"/>
  <c r="I57" i="20"/>
  <c r="I41" i="20"/>
  <c r="I424" i="24"/>
  <c r="I403" i="24"/>
  <c r="I393" i="24"/>
  <c r="I352" i="24"/>
  <c r="I323" i="24"/>
  <c r="I313" i="24"/>
  <c r="I264" i="24"/>
  <c r="I235" i="24"/>
  <c r="I202" i="24"/>
  <c r="I192" i="24"/>
  <c r="I145" i="24"/>
  <c r="I134" i="24"/>
  <c r="I120" i="24"/>
  <c r="I105" i="24"/>
  <c r="I79" i="24"/>
  <c r="I65" i="24"/>
  <c r="I38" i="24"/>
  <c r="I25" i="24"/>
  <c r="I11" i="24"/>
  <c r="I404" i="23"/>
  <c r="I394" i="23"/>
  <c r="I351" i="23"/>
  <c r="I301" i="23"/>
  <c r="I262" i="23"/>
  <c r="I231" i="23"/>
  <c r="I221" i="23"/>
  <c r="I211" i="23"/>
  <c r="I156" i="23"/>
  <c r="I143" i="23"/>
  <c r="I127" i="23"/>
  <c r="I114" i="23"/>
  <c r="I95" i="23"/>
  <c r="I85" i="23"/>
  <c r="I59" i="23"/>
  <c r="I15" i="23"/>
  <c r="I362" i="22"/>
  <c r="I350" i="22"/>
  <c r="I298" i="22"/>
  <c r="I238" i="22"/>
  <c r="I229" i="22"/>
  <c r="I220" i="22"/>
  <c r="I210" i="22"/>
  <c r="I155" i="22"/>
  <c r="I142" i="22"/>
  <c r="I128" i="22"/>
  <c r="I118" i="22"/>
  <c r="I105" i="22"/>
  <c r="I94" i="22"/>
  <c r="I71" i="22"/>
  <c r="I48" i="22"/>
  <c r="I37" i="22"/>
  <c r="I24" i="22"/>
  <c r="I15" i="22"/>
  <c r="I5" i="22"/>
  <c r="I376" i="21"/>
  <c r="I337" i="21"/>
  <c r="I279" i="21"/>
  <c r="I207" i="21"/>
  <c r="I198" i="21"/>
  <c r="I158" i="21"/>
  <c r="I139" i="21"/>
  <c r="I103" i="21"/>
  <c r="I78" i="21"/>
  <c r="I70" i="21"/>
  <c r="I62" i="21"/>
  <c r="I46" i="21"/>
  <c r="I38" i="21"/>
  <c r="I30" i="21"/>
  <c r="I22" i="21"/>
  <c r="I6" i="21"/>
  <c r="I376" i="20"/>
  <c r="I368" i="20"/>
  <c r="I360" i="20"/>
  <c r="I328" i="20"/>
  <c r="I296" i="20"/>
  <c r="I288" i="20"/>
  <c r="I280" i="20"/>
  <c r="I272" i="20"/>
  <c r="I248" i="20"/>
  <c r="I224" i="20"/>
  <c r="I192" i="20"/>
  <c r="I184" i="20"/>
  <c r="I176" i="20"/>
  <c r="I160" i="20"/>
  <c r="I361" i="24"/>
  <c r="I331" i="24"/>
  <c r="I272" i="24"/>
  <c r="I182" i="24"/>
  <c r="I158" i="24"/>
  <c r="I144" i="24"/>
  <c r="I119" i="24"/>
  <c r="I104" i="24"/>
  <c r="I78" i="24"/>
  <c r="I64" i="24"/>
  <c r="I50" i="24"/>
  <c r="I35" i="24"/>
  <c r="I10" i="24"/>
  <c r="I362" i="23"/>
  <c r="I340" i="23"/>
  <c r="I291" i="23"/>
  <c r="I271" i="23"/>
  <c r="I155" i="23"/>
  <c r="I139" i="23"/>
  <c r="I126" i="23"/>
  <c r="I111" i="23"/>
  <c r="I94" i="23"/>
  <c r="I58" i="23"/>
  <c r="I39" i="23"/>
  <c r="I27" i="23"/>
  <c r="I14" i="23"/>
  <c r="I389" i="22"/>
  <c r="I379" i="22"/>
  <c r="I370" i="22"/>
  <c r="I325" i="22"/>
  <c r="I316" i="22"/>
  <c r="I185" i="22"/>
  <c r="I154" i="22"/>
  <c r="I138" i="22"/>
  <c r="I127" i="22"/>
  <c r="I117" i="22"/>
  <c r="I104" i="22"/>
  <c r="I93" i="22"/>
  <c r="I81" i="22"/>
  <c r="I57" i="22"/>
  <c r="I47" i="22"/>
  <c r="I33" i="22"/>
  <c r="I14" i="22"/>
  <c r="I365" i="21"/>
  <c r="I326" i="21"/>
  <c r="I269" i="21"/>
  <c r="I232" i="21"/>
  <c r="I223" i="21"/>
  <c r="I215" i="21"/>
  <c r="I175" i="21"/>
  <c r="I157" i="21"/>
  <c r="I147" i="21"/>
  <c r="I138" i="21"/>
  <c r="I129" i="21"/>
  <c r="I120" i="21"/>
  <c r="I111" i="21"/>
  <c r="I102" i="21"/>
  <c r="I93" i="21"/>
  <c r="I77" i="21"/>
  <c r="I69" i="21"/>
  <c r="I61" i="21"/>
  <c r="I45" i="21"/>
  <c r="I37" i="21"/>
  <c r="I13" i="21"/>
  <c r="I5" i="21"/>
  <c r="I351" i="20"/>
  <c r="I335" i="20"/>
  <c r="I319" i="20"/>
  <c r="I311" i="20"/>
  <c r="I303" i="20"/>
  <c r="I239" i="20"/>
  <c r="I215" i="20"/>
  <c r="I207" i="20"/>
  <c r="I199" i="20"/>
  <c r="I143" i="20"/>
  <c r="I135" i="20"/>
  <c r="I127" i="20"/>
  <c r="I119" i="20"/>
  <c r="I111" i="20"/>
  <c r="I103" i="20"/>
  <c r="I95" i="20"/>
  <c r="I87" i="20"/>
  <c r="I79" i="20"/>
  <c r="I152" i="20"/>
  <c r="I136" i="20"/>
  <c r="I83" i="20"/>
  <c r="I74" i="20"/>
  <c r="I64" i="20"/>
  <c r="I55" i="20"/>
  <c r="I47" i="20"/>
  <c r="I38" i="20"/>
  <c r="I30" i="20"/>
  <c r="I22" i="20"/>
  <c r="I6" i="20"/>
  <c r="I371" i="19"/>
  <c r="I363" i="19"/>
  <c r="I355" i="19"/>
  <c r="I339" i="19"/>
  <c r="I323" i="19"/>
  <c r="I275" i="19"/>
  <c r="I267" i="19"/>
  <c r="I259" i="19"/>
  <c r="I243" i="19"/>
  <c r="I227" i="19"/>
  <c r="I203" i="19"/>
  <c r="I171" i="19"/>
  <c r="I147" i="19"/>
  <c r="I131" i="19"/>
  <c r="I115" i="19"/>
  <c r="I107" i="19"/>
  <c r="I99" i="19"/>
  <c r="I91" i="19"/>
  <c r="I83" i="19"/>
  <c r="I75" i="19"/>
  <c r="I67" i="19"/>
  <c r="I59" i="19"/>
  <c r="I51" i="19"/>
  <c r="I35" i="19"/>
  <c r="I27" i="19"/>
  <c r="I19" i="19"/>
  <c r="I11" i="19"/>
  <c r="I331" i="18"/>
  <c r="I323" i="18"/>
  <c r="I307" i="18"/>
  <c r="I299" i="18"/>
  <c r="I283" i="18"/>
  <c r="I259" i="18"/>
  <c r="I251" i="18"/>
  <c r="I243" i="18"/>
  <c r="I227" i="18"/>
  <c r="I219" i="18"/>
  <c r="I211" i="18"/>
  <c r="I187" i="18"/>
  <c r="I179" i="18"/>
  <c r="I171" i="18"/>
  <c r="I155" i="18"/>
  <c r="I147" i="18"/>
  <c r="I139" i="18"/>
  <c r="I131" i="18"/>
  <c r="I123" i="18"/>
  <c r="I115" i="18"/>
  <c r="I107" i="18"/>
  <c r="I99" i="18"/>
  <c r="I91" i="18"/>
  <c r="I83" i="18"/>
  <c r="I67" i="18"/>
  <c r="I59" i="18"/>
  <c r="I51" i="18"/>
  <c r="I35" i="18"/>
  <c r="I27" i="18"/>
  <c r="I19" i="18"/>
  <c r="I322" i="17"/>
  <c r="I314" i="17"/>
  <c r="I298" i="17"/>
  <c r="I290" i="17"/>
  <c r="I242" i="17"/>
  <c r="I226" i="17"/>
  <c r="I218" i="17"/>
  <c r="I178" i="17"/>
  <c r="I170" i="17"/>
  <c r="I128" i="20"/>
  <c r="I104" i="20"/>
  <c r="I72" i="20"/>
  <c r="I46" i="20"/>
  <c r="I37" i="20"/>
  <c r="I13" i="20"/>
  <c r="I5" i="20"/>
  <c r="I346" i="19"/>
  <c r="I330" i="19"/>
  <c r="I314" i="19"/>
  <c r="I306" i="19"/>
  <c r="I298" i="19"/>
  <c r="I290" i="19"/>
  <c r="I282" i="19"/>
  <c r="I250" i="19"/>
  <c r="I234" i="19"/>
  <c r="I218" i="19"/>
  <c r="I194" i="19"/>
  <c r="I186" i="19"/>
  <c r="I178" i="19"/>
  <c r="I154" i="19"/>
  <c r="I138" i="19"/>
  <c r="I130" i="19"/>
  <c r="I114" i="19"/>
  <c r="I106" i="19"/>
  <c r="I98" i="19"/>
  <c r="I74" i="19"/>
  <c r="I66" i="19"/>
  <c r="I50" i="19"/>
  <c r="I42" i="19"/>
  <c r="I34" i="19"/>
  <c r="I2" i="19"/>
  <c r="I362" i="18"/>
  <c r="I354" i="18"/>
  <c r="I346" i="18"/>
  <c r="I338" i="18"/>
  <c r="I322" i="18"/>
  <c r="I314" i="18"/>
  <c r="I274" i="18"/>
  <c r="I202" i="18"/>
  <c r="I194" i="18"/>
  <c r="I138" i="18"/>
  <c r="I130" i="18"/>
  <c r="I122" i="18"/>
  <c r="I114" i="18"/>
  <c r="I106" i="18"/>
  <c r="I98" i="18"/>
  <c r="I90" i="18"/>
  <c r="I82" i="18"/>
  <c r="I74" i="18"/>
  <c r="I66" i="18"/>
  <c r="I58" i="18"/>
  <c r="I50" i="18"/>
  <c r="I42" i="18"/>
  <c r="I34" i="18"/>
  <c r="I10" i="18"/>
  <c r="I2" i="18"/>
  <c r="I353" i="17"/>
  <c r="I345" i="17"/>
  <c r="I337" i="17"/>
  <c r="I329" i="17"/>
  <c r="I313" i="17"/>
  <c r="I305" i="17"/>
  <c r="I281" i="17"/>
  <c r="I273" i="17"/>
  <c r="I265" i="17"/>
  <c r="I257" i="17"/>
  <c r="I233" i="17"/>
  <c r="I193" i="17"/>
  <c r="I137" i="17"/>
  <c r="I129" i="17"/>
  <c r="I96" i="20"/>
  <c r="I62" i="20"/>
  <c r="I45" i="20"/>
  <c r="I36" i="20"/>
  <c r="I28" i="20"/>
  <c r="I20" i="20"/>
  <c r="I12" i="20"/>
  <c r="I369" i="19"/>
  <c r="I361" i="19"/>
  <c r="I353" i="19"/>
  <c r="I321" i="19"/>
  <c r="I273" i="19"/>
  <c r="I241" i="19"/>
  <c r="I209" i="19"/>
  <c r="I201" i="19"/>
  <c r="I169" i="19"/>
  <c r="I153" i="19"/>
  <c r="I137" i="19"/>
  <c r="I129" i="19"/>
  <c r="I121" i="19"/>
  <c r="I113" i="19"/>
  <c r="I105" i="19"/>
  <c r="I97" i="19"/>
  <c r="I89" i="19"/>
  <c r="I73" i="19"/>
  <c r="I65" i="19"/>
  <c r="I57" i="19"/>
  <c r="I41" i="19"/>
  <c r="I33" i="19"/>
  <c r="I25" i="19"/>
  <c r="I9" i="19"/>
  <c r="I329" i="18"/>
  <c r="I305" i="18"/>
  <c r="I297" i="18"/>
  <c r="I249" i="18"/>
  <c r="I233" i="18"/>
  <c r="I225" i="18"/>
  <c r="I185" i="18"/>
  <c r="I177" i="18"/>
  <c r="I169" i="18"/>
  <c r="I161" i="18"/>
  <c r="I137" i="18"/>
  <c r="I129" i="18"/>
  <c r="I113" i="18"/>
  <c r="I105" i="18"/>
  <c r="I97" i="18"/>
  <c r="I89" i="18"/>
  <c r="I81" i="18"/>
  <c r="I73" i="18"/>
  <c r="I49" i="18"/>
  <c r="I41" i="18"/>
  <c r="I33" i="18"/>
  <c r="I25" i="18"/>
  <c r="I17" i="18"/>
  <c r="I9" i="18"/>
  <c r="I320" i="17"/>
  <c r="I296" i="17"/>
  <c r="I288" i="17"/>
  <c r="I224" i="17"/>
  <c r="I208" i="17"/>
  <c r="I184" i="17"/>
  <c r="I176" i="17"/>
  <c r="I168" i="17"/>
  <c r="I160" i="17"/>
  <c r="I136" i="17"/>
  <c r="I128" i="17"/>
  <c r="I112" i="17"/>
  <c r="I104" i="17"/>
  <c r="I96" i="17"/>
  <c r="I88" i="17"/>
  <c r="I80" i="17"/>
  <c r="I94" i="20"/>
  <c r="I80" i="20"/>
  <c r="I70" i="20"/>
  <c r="I61" i="20"/>
  <c r="I52" i="20"/>
  <c r="I44" i="20"/>
  <c r="I35" i="20"/>
  <c r="I27" i="20"/>
  <c r="I19" i="20"/>
  <c r="I11" i="20"/>
  <c r="I336" i="19"/>
  <c r="I328" i="19"/>
  <c r="I312" i="19"/>
  <c r="I304" i="19"/>
  <c r="I288" i="19"/>
  <c r="I264" i="19"/>
  <c r="I256" i="19"/>
  <c r="I248" i="19"/>
  <c r="I232" i="19"/>
  <c r="I224" i="19"/>
  <c r="I216" i="19"/>
  <c r="I192" i="19"/>
  <c r="I184" i="19"/>
  <c r="I176" i="19"/>
  <c r="I160" i="19"/>
  <c r="I152" i="19"/>
  <c r="I144" i="19"/>
  <c r="I136" i="19"/>
  <c r="I128" i="19"/>
  <c r="I120" i="19"/>
  <c r="I112" i="19"/>
  <c r="I104" i="19"/>
  <c r="I96" i="19"/>
  <c r="I88" i="19"/>
  <c r="I80" i="19"/>
  <c r="I72" i="19"/>
  <c r="I64" i="19"/>
  <c r="I56" i="19"/>
  <c r="I48" i="19"/>
  <c r="I40" i="19"/>
  <c r="I32" i="19"/>
  <c r="I24" i="19"/>
  <c r="I16" i="19"/>
  <c r="I8" i="19"/>
  <c r="I368" i="18"/>
  <c r="I360" i="18"/>
  <c r="I352" i="18"/>
  <c r="I320" i="18"/>
  <c r="I288" i="18"/>
  <c r="I280" i="18"/>
  <c r="I272" i="18"/>
  <c r="I264" i="18"/>
  <c r="I240" i="18"/>
  <c r="I216" i="18"/>
  <c r="I208" i="18"/>
  <c r="I200" i="18"/>
  <c r="I192" i="18"/>
  <c r="I152" i="18"/>
  <c r="I144" i="18"/>
  <c r="I136" i="18"/>
  <c r="I128" i="18"/>
  <c r="I120" i="18"/>
  <c r="I112" i="18"/>
  <c r="I104" i="18"/>
  <c r="I96" i="18"/>
  <c r="I88" i="18"/>
  <c r="I80" i="18"/>
  <c r="I72" i="18"/>
  <c r="I64" i="18"/>
  <c r="I56" i="18"/>
  <c r="I40" i="18"/>
  <c r="I32" i="18"/>
  <c r="I24" i="18"/>
  <c r="I16" i="18"/>
  <c r="I8" i="18"/>
  <c r="I359" i="17"/>
  <c r="I351" i="17"/>
  <c r="I343" i="17"/>
  <c r="I311" i="17"/>
  <c r="I263" i="17"/>
  <c r="I255" i="17"/>
  <c r="I247" i="17"/>
  <c r="I231" i="17"/>
  <c r="I215" i="17"/>
  <c r="I199" i="17"/>
  <c r="I78" i="20"/>
  <c r="I69" i="20"/>
  <c r="I60" i="20"/>
  <c r="I51" i="20"/>
  <c r="I34" i="20"/>
  <c r="I2" i="20"/>
  <c r="I367" i="19"/>
  <c r="I359" i="19"/>
  <c r="I351" i="19"/>
  <c r="I343" i="19"/>
  <c r="I327" i="19"/>
  <c r="I319" i="19"/>
  <c r="I279" i="19"/>
  <c r="I207" i="19"/>
  <c r="I199" i="19"/>
  <c r="I143" i="19"/>
  <c r="I135" i="19"/>
  <c r="I127" i="19"/>
  <c r="I119" i="19"/>
  <c r="I111" i="19"/>
  <c r="I103" i="19"/>
  <c r="I95" i="19"/>
  <c r="I87" i="19"/>
  <c r="I79" i="19"/>
  <c r="I55" i="19"/>
  <c r="I47" i="19"/>
  <c r="I39" i="19"/>
  <c r="I31" i="19"/>
  <c r="I23" i="19"/>
  <c r="I15" i="19"/>
  <c r="I7" i="19"/>
  <c r="I343" i="18"/>
  <c r="I327" i="18"/>
  <c r="I311" i="18"/>
  <c r="I303" i="18"/>
  <c r="I295" i="18"/>
  <c r="I231" i="18"/>
  <c r="I183" i="18"/>
  <c r="I175" i="18"/>
  <c r="I159" i="18"/>
  <c r="I143" i="18"/>
  <c r="I127" i="18"/>
  <c r="I119" i="18"/>
  <c r="I103" i="18"/>
  <c r="I95" i="18"/>
  <c r="I87" i="18"/>
  <c r="I79" i="18"/>
  <c r="I71" i="18"/>
  <c r="I63" i="18"/>
  <c r="I55" i="18"/>
  <c r="I39" i="18"/>
  <c r="I31" i="18"/>
  <c r="I334" i="17"/>
  <c r="I318" i="17"/>
  <c r="I302" i="17"/>
  <c r="I294" i="17"/>
  <c r="I286" i="17"/>
  <c r="I278" i="17"/>
  <c r="I270" i="17"/>
  <c r="I238" i="17"/>
  <c r="I222" i="17"/>
  <c r="I206" i="17"/>
  <c r="I182" i="17"/>
  <c r="I174" i="17"/>
  <c r="I158" i="17"/>
  <c r="I142" i="17"/>
  <c r="I126" i="17"/>
  <c r="I118" i="17"/>
  <c r="I102" i="17"/>
  <c r="I94" i="17"/>
  <c r="I86" i="17"/>
  <c r="I78" i="17"/>
  <c r="I144" i="20"/>
  <c r="I120" i="20"/>
  <c r="I88" i="20"/>
  <c r="I77" i="20"/>
  <c r="I59" i="20"/>
  <c r="I50" i="20"/>
  <c r="I42" i="20"/>
  <c r="I33" i="20"/>
  <c r="I25" i="20"/>
  <c r="I9" i="20"/>
  <c r="I334" i="19"/>
  <c r="I310" i="19"/>
  <c r="I302" i="19"/>
  <c r="I254" i="19"/>
  <c r="I238" i="19"/>
  <c r="I230" i="19"/>
  <c r="I190" i="19"/>
  <c r="I182" i="19"/>
  <c r="I174" i="19"/>
  <c r="I166" i="19"/>
  <c r="I142" i="19"/>
  <c r="I134" i="19"/>
  <c r="I118" i="19"/>
  <c r="I110" i="19"/>
  <c r="I102" i="19"/>
  <c r="I94" i="19"/>
  <c r="I86" i="19"/>
  <c r="I78" i="19"/>
  <c r="I70" i="19"/>
  <c r="I62" i="19"/>
  <c r="I46" i="19"/>
  <c r="I38" i="19"/>
  <c r="I30" i="19"/>
  <c r="I22" i="19"/>
  <c r="I6" i="19"/>
  <c r="I366" i="18"/>
  <c r="I358" i="18"/>
  <c r="I350" i="18"/>
  <c r="I334" i="18"/>
  <c r="I318" i="18"/>
  <c r="I270" i="18"/>
  <c r="I262" i="18"/>
  <c r="I254" i="18"/>
  <c r="I238" i="18"/>
  <c r="I222" i="18"/>
  <c r="I198" i="18"/>
  <c r="I166" i="18"/>
  <c r="I142" i="18"/>
  <c r="I126" i="18"/>
  <c r="I110" i="18"/>
  <c r="I94" i="18"/>
  <c r="I86" i="18"/>
  <c r="I78" i="18"/>
  <c r="I70" i="18"/>
  <c r="I54" i="18"/>
  <c r="I46" i="18"/>
  <c r="I38" i="18"/>
  <c r="I30" i="18"/>
  <c r="I22" i="18"/>
  <c r="I6" i="18"/>
  <c r="I357" i="17"/>
  <c r="I349" i="17"/>
  <c r="I341" i="17"/>
  <c r="I325" i="17"/>
  <c r="I309" i="17"/>
  <c r="I261" i="17"/>
  <c r="I229" i="17"/>
  <c r="I197" i="17"/>
  <c r="I189" i="17"/>
  <c r="I165" i="17"/>
  <c r="I141" i="17"/>
  <c r="I125" i="17"/>
  <c r="I109" i="17"/>
  <c r="I93" i="17"/>
  <c r="I86" i="20"/>
  <c r="I76" i="20"/>
  <c r="I67" i="20"/>
  <c r="I40" i="20"/>
  <c r="I32" i="20"/>
  <c r="I24" i="20"/>
  <c r="I16" i="20"/>
  <c r="I8" i="20"/>
  <c r="I373" i="19"/>
  <c r="I365" i="19"/>
  <c r="I357" i="19"/>
  <c r="I325" i="19"/>
  <c r="I293" i="19"/>
  <c r="I285" i="19"/>
  <c r="I277" i="19"/>
  <c r="I269" i="19"/>
  <c r="I245" i="19"/>
  <c r="I221" i="19"/>
  <c r="I213" i="19"/>
  <c r="I205" i="19"/>
  <c r="I197" i="19"/>
  <c r="I157" i="19"/>
  <c r="I149" i="19"/>
  <c r="I141" i="19"/>
  <c r="I133" i="19"/>
  <c r="I125" i="19"/>
  <c r="I109" i="19"/>
  <c r="I101" i="19"/>
  <c r="I93" i="19"/>
  <c r="I85" i="19"/>
  <c r="I77" i="19"/>
  <c r="I69" i="19"/>
  <c r="I61" i="19"/>
  <c r="I45" i="19"/>
  <c r="I37" i="19"/>
  <c r="I13" i="19"/>
  <c r="I5" i="19"/>
  <c r="I341" i="18"/>
  <c r="I325" i="18"/>
  <c r="I309" i="18"/>
  <c r="I301" i="18"/>
  <c r="I293" i="18"/>
  <c r="I285" i="18"/>
  <c r="I277" i="18"/>
  <c r="I245" i="18"/>
  <c r="I229" i="18"/>
  <c r="I213" i="18"/>
  <c r="I189" i="18"/>
  <c r="I181" i="18"/>
  <c r="I173" i="18"/>
  <c r="I149" i="18"/>
  <c r="I133" i="18"/>
  <c r="I125" i="18"/>
  <c r="I109" i="18"/>
  <c r="I101" i="18"/>
  <c r="I93" i="18"/>
  <c r="I85" i="18"/>
  <c r="I77" i="18"/>
  <c r="I69" i="18"/>
  <c r="I61" i="18"/>
  <c r="I53" i="18"/>
  <c r="I45" i="18"/>
  <c r="I37" i="18"/>
  <c r="I112" i="20"/>
  <c r="I85" i="20"/>
  <c r="I75" i="20"/>
  <c r="I66" i="20"/>
  <c r="I56" i="20"/>
  <c r="I48" i="20"/>
  <c r="I39" i="20"/>
  <c r="I31" i="20"/>
  <c r="I23" i="20"/>
  <c r="I15" i="20"/>
  <c r="I7" i="20"/>
  <c r="I348" i="19"/>
  <c r="I332" i="19"/>
  <c r="I316" i="19"/>
  <c r="I308" i="19"/>
  <c r="I300" i="19"/>
  <c r="I236" i="19"/>
  <c r="I188" i="19"/>
  <c r="I180" i="19"/>
  <c r="I164" i="19"/>
  <c r="I148" i="19"/>
  <c r="I132" i="19"/>
  <c r="I124" i="19"/>
  <c r="I116" i="19"/>
  <c r="I100" i="19"/>
  <c r="I92" i="19"/>
  <c r="I84" i="19"/>
  <c r="I76" i="19"/>
  <c r="I60" i="19"/>
  <c r="I52" i="19"/>
  <c r="I44" i="19"/>
  <c r="I36" i="19"/>
  <c r="I28" i="19"/>
  <c r="I20" i="19"/>
  <c r="I12" i="19"/>
  <c r="I364" i="18"/>
  <c r="I356" i="18"/>
  <c r="I348" i="18"/>
  <c r="I316" i="18"/>
  <c r="I268" i="18"/>
  <c r="I236" i="18"/>
  <c r="I204" i="18"/>
  <c r="I196" i="18"/>
  <c r="I164" i="18"/>
  <c r="I148" i="18"/>
  <c r="I132" i="18"/>
  <c r="I124" i="18"/>
  <c r="I116" i="18"/>
  <c r="I108" i="18"/>
  <c r="I100" i="18"/>
  <c r="I92" i="18"/>
  <c r="I68" i="18"/>
  <c r="I60" i="18"/>
  <c r="I44" i="18"/>
  <c r="I36" i="18"/>
  <c r="I28" i="18"/>
  <c r="I20" i="18"/>
  <c r="I12" i="18"/>
  <c r="I355" i="17"/>
  <c r="I347" i="17"/>
  <c r="I339" i="17"/>
  <c r="I307" i="17"/>
  <c r="I267" i="17"/>
  <c r="I211" i="17"/>
  <c r="I203" i="17"/>
  <c r="I195" i="17"/>
  <c r="I187" i="17"/>
  <c r="I163" i="17"/>
  <c r="I147" i="17"/>
  <c r="I131" i="17"/>
  <c r="I123" i="17"/>
  <c r="I115" i="17"/>
  <c r="I107" i="17"/>
  <c r="I99" i="17"/>
  <c r="I6" i="16"/>
  <c r="I22" i="16"/>
  <c r="I30" i="16"/>
  <c r="I38" i="16"/>
  <c r="I54" i="16"/>
  <c r="I62" i="16"/>
  <c r="I70" i="16"/>
  <c r="I78" i="16"/>
  <c r="I86" i="16"/>
  <c r="I94" i="16"/>
  <c r="I102" i="16"/>
  <c r="I110" i="16"/>
  <c r="I118" i="16"/>
  <c r="I126" i="16"/>
  <c r="I134" i="16"/>
  <c r="I142" i="16"/>
  <c r="I150" i="16"/>
  <c r="I190" i="16"/>
  <c r="I198" i="16"/>
  <c r="I214" i="16"/>
  <c r="I230" i="16"/>
  <c r="I286" i="16"/>
  <c r="I294" i="16"/>
  <c r="I310" i="16"/>
  <c r="I318" i="16"/>
  <c r="I334" i="16"/>
  <c r="I342" i="16"/>
  <c r="I350" i="16"/>
  <c r="I6" i="17"/>
  <c r="I22" i="17"/>
  <c r="I30" i="17"/>
  <c r="I38" i="17"/>
  <c r="I46" i="17"/>
  <c r="I54" i="17"/>
  <c r="I70" i="17"/>
  <c r="I79" i="17"/>
  <c r="I90" i="17"/>
  <c r="I103" i="17"/>
  <c r="I130" i="17"/>
  <c r="I143" i="17"/>
  <c r="I332" i="17"/>
  <c r="I31" i="16"/>
  <c r="I39" i="16"/>
  <c r="I47" i="16"/>
  <c r="I71" i="16"/>
  <c r="I79" i="16"/>
  <c r="I87" i="16"/>
  <c r="I95" i="16"/>
  <c r="I103" i="16"/>
  <c r="I111" i="16"/>
  <c r="I127" i="16"/>
  <c r="I135" i="16"/>
  <c r="I159" i="16"/>
  <c r="I167" i="16"/>
  <c r="I175" i="16"/>
  <c r="I183" i="16"/>
  <c r="I207" i="16"/>
  <c r="I223" i="16"/>
  <c r="I263" i="16"/>
  <c r="I303" i="16"/>
  <c r="I327" i="16"/>
  <c r="I31" i="17"/>
  <c r="I39" i="17"/>
  <c r="I55" i="17"/>
  <c r="I63" i="17"/>
  <c r="I71" i="17"/>
  <c r="I81" i="17"/>
  <c r="I91" i="17"/>
  <c r="I105" i="17"/>
  <c r="I132" i="17"/>
  <c r="I21" i="18"/>
  <c r="I2" i="14"/>
  <c r="I10" i="14"/>
  <c r="I34" i="14"/>
  <c r="I58" i="14"/>
  <c r="I66" i="14"/>
  <c r="I90" i="14"/>
  <c r="I98" i="14"/>
  <c r="I106" i="14"/>
  <c r="I114" i="14"/>
  <c r="I122" i="14"/>
  <c r="I130" i="14"/>
  <c r="I146" i="14"/>
  <c r="I154" i="14"/>
  <c r="I162" i="14"/>
  <c r="I170" i="14"/>
  <c r="I178" i="14"/>
  <c r="I194" i="14"/>
  <c r="I226" i="14"/>
  <c r="I282" i="14"/>
  <c r="I298" i="14"/>
  <c r="I306" i="14"/>
  <c r="I314" i="14"/>
  <c r="I322" i="14"/>
  <c r="I12" i="15"/>
  <c r="I20" i="15"/>
  <c r="I28" i="15"/>
  <c r="I36" i="15"/>
  <c r="I68" i="15"/>
  <c r="I76" i="15"/>
  <c r="I84" i="15"/>
  <c r="I92" i="15"/>
  <c r="I100" i="15"/>
  <c r="I108" i="15"/>
  <c r="I116" i="15"/>
  <c r="I124" i="15"/>
  <c r="I132" i="15"/>
  <c r="I140" i="15"/>
  <c r="I148" i="15"/>
  <c r="I188" i="15"/>
  <c r="I196" i="15"/>
  <c r="I212" i="15"/>
  <c r="I260" i="15"/>
  <c r="I300" i="15"/>
  <c r="I316" i="15"/>
  <c r="I324" i="15"/>
  <c r="I332" i="15"/>
  <c r="I340" i="15"/>
  <c r="I19" i="14"/>
  <c r="I27" i="14"/>
  <c r="I35" i="14"/>
  <c r="I43" i="14"/>
  <c r="I51" i="14"/>
  <c r="I59" i="14"/>
  <c r="I67" i="14"/>
  <c r="I75" i="14"/>
  <c r="I83" i="14"/>
  <c r="I91" i="14"/>
  <c r="I99" i="14"/>
  <c r="I107" i="14"/>
  <c r="I123" i="14"/>
  <c r="I131" i="14"/>
  <c r="I147" i="14"/>
  <c r="I187" i="14"/>
  <c r="I211" i="14"/>
  <c r="I235" i="14"/>
  <c r="I243" i="14"/>
  <c r="I251" i="14"/>
  <c r="I267" i="14"/>
  <c r="I275" i="14"/>
  <c r="I291" i="14"/>
  <c r="I5" i="15"/>
  <c r="I13" i="15"/>
  <c r="I21" i="15"/>
  <c r="I29" i="15"/>
  <c r="I37" i="15"/>
  <c r="I45" i="15"/>
  <c r="I53" i="15"/>
  <c r="I61" i="15"/>
  <c r="I69" i="15"/>
  <c r="I77" i="15"/>
  <c r="I85" i="15"/>
  <c r="I93" i="15"/>
  <c r="I101" i="15"/>
  <c r="I109" i="15"/>
  <c r="I125" i="15"/>
  <c r="I133" i="15"/>
  <c r="I157" i="15"/>
  <c r="I165" i="15"/>
  <c r="I173" i="15"/>
  <c r="I181" i="15"/>
  <c r="I205" i="15"/>
  <c r="I221" i="15"/>
  <c r="I229" i="15"/>
  <c r="I245" i="15"/>
  <c r="I269" i="15"/>
  <c r="I285" i="15"/>
  <c r="I293" i="15"/>
  <c r="I309" i="15"/>
  <c r="I12" i="14"/>
  <c r="I20" i="14"/>
  <c r="I28" i="14"/>
  <c r="I44" i="14"/>
  <c r="I52" i="14"/>
  <c r="I68" i="14"/>
  <c r="I76" i="14"/>
  <c r="I84" i="14"/>
  <c r="I92" i="14"/>
  <c r="I108" i="14"/>
  <c r="I124" i="14"/>
  <c r="I140" i="14"/>
  <c r="I164" i="14"/>
  <c r="I172" i="14"/>
  <c r="I204" i="14"/>
  <c r="I220" i="14"/>
  <c r="I284" i="14"/>
  <c r="I308" i="14"/>
  <c r="I316" i="14"/>
  <c r="I324" i="14"/>
  <c r="I6" i="15"/>
  <c r="I22" i="15"/>
  <c r="I30" i="15"/>
  <c r="I38" i="15"/>
  <c r="I46" i="15"/>
  <c r="I54" i="15"/>
  <c r="I62" i="15"/>
  <c r="I86" i="15"/>
  <c r="I94" i="15"/>
  <c r="I102" i="15"/>
  <c r="I110" i="15"/>
  <c r="I118" i="15"/>
  <c r="I126" i="15"/>
  <c r="I134" i="15"/>
  <c r="I190" i="15"/>
  <c r="I198" i="15"/>
  <c r="I238" i="15"/>
  <c r="I254" i="15"/>
  <c r="I302" i="15"/>
  <c r="I326" i="15"/>
  <c r="I334" i="15"/>
  <c r="I342" i="15"/>
  <c r="I5" i="14"/>
  <c r="I13" i="14"/>
  <c r="I21" i="14"/>
  <c r="I29" i="14"/>
  <c r="I37" i="14"/>
  <c r="I45" i="14"/>
  <c r="I53" i="14"/>
  <c r="I61" i="14"/>
  <c r="I69" i="14"/>
  <c r="I77" i="14"/>
  <c r="I85" i="14"/>
  <c r="I93" i="14"/>
  <c r="I101" i="14"/>
  <c r="I117" i="14"/>
  <c r="I125" i="14"/>
  <c r="I141" i="14"/>
  <c r="I157" i="14"/>
  <c r="I181" i="14"/>
  <c r="I189" i="14"/>
  <c r="I197" i="14"/>
  <c r="I213" i="14"/>
  <c r="I245" i="14"/>
  <c r="I261" i="14"/>
  <c r="I269" i="14"/>
  <c r="I293" i="14"/>
  <c r="I301" i="14"/>
  <c r="I31" i="15"/>
  <c r="I55" i="15"/>
  <c r="I63" i="15"/>
  <c r="I79" i="15"/>
  <c r="I87" i="15"/>
  <c r="I95" i="15"/>
  <c r="I103" i="15"/>
  <c r="I111" i="15"/>
  <c r="I119" i="15"/>
  <c r="I127" i="15"/>
  <c r="I135" i="15"/>
  <c r="I143" i="15"/>
  <c r="I151" i="15"/>
  <c r="I167" i="15"/>
  <c r="I175" i="15"/>
  <c r="I215" i="15"/>
  <c r="I223" i="15"/>
  <c r="I263" i="15"/>
  <c r="I271" i="15"/>
  <c r="I279" i="15"/>
  <c r="I287" i="15"/>
  <c r="I311" i="15"/>
  <c r="I319" i="15"/>
  <c r="I6" i="14"/>
  <c r="I22" i="14"/>
  <c r="I30" i="14"/>
  <c r="I38" i="14"/>
  <c r="I54" i="14"/>
  <c r="I62" i="14"/>
  <c r="I70" i="14"/>
  <c r="I78" i="14"/>
  <c r="I86" i="14"/>
  <c r="I94" i="14"/>
  <c r="I102" i="14"/>
  <c r="I110" i="14"/>
  <c r="I118" i="14"/>
  <c r="I126" i="14"/>
  <c r="I134" i="14"/>
  <c r="I142" i="14"/>
  <c r="I150" i="14"/>
  <c r="I166" i="14"/>
  <c r="I174" i="14"/>
  <c r="I230" i="14"/>
  <c r="I254" i="14"/>
  <c r="I278" i="14"/>
  <c r="I286" i="14"/>
  <c r="I310" i="14"/>
  <c r="I318" i="14"/>
  <c r="I326" i="14"/>
  <c r="I8" i="15"/>
  <c r="I16" i="15"/>
  <c r="I24" i="15"/>
  <c r="I32" i="15"/>
  <c r="I40" i="15"/>
  <c r="I48" i="15"/>
  <c r="I56" i="15"/>
  <c r="I64" i="15"/>
  <c r="I72" i="15"/>
  <c r="I80" i="15"/>
  <c r="I88" i="15"/>
  <c r="I96" i="15"/>
  <c r="I104" i="15"/>
  <c r="I112" i="15"/>
  <c r="I120" i="15"/>
  <c r="I128" i="15"/>
  <c r="I144" i="15"/>
  <c r="I160" i="15"/>
  <c r="I184" i="15"/>
  <c r="I192" i="15"/>
  <c r="I200" i="15"/>
  <c r="I208" i="15"/>
  <c r="I232" i="15"/>
  <c r="I240" i="15"/>
  <c r="I248" i="15"/>
  <c r="I256" i="15"/>
  <c r="I296" i="15"/>
  <c r="I304" i="15"/>
  <c r="I328" i="15"/>
  <c r="I336" i="15"/>
  <c r="I344" i="15"/>
  <c r="I31" i="14"/>
  <c r="I39" i="14"/>
  <c r="I71" i="14"/>
  <c r="I79" i="14"/>
  <c r="I87" i="14"/>
  <c r="I95" i="14"/>
  <c r="I103" i="14"/>
  <c r="I111" i="14"/>
  <c r="I127" i="14"/>
  <c r="I135" i="14"/>
  <c r="I159" i="14"/>
  <c r="I183" i="14"/>
  <c r="I207" i="14"/>
  <c r="I215" i="14"/>
  <c r="I239" i="14"/>
  <c r="I263" i="14"/>
  <c r="I271" i="14"/>
  <c r="I287" i="14"/>
  <c r="I295" i="14"/>
  <c r="I303" i="14"/>
  <c r="I9" i="15"/>
  <c r="I17" i="15"/>
  <c r="I25" i="15"/>
  <c r="I33" i="15"/>
  <c r="I41" i="15"/>
  <c r="I49" i="15"/>
  <c r="I65" i="15"/>
  <c r="I73" i="15"/>
  <c r="I81" i="15"/>
  <c r="I89" i="15"/>
  <c r="I97" i="15"/>
  <c r="I105" i="15"/>
  <c r="I121" i="15"/>
  <c r="I129" i="15"/>
  <c r="I145" i="15"/>
  <c r="I169" i="15"/>
  <c r="I177" i="15"/>
  <c r="I217" i="15"/>
  <c r="I225" i="15"/>
  <c r="I281" i="15"/>
  <c r="I289" i="15"/>
  <c r="I305" i="15"/>
  <c r="I313" i="15"/>
  <c r="I321" i="15"/>
  <c r="I8" i="14"/>
  <c r="I16" i="14"/>
  <c r="I24" i="14"/>
  <c r="I32" i="14"/>
  <c r="I40" i="14"/>
  <c r="I48" i="14"/>
  <c r="I56" i="14"/>
  <c r="I64" i="14"/>
  <c r="I72" i="14"/>
  <c r="I80" i="14"/>
  <c r="I88" i="14"/>
  <c r="I96" i="14"/>
  <c r="I104" i="14"/>
  <c r="I112" i="14"/>
  <c r="I120" i="14"/>
  <c r="I128" i="14"/>
  <c r="I136" i="14"/>
  <c r="I168" i="14"/>
  <c r="I176" i="14"/>
  <c r="I192" i="14"/>
  <c r="I200" i="14"/>
  <c r="I224" i="14"/>
  <c r="I248" i="14"/>
  <c r="I256" i="14"/>
  <c r="I280" i="14"/>
  <c r="I312" i="14"/>
  <c r="I320" i="14"/>
  <c r="I2" i="15"/>
  <c r="I10" i="15"/>
  <c r="I34" i="15"/>
  <c r="I42" i="15"/>
  <c r="I50" i="15"/>
  <c r="I58" i="15"/>
  <c r="I66" i="15"/>
  <c r="I74" i="15"/>
  <c r="I82" i="15"/>
  <c r="I90" i="15"/>
  <c r="I106" i="15"/>
  <c r="I122" i="15"/>
  <c r="I138" i="15"/>
  <c r="I162" i="15"/>
  <c r="I186" i="15"/>
  <c r="I194" i="15"/>
  <c r="I234" i="15"/>
  <c r="I250" i="15"/>
  <c r="I258" i="15"/>
  <c r="I266" i="15"/>
  <c r="I274" i="15"/>
  <c r="I298" i="15"/>
  <c r="I330" i="15"/>
  <c r="I338" i="15"/>
  <c r="I346" i="15"/>
  <c r="I9" i="14"/>
  <c r="I17" i="14"/>
  <c r="I25" i="14"/>
  <c r="I33" i="14"/>
  <c r="I41" i="14"/>
  <c r="I49" i="14"/>
  <c r="I57" i="14"/>
  <c r="I65" i="14"/>
  <c r="I81" i="14"/>
  <c r="I89" i="14"/>
  <c r="I97" i="14"/>
  <c r="I105" i="14"/>
  <c r="I113" i="14"/>
  <c r="I121" i="14"/>
  <c r="I129" i="14"/>
  <c r="I137" i="14"/>
  <c r="I145" i="14"/>
  <c r="I185" i="14"/>
  <c r="I209" i="14"/>
  <c r="I217" i="14"/>
  <c r="I233" i="14"/>
  <c r="I241" i="14"/>
  <c r="I265" i="14"/>
  <c r="I273" i="14"/>
  <c r="I289" i="14"/>
  <c r="I19" i="15"/>
  <c r="I27" i="15"/>
  <c r="I35" i="15"/>
  <c r="I51" i="15"/>
  <c r="I59" i="15"/>
  <c r="I67" i="15"/>
  <c r="I75" i="15"/>
  <c r="I83" i="15"/>
  <c r="I91" i="15"/>
  <c r="I99" i="15"/>
  <c r="I115" i="15"/>
  <c r="I123" i="15"/>
  <c r="I139" i="15"/>
  <c r="I155" i="15"/>
  <c r="I171" i="15"/>
  <c r="I179" i="15"/>
  <c r="I203" i="15"/>
  <c r="I219" i="15"/>
  <c r="I227" i="15"/>
  <c r="I283" i="15"/>
  <c r="I291" i="15"/>
  <c r="I304" i="13"/>
  <c r="I19" i="12"/>
  <c r="I27" i="12"/>
  <c r="I35" i="12"/>
  <c r="I43" i="12"/>
  <c r="I51" i="12"/>
  <c r="I59" i="12"/>
  <c r="I67" i="12"/>
  <c r="I75" i="12"/>
  <c r="I83" i="12"/>
  <c r="I91" i="12"/>
  <c r="I99" i="12"/>
  <c r="I115" i="12"/>
  <c r="I123" i="12"/>
  <c r="I139" i="12"/>
  <c r="I163" i="12"/>
  <c r="I195" i="12"/>
  <c r="I243" i="12"/>
  <c r="I251" i="12"/>
  <c r="I259" i="12"/>
  <c r="I283" i="12"/>
  <c r="I323" i="12"/>
  <c r="I355" i="12"/>
  <c r="I387" i="12"/>
  <c r="I6" i="13"/>
  <c r="I22" i="13"/>
  <c r="I30" i="13"/>
  <c r="I38" i="13"/>
  <c r="I46" i="13"/>
  <c r="I54" i="13"/>
  <c r="I62" i="13"/>
  <c r="I78" i="13"/>
  <c r="I86" i="13"/>
  <c r="I94" i="13"/>
  <c r="I102" i="13"/>
  <c r="I110" i="13"/>
  <c r="I118" i="13"/>
  <c r="I126" i="13"/>
  <c r="I142" i="13"/>
  <c r="I150" i="13"/>
  <c r="I174" i="13"/>
  <c r="I198" i="13"/>
  <c r="I206" i="13"/>
  <c r="I222" i="13"/>
  <c r="I246" i="13"/>
  <c r="I254" i="13"/>
  <c r="I262" i="13"/>
  <c r="I294" i="13"/>
  <c r="I302" i="13"/>
  <c r="I12" i="12"/>
  <c r="I20" i="12"/>
  <c r="I28" i="12"/>
  <c r="I44" i="12"/>
  <c r="I52" i="12"/>
  <c r="I68" i="12"/>
  <c r="I76" i="12"/>
  <c r="I84" i="12"/>
  <c r="I92" i="12"/>
  <c r="I100" i="12"/>
  <c r="I108" i="12"/>
  <c r="I116" i="12"/>
  <c r="I124" i="12"/>
  <c r="I132" i="12"/>
  <c r="I140" i="12"/>
  <c r="I148" i="12"/>
  <c r="I172" i="12"/>
  <c r="I180" i="12"/>
  <c r="I188" i="12"/>
  <c r="I204" i="12"/>
  <c r="I220" i="12"/>
  <c r="I228" i="12"/>
  <c r="I236" i="12"/>
  <c r="I268" i="12"/>
  <c r="I292" i="12"/>
  <c r="I308" i="12"/>
  <c r="I316" i="12"/>
  <c r="I332" i="12"/>
  <c r="I348" i="12"/>
  <c r="I364" i="12"/>
  <c r="I372" i="12"/>
  <c r="I380" i="12"/>
  <c r="I31" i="13"/>
  <c r="I55" i="13"/>
  <c r="I63" i="13"/>
  <c r="I87" i="13"/>
  <c r="I95" i="13"/>
  <c r="I103" i="13"/>
  <c r="I119" i="13"/>
  <c r="I127" i="13"/>
  <c r="I143" i="13"/>
  <c r="I159" i="13"/>
  <c r="I167" i="13"/>
  <c r="I183" i="13"/>
  <c r="I207" i="13"/>
  <c r="I231" i="13"/>
  <c r="I239" i="13"/>
  <c r="I271" i="13"/>
  <c r="I5" i="12"/>
  <c r="I13" i="12"/>
  <c r="I21" i="12"/>
  <c r="I29" i="12"/>
  <c r="I37" i="12"/>
  <c r="I45" i="12"/>
  <c r="I53" i="12"/>
  <c r="I61" i="12"/>
  <c r="I69" i="12"/>
  <c r="I77" i="12"/>
  <c r="I85" i="12"/>
  <c r="I93" i="12"/>
  <c r="I101" i="12"/>
  <c r="I109" i="12"/>
  <c r="I125" i="12"/>
  <c r="I133" i="12"/>
  <c r="I165" i="12"/>
  <c r="I245" i="12"/>
  <c r="I277" i="12"/>
  <c r="I325" i="12"/>
  <c r="I341" i="12"/>
  <c r="I381" i="12"/>
  <c r="I389" i="12"/>
  <c r="I8" i="13"/>
  <c r="I16" i="13"/>
  <c r="I24" i="13"/>
  <c r="I32" i="13"/>
  <c r="I40" i="13"/>
  <c r="I48" i="13"/>
  <c r="I56" i="13"/>
  <c r="I64" i="13"/>
  <c r="I72" i="13"/>
  <c r="I80" i="13"/>
  <c r="I88" i="13"/>
  <c r="I104" i="13"/>
  <c r="I120" i="13"/>
  <c r="I136" i="13"/>
  <c r="I152" i="13"/>
  <c r="I176" i="13"/>
  <c r="I200" i="13"/>
  <c r="I208" i="13"/>
  <c r="I216" i="13"/>
  <c r="I224" i="13"/>
  <c r="I248" i="13"/>
  <c r="I256" i="13"/>
  <c r="I264" i="13"/>
  <c r="I280" i="13"/>
  <c r="I288" i="13"/>
  <c r="I296" i="13"/>
  <c r="I369" i="11"/>
  <c r="I6" i="12"/>
  <c r="I22" i="12"/>
  <c r="I30" i="12"/>
  <c r="I38" i="12"/>
  <c r="I54" i="12"/>
  <c r="I62" i="12"/>
  <c r="I70" i="12"/>
  <c r="I78" i="12"/>
  <c r="I86" i="12"/>
  <c r="I94" i="12"/>
  <c r="I102" i="12"/>
  <c r="I110" i="12"/>
  <c r="I118" i="12"/>
  <c r="I126" i="12"/>
  <c r="I134" i="12"/>
  <c r="I158" i="12"/>
  <c r="I174" i="12"/>
  <c r="I182" i="12"/>
  <c r="I190" i="12"/>
  <c r="I198" i="12"/>
  <c r="I206" i="12"/>
  <c r="I214" i="12"/>
  <c r="I222" i="12"/>
  <c r="I254" i="12"/>
  <c r="I270" i="12"/>
  <c r="I286" i="12"/>
  <c r="I294" i="12"/>
  <c r="I302" i="12"/>
  <c r="I310" i="12"/>
  <c r="I318" i="12"/>
  <c r="I334" i="12"/>
  <c r="I350" i="12"/>
  <c r="I366" i="12"/>
  <c r="I374" i="12"/>
  <c r="I9" i="13"/>
  <c r="I17" i="13"/>
  <c r="I25" i="13"/>
  <c r="I33" i="13"/>
  <c r="I41" i="13"/>
  <c r="I49" i="13"/>
  <c r="I65" i="13"/>
  <c r="I73" i="13"/>
  <c r="I81" i="13"/>
  <c r="I89" i="13"/>
  <c r="I97" i="13"/>
  <c r="I113" i="13"/>
  <c r="I121" i="13"/>
  <c r="I137" i="13"/>
  <c r="I161" i="13"/>
  <c r="I169" i="13"/>
  <c r="I193" i="13"/>
  <c r="I273" i="13"/>
  <c r="I31" i="12"/>
  <c r="I39" i="12"/>
  <c r="I71" i="12"/>
  <c r="I79" i="12"/>
  <c r="I87" i="12"/>
  <c r="I95" i="12"/>
  <c r="I103" i="12"/>
  <c r="I111" i="12"/>
  <c r="I119" i="12"/>
  <c r="I127" i="12"/>
  <c r="I135" i="12"/>
  <c r="I143" i="12"/>
  <c r="I151" i="12"/>
  <c r="I167" i="12"/>
  <c r="I239" i="12"/>
  <c r="I247" i="12"/>
  <c r="I263" i="12"/>
  <c r="I279" i="12"/>
  <c r="I327" i="12"/>
  <c r="I383" i="12"/>
  <c r="I2" i="13"/>
  <c r="I10" i="13"/>
  <c r="I34" i="13"/>
  <c r="I42" i="13"/>
  <c r="I50" i="13"/>
  <c r="I58" i="13"/>
  <c r="I66" i="13"/>
  <c r="I74" i="13"/>
  <c r="I82" i="13"/>
  <c r="I90" i="13"/>
  <c r="I98" i="13"/>
  <c r="I106" i="13"/>
  <c r="I114" i="13"/>
  <c r="I122" i="13"/>
  <c r="I130" i="13"/>
  <c r="I138" i="13"/>
  <c r="I146" i="13"/>
  <c r="I178" i="13"/>
  <c r="I186" i="13"/>
  <c r="I202" i="13"/>
  <c r="I210" i="13"/>
  <c r="I226" i="13"/>
  <c r="I234" i="13"/>
  <c r="I250" i="13"/>
  <c r="I258" i="13"/>
  <c r="I266" i="13"/>
  <c r="I290" i="13"/>
  <c r="I298" i="13"/>
  <c r="I306" i="13"/>
  <c r="I8" i="12"/>
  <c r="I16" i="12"/>
  <c r="I24" i="12"/>
  <c r="I32" i="12"/>
  <c r="I40" i="12"/>
  <c r="I48" i="12"/>
  <c r="I56" i="12"/>
  <c r="I64" i="12"/>
  <c r="I72" i="12"/>
  <c r="I80" i="12"/>
  <c r="I88" i="12"/>
  <c r="I96" i="12"/>
  <c r="I104" i="12"/>
  <c r="I112" i="12"/>
  <c r="I120" i="12"/>
  <c r="I128" i="12"/>
  <c r="I144" i="12"/>
  <c r="I160" i="12"/>
  <c r="I176" i="12"/>
  <c r="I184" i="12"/>
  <c r="I200" i="12"/>
  <c r="I208" i="12"/>
  <c r="I216" i="12"/>
  <c r="I232" i="12"/>
  <c r="I256" i="12"/>
  <c r="I304" i="12"/>
  <c r="I312" i="12"/>
  <c r="I336" i="12"/>
  <c r="I352" i="12"/>
  <c r="I368" i="12"/>
  <c r="I376" i="12"/>
  <c r="I19" i="13"/>
  <c r="I27" i="13"/>
  <c r="I35" i="13"/>
  <c r="I51" i="13"/>
  <c r="I59" i="13"/>
  <c r="I67" i="13"/>
  <c r="I75" i="13"/>
  <c r="I83" i="13"/>
  <c r="I91" i="13"/>
  <c r="I99" i="13"/>
  <c r="I107" i="13"/>
  <c r="I123" i="13"/>
  <c r="I131" i="13"/>
  <c r="I155" i="13"/>
  <c r="I163" i="13"/>
  <c r="I219" i="13"/>
  <c r="I275" i="13"/>
  <c r="I283" i="13"/>
  <c r="I9" i="12"/>
  <c r="I17" i="12"/>
  <c r="I25" i="12"/>
  <c r="I33" i="12"/>
  <c r="I41" i="12"/>
  <c r="I49" i="12"/>
  <c r="I57" i="12"/>
  <c r="I65" i="12"/>
  <c r="I89" i="12"/>
  <c r="I97" i="12"/>
  <c r="I105" i="12"/>
  <c r="I121" i="12"/>
  <c r="I129" i="12"/>
  <c r="I145" i="12"/>
  <c r="I193" i="12"/>
  <c r="I225" i="12"/>
  <c r="I241" i="12"/>
  <c r="I249" i="12"/>
  <c r="I281" i="12"/>
  <c r="I289" i="12"/>
  <c r="I297" i="12"/>
  <c r="I321" i="12"/>
  <c r="I329" i="12"/>
  <c r="I345" i="12"/>
  <c r="I361" i="12"/>
  <c r="I385" i="12"/>
  <c r="I12" i="13"/>
  <c r="I20" i="13"/>
  <c r="I28" i="13"/>
  <c r="I36" i="13"/>
  <c r="I68" i="13"/>
  <c r="I76" i="13"/>
  <c r="I84" i="13"/>
  <c r="I92" i="13"/>
  <c r="I100" i="13"/>
  <c r="I108" i="13"/>
  <c r="I116" i="13"/>
  <c r="I124" i="13"/>
  <c r="I132" i="13"/>
  <c r="I172" i="13"/>
  <c r="I180" i="13"/>
  <c r="I196" i="13"/>
  <c r="I204" i="13"/>
  <c r="I212" i="13"/>
  <c r="I228" i="13"/>
  <c r="I244" i="13"/>
  <c r="I252" i="13"/>
  <c r="I260" i="13"/>
  <c r="I268" i="13"/>
  <c r="I292" i="13"/>
  <c r="I300" i="13"/>
  <c r="I308" i="13"/>
  <c r="I2" i="12"/>
  <c r="I10" i="12"/>
  <c r="I34" i="12"/>
  <c r="I58" i="12"/>
  <c r="I66" i="12"/>
  <c r="I82" i="12"/>
  <c r="I90" i="12"/>
  <c r="I106" i="12"/>
  <c r="I122" i="12"/>
  <c r="I138" i="12"/>
  <c r="I154" i="12"/>
  <c r="I170" i="12"/>
  <c r="I178" i="12"/>
  <c r="I186" i="12"/>
  <c r="I202" i="12"/>
  <c r="I210" i="12"/>
  <c r="I266" i="12"/>
  <c r="I274" i="12"/>
  <c r="I306" i="12"/>
  <c r="I314" i="12"/>
  <c r="I330" i="12"/>
  <c r="I338" i="12"/>
  <c r="I370" i="12"/>
  <c r="I378" i="12"/>
  <c r="I5" i="13"/>
  <c r="I13" i="13"/>
  <c r="I21" i="13"/>
  <c r="I29" i="13"/>
  <c r="I37" i="13"/>
  <c r="I45" i="13"/>
  <c r="I53" i="13"/>
  <c r="I61" i="13"/>
  <c r="I69" i="13"/>
  <c r="I77" i="13"/>
  <c r="I85" i="13"/>
  <c r="I93" i="13"/>
  <c r="I101" i="13"/>
  <c r="I109" i="13"/>
  <c r="I117" i="13"/>
  <c r="I125" i="13"/>
  <c r="I133" i="13"/>
  <c r="I141" i="13"/>
  <c r="I157" i="13"/>
  <c r="I165" i="13"/>
  <c r="I189" i="13"/>
  <c r="I237" i="13"/>
  <c r="I269" i="13"/>
  <c r="I277" i="13"/>
  <c r="I285" i="13"/>
  <c r="I8" i="11"/>
  <c r="I16" i="11"/>
  <c r="I24" i="11"/>
  <c r="I32" i="11"/>
  <c r="I40" i="11"/>
  <c r="I48" i="11"/>
  <c r="I56" i="11"/>
  <c r="I64" i="11"/>
  <c r="I72" i="11"/>
  <c r="I80" i="11"/>
  <c r="I88" i="11"/>
  <c r="I96" i="11"/>
  <c r="I104" i="11"/>
  <c r="I112" i="11"/>
  <c r="I120" i="11"/>
  <c r="I128" i="11"/>
  <c r="I144" i="11"/>
  <c r="I160" i="11"/>
  <c r="I176" i="11"/>
  <c r="I184" i="11"/>
  <c r="I200" i="11"/>
  <c r="I208" i="11"/>
  <c r="I216" i="11"/>
  <c r="I232" i="11"/>
  <c r="I264" i="11"/>
  <c r="I288" i="11"/>
  <c r="I296" i="11"/>
  <c r="I304" i="11"/>
  <c r="I312" i="11"/>
  <c r="I328" i="11"/>
  <c r="I336" i="11"/>
  <c r="I376" i="11"/>
  <c r="I9" i="11"/>
  <c r="I17" i="11"/>
  <c r="I25" i="11"/>
  <c r="I33" i="11"/>
  <c r="I41" i="11"/>
  <c r="I49" i="11"/>
  <c r="I57" i="11"/>
  <c r="I65" i="11"/>
  <c r="I89" i="11"/>
  <c r="I97" i="11"/>
  <c r="I105" i="11"/>
  <c r="I121" i="11"/>
  <c r="I129" i="11"/>
  <c r="I145" i="11"/>
  <c r="I193" i="11"/>
  <c r="I225" i="11"/>
  <c r="I241" i="11"/>
  <c r="I273" i="11"/>
  <c r="I321" i="11"/>
  <c r="I345" i="11"/>
  <c r="I361" i="11"/>
  <c r="I346" i="10"/>
  <c r="I2" i="11"/>
  <c r="I10" i="11"/>
  <c r="I34" i="11"/>
  <c r="I58" i="11"/>
  <c r="I66" i="11"/>
  <c r="I82" i="11"/>
  <c r="I90" i="11"/>
  <c r="I106" i="11"/>
  <c r="I122" i="11"/>
  <c r="I138" i="11"/>
  <c r="I154" i="11"/>
  <c r="I170" i="11"/>
  <c r="I178" i="11"/>
  <c r="I186" i="11"/>
  <c r="I202" i="11"/>
  <c r="I210" i="11"/>
  <c r="I250" i="11"/>
  <c r="I266" i="11"/>
  <c r="I282" i="11"/>
  <c r="I298" i="11"/>
  <c r="I306" i="11"/>
  <c r="I330" i="11"/>
  <c r="I338" i="11"/>
  <c r="I354" i="11"/>
  <c r="I378" i="11"/>
  <c r="I19" i="11"/>
  <c r="I27" i="11"/>
  <c r="I35" i="11"/>
  <c r="I43" i="11"/>
  <c r="I51" i="11"/>
  <c r="I59" i="11"/>
  <c r="I67" i="11"/>
  <c r="I75" i="11"/>
  <c r="I83" i="11"/>
  <c r="I91" i="11"/>
  <c r="I99" i="11"/>
  <c r="I115" i="11"/>
  <c r="I123" i="11"/>
  <c r="I139" i="11"/>
  <c r="I163" i="11"/>
  <c r="I195" i="11"/>
  <c r="I235" i="11"/>
  <c r="I243" i="11"/>
  <c r="I259" i="11"/>
  <c r="I275" i="11"/>
  <c r="I291" i="11"/>
  <c r="I315" i="11"/>
  <c r="I323" i="11"/>
  <c r="I363" i="11"/>
  <c r="I371" i="11"/>
  <c r="I12" i="11"/>
  <c r="I20" i="11"/>
  <c r="I28" i="11"/>
  <c r="I44" i="11"/>
  <c r="I52" i="11"/>
  <c r="I68" i="11"/>
  <c r="I76" i="11"/>
  <c r="I84" i="11"/>
  <c r="I92" i="11"/>
  <c r="I100" i="11"/>
  <c r="I108" i="11"/>
  <c r="I116" i="11"/>
  <c r="I124" i="11"/>
  <c r="I132" i="11"/>
  <c r="I140" i="11"/>
  <c r="I148" i="11"/>
  <c r="I172" i="11"/>
  <c r="I180" i="11"/>
  <c r="I188" i="11"/>
  <c r="I204" i="11"/>
  <c r="I220" i="11"/>
  <c r="I228" i="11"/>
  <c r="I252" i="11"/>
  <c r="I300" i="11"/>
  <c r="I308" i="11"/>
  <c r="I324" i="11"/>
  <c r="I332" i="11"/>
  <c r="I348" i="11"/>
  <c r="I380" i="11"/>
  <c r="I5" i="11"/>
  <c r="I13" i="11"/>
  <c r="I21" i="11"/>
  <c r="I29" i="11"/>
  <c r="I37" i="11"/>
  <c r="I45" i="11"/>
  <c r="I53" i="11"/>
  <c r="I61" i="11"/>
  <c r="I69" i="11"/>
  <c r="I77" i="11"/>
  <c r="I85" i="11"/>
  <c r="I93" i="11"/>
  <c r="I101" i="11"/>
  <c r="I109" i="11"/>
  <c r="I125" i="11"/>
  <c r="I133" i="11"/>
  <c r="I165" i="11"/>
  <c r="I237" i="11"/>
  <c r="I245" i="11"/>
  <c r="I277" i="11"/>
  <c r="I285" i="11"/>
  <c r="I317" i="11"/>
  <c r="I341" i="11"/>
  <c r="I357" i="11"/>
  <c r="I365" i="11"/>
  <c r="I373" i="11"/>
  <c r="I6" i="11"/>
  <c r="I22" i="11"/>
  <c r="I30" i="11"/>
  <c r="I38" i="11"/>
  <c r="I54" i="11"/>
  <c r="I62" i="11"/>
  <c r="I70" i="11"/>
  <c r="I78" i="11"/>
  <c r="I86" i="11"/>
  <c r="I94" i="11"/>
  <c r="I102" i="11"/>
  <c r="I110" i="11"/>
  <c r="I118" i="11"/>
  <c r="I126" i="11"/>
  <c r="I134" i="11"/>
  <c r="I158" i="11"/>
  <c r="I174" i="11"/>
  <c r="I182" i="11"/>
  <c r="I190" i="11"/>
  <c r="I198" i="11"/>
  <c r="I206" i="11"/>
  <c r="I214" i="11"/>
  <c r="I222" i="11"/>
  <c r="I262" i="11"/>
  <c r="I270" i="11"/>
  <c r="I302" i="11"/>
  <c r="I310" i="11"/>
  <c r="I326" i="11"/>
  <c r="I334" i="11"/>
  <c r="I374" i="11"/>
  <c r="I382" i="11"/>
  <c r="I31" i="11"/>
  <c r="I39" i="11"/>
  <c r="I71" i="11"/>
  <c r="I79" i="11"/>
  <c r="I87" i="11"/>
  <c r="I95" i="11"/>
  <c r="I103" i="11"/>
  <c r="I111" i="11"/>
  <c r="I119" i="11"/>
  <c r="I127" i="11"/>
  <c r="I135" i="11"/>
  <c r="I143" i="11"/>
  <c r="I151" i="11"/>
  <c r="I167" i="11"/>
  <c r="I239" i="11"/>
  <c r="I247" i="11"/>
  <c r="I255" i="11"/>
  <c r="I279" i="11"/>
  <c r="I319" i="11"/>
  <c r="I343" i="11"/>
  <c r="I359" i="11"/>
  <c r="I367" i="11"/>
  <c r="I20" i="7"/>
  <c r="I28" i="7"/>
  <c r="I36" i="7"/>
  <c r="I44" i="7"/>
  <c r="I60" i="7"/>
  <c r="I68" i="7"/>
  <c r="I76" i="7"/>
  <c r="I84" i="7"/>
  <c r="I92" i="7"/>
  <c r="I100" i="7"/>
  <c r="I108" i="7"/>
  <c r="I116" i="7"/>
  <c r="I132" i="7"/>
  <c r="I156" i="7"/>
  <c r="I164" i="7"/>
  <c r="I228" i="7"/>
  <c r="I244" i="7"/>
  <c r="I252" i="7"/>
  <c r="I276" i="7"/>
  <c r="I327" i="7"/>
  <c r="I8" i="8"/>
  <c r="I17" i="8"/>
  <c r="I26" i="8"/>
  <c r="I35" i="8"/>
  <c r="I55" i="8"/>
  <c r="I66" i="8"/>
  <c r="I80" i="8"/>
  <c r="I114" i="8"/>
  <c r="I130" i="8"/>
  <c r="I210" i="8"/>
  <c r="I322" i="8"/>
  <c r="I8" i="9"/>
  <c r="I20" i="9"/>
  <c r="I40" i="9"/>
  <c r="I72" i="9"/>
  <c r="I90" i="9"/>
  <c r="I124" i="9"/>
  <c r="I140" i="9"/>
  <c r="I152" i="9"/>
  <c r="I312" i="9"/>
  <c r="I2" i="10"/>
  <c r="I38" i="10"/>
  <c r="I178" i="10"/>
  <c r="I210" i="10"/>
  <c r="I282" i="10"/>
  <c r="I365" i="10"/>
  <c r="I357" i="10"/>
  <c r="I341" i="10"/>
  <c r="I333" i="10"/>
  <c r="I325" i="10"/>
  <c r="I309" i="10"/>
  <c r="I301" i="10"/>
  <c r="I285" i="10"/>
  <c r="I277" i="10"/>
  <c r="I245" i="10"/>
  <c r="I237" i="10"/>
  <c r="I165" i="10"/>
  <c r="I133" i="10"/>
  <c r="I125" i="10"/>
  <c r="I109" i="10"/>
  <c r="I101" i="10"/>
  <c r="I93" i="10"/>
  <c r="I85" i="10"/>
  <c r="I77" i="10"/>
  <c r="I69" i="10"/>
  <c r="I61" i="10"/>
  <c r="I53" i="10"/>
  <c r="I45" i="10"/>
  <c r="I37" i="10"/>
  <c r="I29" i="10"/>
  <c r="I21" i="10"/>
  <c r="I13" i="10"/>
  <c r="I5" i="10"/>
  <c r="I363" i="9"/>
  <c r="I355" i="9"/>
  <c r="I323" i="9"/>
  <c r="I307" i="9"/>
  <c r="I299" i="9"/>
  <c r="I283" i="9"/>
  <c r="I275" i="9"/>
  <c r="I243" i="9"/>
  <c r="I235" i="9"/>
  <c r="I187" i="9"/>
  <c r="I179" i="9"/>
  <c r="I171" i="9"/>
  <c r="I155" i="9"/>
  <c r="I139" i="9"/>
  <c r="I123" i="9"/>
  <c r="I107" i="9"/>
  <c r="I99" i="9"/>
  <c r="I91" i="9"/>
  <c r="I83" i="9"/>
  <c r="I75" i="9"/>
  <c r="I67" i="9"/>
  <c r="I59" i="9"/>
  <c r="I51" i="9"/>
  <c r="I43" i="9"/>
  <c r="I35" i="9"/>
  <c r="I27" i="9"/>
  <c r="I19" i="9"/>
  <c r="I337" i="8"/>
  <c r="I329" i="8"/>
  <c r="I313" i="8"/>
  <c r="I297" i="8"/>
  <c r="I281" i="8"/>
  <c r="I273" i="8"/>
  <c r="I249" i="8"/>
  <c r="I217" i="8"/>
  <c r="I201" i="8"/>
  <c r="I193" i="8"/>
  <c r="I185" i="8"/>
  <c r="I153" i="8"/>
  <c r="I137" i="8"/>
  <c r="I121" i="8"/>
  <c r="I113" i="8"/>
  <c r="I97" i="8"/>
  <c r="I89" i="8"/>
  <c r="I81" i="8"/>
  <c r="I73" i="8"/>
  <c r="I65" i="8"/>
  <c r="I380" i="10"/>
  <c r="I372" i="10"/>
  <c r="I316" i="10"/>
  <c r="I252" i="10"/>
  <c r="I228" i="10"/>
  <c r="I220" i="10"/>
  <c r="I204" i="10"/>
  <c r="I188" i="10"/>
  <c r="I180" i="10"/>
  <c r="I172" i="10"/>
  <c r="I148" i="10"/>
  <c r="I140" i="10"/>
  <c r="I132" i="10"/>
  <c r="I124" i="10"/>
  <c r="I116" i="10"/>
  <c r="I108" i="10"/>
  <c r="I100" i="10"/>
  <c r="I92" i="10"/>
  <c r="I84" i="10"/>
  <c r="I76" i="10"/>
  <c r="I68" i="10"/>
  <c r="I52" i="10"/>
  <c r="I44" i="10"/>
  <c r="I28" i="10"/>
  <c r="I20" i="10"/>
  <c r="I12" i="10"/>
  <c r="I370" i="9"/>
  <c r="I346" i="9"/>
  <c r="I330" i="9"/>
  <c r="I314" i="9"/>
  <c r="I250" i="9"/>
  <c r="I210" i="9"/>
  <c r="I202" i="9"/>
  <c r="I194" i="9"/>
  <c r="I146" i="9"/>
  <c r="I371" i="10"/>
  <c r="I363" i="10"/>
  <c r="I355" i="10"/>
  <c r="I339" i="10"/>
  <c r="I331" i="10"/>
  <c r="I323" i="10"/>
  <c r="I307" i="10"/>
  <c r="I299" i="10"/>
  <c r="I275" i="10"/>
  <c r="I259" i="10"/>
  <c r="I243" i="10"/>
  <c r="I235" i="10"/>
  <c r="I195" i="10"/>
  <c r="I163" i="10"/>
  <c r="I139" i="10"/>
  <c r="I123" i="10"/>
  <c r="I115" i="10"/>
  <c r="I99" i="10"/>
  <c r="I91" i="10"/>
  <c r="I83" i="10"/>
  <c r="I75" i="10"/>
  <c r="I67" i="10"/>
  <c r="I59" i="10"/>
  <c r="I51" i="10"/>
  <c r="I43" i="10"/>
  <c r="I35" i="10"/>
  <c r="I27" i="10"/>
  <c r="I19" i="10"/>
  <c r="I361" i="9"/>
  <c r="I353" i="9"/>
  <c r="I337" i="9"/>
  <c r="I321" i="9"/>
  <c r="I305" i="9"/>
  <c r="I297" i="9"/>
  <c r="I273" i="9"/>
  <c r="I257" i="9"/>
  <c r="I241" i="9"/>
  <c r="I225" i="9"/>
  <c r="I185" i="9"/>
  <c r="I177" i="9"/>
  <c r="I161" i="9"/>
  <c r="I145" i="9"/>
  <c r="I129" i="9"/>
  <c r="I121" i="9"/>
  <c r="I113" i="9"/>
  <c r="I105" i="9"/>
  <c r="I89" i="9"/>
  <c r="I81" i="9"/>
  <c r="I65" i="9"/>
  <c r="I57" i="9"/>
  <c r="I49" i="9"/>
  <c r="I41" i="9"/>
  <c r="I33" i="9"/>
  <c r="I25" i="9"/>
  <c r="I17" i="9"/>
  <c r="I9" i="9"/>
  <c r="I335" i="8"/>
  <c r="I327" i="8"/>
  <c r="I311" i="8"/>
  <c r="I303" i="8"/>
  <c r="I295" i="8"/>
  <c r="I279" i="8"/>
  <c r="I271" i="8"/>
  <c r="I247" i="8"/>
  <c r="I231" i="8"/>
  <c r="I223" i="8"/>
  <c r="I207" i="8"/>
  <c r="I199" i="8"/>
  <c r="I191" i="8"/>
  <c r="I183" i="8"/>
  <c r="I143" i="8"/>
  <c r="I135" i="8"/>
  <c r="I127" i="8"/>
  <c r="I119" i="8"/>
  <c r="I111" i="8"/>
  <c r="I103" i="8"/>
  <c r="I95" i="8"/>
  <c r="I87" i="8"/>
  <c r="I79" i="8"/>
  <c r="I369" i="10"/>
  <c r="I361" i="10"/>
  <c r="I329" i="10"/>
  <c r="I305" i="10"/>
  <c r="I297" i="10"/>
  <c r="I273" i="10"/>
  <c r="I241" i="10"/>
  <c r="I225" i="10"/>
  <c r="I193" i="10"/>
  <c r="I145" i="10"/>
  <c r="I129" i="10"/>
  <c r="I121" i="10"/>
  <c r="I105" i="10"/>
  <c r="I97" i="10"/>
  <c r="I89" i="10"/>
  <c r="I65" i="10"/>
  <c r="I57" i="10"/>
  <c r="I49" i="10"/>
  <c r="I41" i="10"/>
  <c r="I33" i="10"/>
  <c r="I25" i="10"/>
  <c r="I17" i="10"/>
  <c r="I9" i="10"/>
  <c r="I359" i="9"/>
  <c r="I351" i="9"/>
  <c r="I335" i="9"/>
  <c r="I327" i="9"/>
  <c r="I319" i="9"/>
  <c r="I303" i="9"/>
  <c r="I295" i="9"/>
  <c r="I271" i="9"/>
  <c r="I239" i="9"/>
  <c r="I191" i="9"/>
  <c r="I183" i="9"/>
  <c r="I175" i="9"/>
  <c r="I159" i="9"/>
  <c r="I135" i="9"/>
  <c r="I127" i="9"/>
  <c r="I119" i="9"/>
  <c r="I111" i="9"/>
  <c r="I103" i="9"/>
  <c r="I95" i="9"/>
  <c r="I87" i="9"/>
  <c r="I79" i="9"/>
  <c r="I71" i="9"/>
  <c r="I39" i="9"/>
  <c r="I31" i="9"/>
  <c r="I341" i="8"/>
  <c r="I333" i="8"/>
  <c r="I325" i="8"/>
  <c r="I309" i="8"/>
  <c r="I301" i="8"/>
  <c r="I293" i="8"/>
  <c r="I277" i="8"/>
  <c r="I269" i="8"/>
  <c r="I253" i="8"/>
  <c r="I221" i="8"/>
  <c r="I205" i="8"/>
  <c r="I189" i="8"/>
  <c r="I181" i="8"/>
  <c r="I157" i="8"/>
  <c r="I125" i="8"/>
  <c r="I117" i="8"/>
  <c r="I101" i="8"/>
  <c r="I93" i="8"/>
  <c r="I85" i="8"/>
  <c r="I77" i="8"/>
  <c r="I69" i="8"/>
  <c r="I61" i="8"/>
  <c r="I53" i="8"/>
  <c r="I45" i="8"/>
  <c r="I37" i="8"/>
  <c r="I29" i="8"/>
  <c r="I21" i="8"/>
  <c r="I13" i="8"/>
  <c r="I5" i="8"/>
  <c r="I325" i="7"/>
  <c r="I317" i="7"/>
  <c r="I301" i="7"/>
  <c r="I376" i="10"/>
  <c r="I352" i="10"/>
  <c r="I336" i="10"/>
  <c r="I320" i="10"/>
  <c r="I288" i="10"/>
  <c r="I264" i="10"/>
  <c r="I232" i="10"/>
  <c r="I216" i="10"/>
  <c r="I208" i="10"/>
  <c r="I200" i="10"/>
  <c r="I184" i="10"/>
  <c r="I176" i="10"/>
  <c r="I160" i="10"/>
  <c r="I144" i="10"/>
  <c r="I128" i="10"/>
  <c r="I120" i="10"/>
  <c r="I112" i="10"/>
  <c r="I104" i="10"/>
  <c r="I96" i="10"/>
  <c r="I88" i="10"/>
  <c r="I80" i="10"/>
  <c r="I72" i="10"/>
  <c r="I64" i="10"/>
  <c r="I56" i="10"/>
  <c r="I48" i="10"/>
  <c r="I40" i="10"/>
  <c r="I32" i="10"/>
  <c r="I24" i="10"/>
  <c r="I16" i="10"/>
  <c r="I8" i="10"/>
  <c r="I374" i="9"/>
  <c r="I366" i="9"/>
  <c r="I310" i="9"/>
  <c r="I286" i="9"/>
  <c r="I262" i="9"/>
  <c r="I222" i="9"/>
  <c r="I214" i="9"/>
  <c r="I206" i="9"/>
  <c r="I198" i="9"/>
  <c r="I166" i="9"/>
  <c r="I134" i="9"/>
  <c r="I126" i="9"/>
  <c r="I110" i="9"/>
  <c r="I102" i="9"/>
  <c r="I94" i="9"/>
  <c r="I86" i="9"/>
  <c r="I78" i="9"/>
  <c r="I70" i="9"/>
  <c r="I62" i="9"/>
  <c r="I54" i="9"/>
  <c r="I38" i="9"/>
  <c r="I30" i="9"/>
  <c r="I22" i="9"/>
  <c r="I6" i="9"/>
  <c r="I348" i="8"/>
  <c r="I316" i="8"/>
  <c r="I292" i="8"/>
  <c r="I244" i="8"/>
  <c r="I228" i="8"/>
  <c r="I172" i="8"/>
  <c r="I164" i="8"/>
  <c r="I140" i="8"/>
  <c r="I132" i="8"/>
  <c r="I124" i="8"/>
  <c r="I116" i="8"/>
  <c r="I108" i="8"/>
  <c r="I100" i="8"/>
  <c r="I92" i="8"/>
  <c r="I84" i="8"/>
  <c r="I76" i="8"/>
  <c r="I60" i="8"/>
  <c r="I52" i="8"/>
  <c r="I367" i="10"/>
  <c r="I359" i="10"/>
  <c r="I343" i="10"/>
  <c r="I327" i="10"/>
  <c r="I311" i="10"/>
  <c r="I303" i="10"/>
  <c r="I295" i="10"/>
  <c r="I279" i="10"/>
  <c r="I255" i="10"/>
  <c r="I247" i="10"/>
  <c r="I239" i="10"/>
  <c r="I167" i="10"/>
  <c r="I151" i="10"/>
  <c r="I143" i="10"/>
  <c r="I135" i="10"/>
  <c r="I127" i="10"/>
  <c r="I119" i="10"/>
  <c r="I111" i="10"/>
  <c r="I103" i="10"/>
  <c r="I95" i="10"/>
  <c r="I87" i="10"/>
  <c r="I79" i="10"/>
  <c r="I71" i="10"/>
  <c r="I39" i="10"/>
  <c r="I31" i="10"/>
  <c r="I365" i="9"/>
  <c r="I357" i="9"/>
  <c r="I349" i="9"/>
  <c r="I333" i="9"/>
  <c r="I325" i="9"/>
  <c r="I317" i="9"/>
  <c r="I301" i="9"/>
  <c r="I293" i="9"/>
  <c r="I277" i="9"/>
  <c r="I253" i="9"/>
  <c r="I245" i="9"/>
  <c r="I237" i="9"/>
  <c r="I189" i="9"/>
  <c r="I181" i="9"/>
  <c r="I173" i="9"/>
  <c r="I149" i="9"/>
  <c r="I141" i="9"/>
  <c r="I133" i="9"/>
  <c r="I125" i="9"/>
  <c r="I117" i="9"/>
  <c r="I109" i="9"/>
  <c r="I101" i="9"/>
  <c r="I93" i="9"/>
  <c r="I85" i="9"/>
  <c r="I77" i="9"/>
  <c r="I69" i="9"/>
  <c r="I61" i="9"/>
  <c r="I53" i="9"/>
  <c r="I45" i="9"/>
  <c r="I37" i="9"/>
  <c r="I29" i="9"/>
  <c r="I21" i="9"/>
  <c r="I13" i="9"/>
  <c r="I5" i="9"/>
  <c r="I339" i="8"/>
  <c r="I331" i="8"/>
  <c r="I299" i="8"/>
  <c r="I283" i="8"/>
  <c r="I275" i="8"/>
  <c r="I259" i="8"/>
  <c r="I251" i="8"/>
  <c r="I235" i="8"/>
  <c r="I219" i="8"/>
  <c r="I195" i="8"/>
  <c r="I187" i="8"/>
  <c r="I179" i="8"/>
  <c r="I155" i="8"/>
  <c r="I131" i="8"/>
  <c r="I115" i="8"/>
  <c r="I107" i="8"/>
  <c r="I91" i="8"/>
  <c r="I83" i="8"/>
  <c r="I75" i="8"/>
  <c r="I374" i="10"/>
  <c r="I318" i="10"/>
  <c r="I270" i="10"/>
  <c r="I262" i="10"/>
  <c r="I246" i="10"/>
  <c r="I222" i="10"/>
  <c r="I5" i="7"/>
  <c r="I13" i="7"/>
  <c r="I29" i="7"/>
  <c r="I37" i="7"/>
  <c r="I45" i="7"/>
  <c r="I53" i="7"/>
  <c r="I61" i="7"/>
  <c r="I69" i="7"/>
  <c r="I77" i="7"/>
  <c r="I85" i="7"/>
  <c r="I93" i="7"/>
  <c r="I109" i="7"/>
  <c r="I117" i="7"/>
  <c r="I133" i="7"/>
  <c r="I149" i="7"/>
  <c r="I173" i="7"/>
  <c r="I181" i="7"/>
  <c r="I189" i="7"/>
  <c r="I205" i="7"/>
  <c r="I237" i="7"/>
  <c r="I261" i="7"/>
  <c r="I269" i="7"/>
  <c r="I285" i="7"/>
  <c r="I310" i="7"/>
  <c r="I319" i="7"/>
  <c r="I336" i="7"/>
  <c r="I9" i="8"/>
  <c r="I18" i="8"/>
  <c r="I27" i="8"/>
  <c r="I46" i="8"/>
  <c r="I56" i="8"/>
  <c r="I82" i="8"/>
  <c r="I102" i="8"/>
  <c r="I118" i="8"/>
  <c r="I174" i="8"/>
  <c r="I264" i="8"/>
  <c r="I288" i="8"/>
  <c r="I10" i="9"/>
  <c r="I56" i="9"/>
  <c r="I92" i="9"/>
  <c r="I112" i="9"/>
  <c r="I128" i="9"/>
  <c r="I164" i="9"/>
  <c r="I232" i="9"/>
  <c r="I288" i="9"/>
  <c r="I340" i="9"/>
  <c r="I62" i="10"/>
  <c r="I82" i="10"/>
  <c r="I110" i="10"/>
  <c r="I190" i="10"/>
  <c r="I6" i="7"/>
  <c r="I14" i="7"/>
  <c r="I22" i="7"/>
  <c r="I30" i="7"/>
  <c r="I46" i="7"/>
  <c r="I54" i="7"/>
  <c r="I62" i="7"/>
  <c r="I78" i="7"/>
  <c r="I94" i="7"/>
  <c r="I110" i="7"/>
  <c r="I126" i="7"/>
  <c r="I142" i="7"/>
  <c r="I158" i="7"/>
  <c r="I166" i="7"/>
  <c r="I198" i="7"/>
  <c r="I214" i="7"/>
  <c r="I278" i="7"/>
  <c r="I294" i="7"/>
  <c r="I329" i="7"/>
  <c r="I10" i="8"/>
  <c r="I19" i="8"/>
  <c r="I28" i="8"/>
  <c r="I38" i="8"/>
  <c r="I47" i="8"/>
  <c r="I86" i="8"/>
  <c r="I104" i="8"/>
  <c r="I120" i="8"/>
  <c r="I146" i="8"/>
  <c r="I166" i="8"/>
  <c r="I256" i="8"/>
  <c r="I350" i="8"/>
  <c r="I24" i="9"/>
  <c r="I44" i="9"/>
  <c r="I58" i="9"/>
  <c r="I96" i="9"/>
  <c r="I130" i="9"/>
  <c r="I204" i="9"/>
  <c r="I368" i="9"/>
  <c r="I22" i="10"/>
  <c r="I86" i="10"/>
  <c r="I134" i="10"/>
  <c r="I158" i="10"/>
  <c r="I170" i="10"/>
  <c r="I202" i="10"/>
  <c r="I250" i="10"/>
  <c r="I322" i="10"/>
  <c r="I23" i="7"/>
  <c r="I31" i="7"/>
  <c r="I63" i="7"/>
  <c r="I71" i="7"/>
  <c r="I79" i="7"/>
  <c r="I87" i="7"/>
  <c r="I103" i="7"/>
  <c r="I111" i="7"/>
  <c r="I127" i="7"/>
  <c r="I151" i="7"/>
  <c r="I175" i="7"/>
  <c r="I183" i="7"/>
  <c r="I207" i="7"/>
  <c r="I223" i="7"/>
  <c r="I239" i="7"/>
  <c r="I247" i="7"/>
  <c r="I263" i="7"/>
  <c r="I271" i="7"/>
  <c r="I287" i="7"/>
  <c r="I304" i="7"/>
  <c r="I321" i="7"/>
  <c r="I330" i="7"/>
  <c r="I2" i="8"/>
  <c r="I30" i="8"/>
  <c r="I39" i="8"/>
  <c r="I48" i="8"/>
  <c r="I58" i="8"/>
  <c r="I70" i="8"/>
  <c r="I136" i="8"/>
  <c r="I176" i="8"/>
  <c r="I290" i="8"/>
  <c r="I342" i="8"/>
  <c r="I12" i="9"/>
  <c r="I76" i="9"/>
  <c r="I144" i="9"/>
  <c r="I216" i="9"/>
  <c r="I248" i="9"/>
  <c r="I268" i="9"/>
  <c r="I280" i="9"/>
  <c r="I316" i="9"/>
  <c r="I6" i="10"/>
  <c r="I66" i="10"/>
  <c r="I90" i="10"/>
  <c r="I182" i="10"/>
  <c r="I378" i="10"/>
  <c r="I8" i="7"/>
  <c r="I16" i="7"/>
  <c r="I24" i="7"/>
  <c r="I32" i="7"/>
  <c r="I40" i="7"/>
  <c r="I48" i="7"/>
  <c r="I56" i="7"/>
  <c r="I64" i="7"/>
  <c r="I72" i="7"/>
  <c r="I80" i="7"/>
  <c r="I88" i="7"/>
  <c r="I96" i="7"/>
  <c r="I104" i="7"/>
  <c r="I112" i="7"/>
  <c r="I120" i="7"/>
  <c r="I128" i="7"/>
  <c r="I136" i="7"/>
  <c r="I160" i="7"/>
  <c r="I168" i="7"/>
  <c r="I216" i="7"/>
  <c r="I232" i="7"/>
  <c r="I280" i="7"/>
  <c r="I313" i="7"/>
  <c r="I22" i="8"/>
  <c r="I31" i="8"/>
  <c r="I59" i="8"/>
  <c r="I71" i="8"/>
  <c r="I90" i="8"/>
  <c r="I168" i="8"/>
  <c r="I214" i="8"/>
  <c r="I226" i="8"/>
  <c r="I306" i="8"/>
  <c r="I2" i="9"/>
  <c r="I28" i="9"/>
  <c r="I98" i="9"/>
  <c r="I116" i="9"/>
  <c r="I168" i="9"/>
  <c r="I196" i="9"/>
  <c r="I260" i="9"/>
  <c r="I70" i="10"/>
  <c r="I94" i="10"/>
  <c r="I214" i="10"/>
  <c r="I9" i="7"/>
  <c r="I17" i="7"/>
  <c r="I25" i="7"/>
  <c r="I33" i="7"/>
  <c r="I41" i="7"/>
  <c r="I49" i="7"/>
  <c r="I57" i="7"/>
  <c r="I73" i="7"/>
  <c r="I81" i="7"/>
  <c r="I89" i="7"/>
  <c r="I97" i="7"/>
  <c r="I113" i="7"/>
  <c r="I121" i="7"/>
  <c r="I153" i="7"/>
  <c r="I177" i="7"/>
  <c r="I193" i="7"/>
  <c r="I209" i="7"/>
  <c r="I241" i="7"/>
  <c r="I257" i="7"/>
  <c r="I265" i="7"/>
  <c r="I281" i="7"/>
  <c r="I289" i="7"/>
  <c r="I297" i="7"/>
  <c r="I323" i="7"/>
  <c r="I332" i="7"/>
  <c r="I14" i="8"/>
  <c r="I32" i="8"/>
  <c r="I50" i="8"/>
  <c r="I62" i="8"/>
  <c r="I94" i="8"/>
  <c r="I126" i="8"/>
  <c r="I160" i="8"/>
  <c r="I238" i="8"/>
  <c r="I344" i="8"/>
  <c r="I32" i="9"/>
  <c r="I48" i="9"/>
  <c r="I64" i="9"/>
  <c r="I82" i="9"/>
  <c r="I100" i="9"/>
  <c r="I136" i="9"/>
  <c r="I208" i="9"/>
  <c r="I228" i="9"/>
  <c r="I372" i="9"/>
  <c r="I10" i="10"/>
  <c r="I30" i="10"/>
  <c r="I54" i="10"/>
  <c r="I118" i="10"/>
  <c r="I138" i="10"/>
  <c r="I174" i="10"/>
  <c r="I206" i="10"/>
  <c r="I266" i="10"/>
  <c r="I314" i="10"/>
  <c r="I2" i="7"/>
  <c r="I10" i="7"/>
  <c r="I26" i="7"/>
  <c r="I50" i="7"/>
  <c r="I58" i="7"/>
  <c r="I74" i="7"/>
  <c r="I82" i="7"/>
  <c r="I90" i="7"/>
  <c r="I98" i="7"/>
  <c r="I106" i="7"/>
  <c r="I114" i="7"/>
  <c r="I122" i="7"/>
  <c r="I146" i="7"/>
  <c r="I162" i="7"/>
  <c r="I170" i="7"/>
  <c r="I202" i="7"/>
  <c r="I226" i="7"/>
  <c r="I250" i="7"/>
  <c r="I274" i="7"/>
  <c r="I315" i="7"/>
  <c r="I6" i="8"/>
  <c r="I24" i="8"/>
  <c r="I33" i="8"/>
  <c r="I42" i="8"/>
  <c r="I51" i="8"/>
  <c r="I63" i="8"/>
  <c r="I74" i="8"/>
  <c r="I96" i="8"/>
  <c r="I110" i="8"/>
  <c r="I150" i="8"/>
  <c r="I170" i="8"/>
  <c r="I16" i="9"/>
  <c r="I34" i="9"/>
  <c r="I66" i="9"/>
  <c r="I84" i="9"/>
  <c r="I104" i="9"/>
  <c r="I120" i="9"/>
  <c r="I34" i="10"/>
  <c r="I102" i="10"/>
  <c r="I122" i="10"/>
  <c r="I154" i="10"/>
  <c r="I186" i="10"/>
  <c r="I290" i="10"/>
  <c r="I19" i="7"/>
  <c r="I27" i="7"/>
  <c r="I35" i="7"/>
  <c r="I43" i="7"/>
  <c r="I51" i="7"/>
  <c r="I59" i="7"/>
  <c r="I67" i="7"/>
  <c r="I75" i="7"/>
  <c r="I83" i="7"/>
  <c r="I91" i="7"/>
  <c r="I99" i="7"/>
  <c r="I107" i="7"/>
  <c r="I115" i="7"/>
  <c r="I123" i="7"/>
  <c r="I131" i="7"/>
  <c r="I139" i="7"/>
  <c r="I179" i="7"/>
  <c r="I187" i="7"/>
  <c r="I195" i="7"/>
  <c r="I211" i="7"/>
  <c r="I219" i="7"/>
  <c r="I235" i="7"/>
  <c r="I259" i="7"/>
  <c r="I267" i="7"/>
  <c r="I283" i="7"/>
  <c r="I291" i="7"/>
  <c r="I299" i="7"/>
  <c r="I334" i="7"/>
  <c r="I16" i="8"/>
  <c r="I25" i="8"/>
  <c r="I34" i="8"/>
  <c r="I43" i="8"/>
  <c r="I64" i="8"/>
  <c r="I78" i="8"/>
  <c r="I98" i="8"/>
  <c r="I112" i="8"/>
  <c r="I162" i="8"/>
  <c r="I240" i="8"/>
  <c r="I262" i="8"/>
  <c r="I286" i="8"/>
  <c r="I346" i="8"/>
  <c r="I52" i="9"/>
  <c r="I68" i="9"/>
  <c r="I88" i="9"/>
  <c r="I106" i="9"/>
  <c r="I122" i="9"/>
  <c r="I200" i="9"/>
  <c r="I220" i="9"/>
  <c r="I264" i="9"/>
  <c r="I58" i="10"/>
  <c r="I78" i="10"/>
  <c r="I106" i="10"/>
  <c r="I126" i="10"/>
  <c r="I198" i="10"/>
  <c r="I328" i="6"/>
  <c r="I320" i="6"/>
  <c r="I312" i="6"/>
  <c r="I296" i="6"/>
  <c r="I288" i="6"/>
  <c r="I280" i="6"/>
  <c r="I264" i="6"/>
  <c r="I256" i="6"/>
  <c r="I240" i="6"/>
  <c r="I208" i="6"/>
  <c r="I192" i="6"/>
  <c r="I184" i="6"/>
  <c r="I176" i="6"/>
  <c r="I152" i="6"/>
  <c r="I136" i="6"/>
  <c r="I120" i="6"/>
  <c r="I112" i="6"/>
  <c r="I96" i="6"/>
  <c r="I88" i="6"/>
  <c r="I80" i="6"/>
  <c r="I72" i="6"/>
  <c r="I56" i="6"/>
  <c r="I48" i="6"/>
  <c r="I32" i="6"/>
  <c r="I24" i="6"/>
  <c r="I16" i="6"/>
  <c r="I8" i="6"/>
  <c r="I332" i="5"/>
  <c r="I292" i="5"/>
  <c r="I276" i="5"/>
  <c r="I212" i="5"/>
  <c r="I196" i="5"/>
  <c r="I188" i="5"/>
  <c r="I180" i="5"/>
  <c r="I156" i="5"/>
  <c r="I132" i="5"/>
  <c r="I116" i="5"/>
  <c r="I108" i="5"/>
  <c r="I92" i="5"/>
  <c r="I76" i="5"/>
  <c r="I68" i="5"/>
  <c r="I60" i="5"/>
  <c r="I52" i="5"/>
  <c r="I44" i="5"/>
  <c r="I36" i="5"/>
  <c r="I28" i="5"/>
  <c r="I20" i="5"/>
  <c r="I325" i="4"/>
  <c r="I269" i="4"/>
  <c r="I245" i="4"/>
  <c r="I221" i="4"/>
  <c r="I205" i="4"/>
  <c r="I189" i="4"/>
  <c r="I165" i="4"/>
  <c r="I157" i="4"/>
  <c r="I149" i="4"/>
  <c r="I125" i="4"/>
  <c r="I117" i="4"/>
  <c r="I109" i="4"/>
  <c r="I93" i="4"/>
  <c r="I77" i="4"/>
  <c r="I61" i="4"/>
  <c r="I53" i="4"/>
  <c r="I45" i="4"/>
  <c r="I37" i="4"/>
  <c r="I29" i="4"/>
  <c r="I13" i="4"/>
  <c r="I5" i="4"/>
  <c r="I306" i="3"/>
  <c r="I298" i="3"/>
  <c r="I274" i="3"/>
  <c r="I258" i="3"/>
  <c r="I250" i="3"/>
  <c r="I226" i="3"/>
  <c r="I218" i="3"/>
  <c r="I303" i="6"/>
  <c r="I268" i="6"/>
  <c r="I225" i="6"/>
  <c r="I182" i="6"/>
  <c r="I173" i="6"/>
  <c r="I165" i="6"/>
  <c r="I131" i="6"/>
  <c r="I123" i="6"/>
  <c r="I114" i="6"/>
  <c r="I97" i="6"/>
  <c r="I87" i="6"/>
  <c r="I78" i="6"/>
  <c r="I61" i="6"/>
  <c r="I52" i="6"/>
  <c r="I26" i="6"/>
  <c r="I17" i="6"/>
  <c r="I330" i="5"/>
  <c r="I306" i="5"/>
  <c r="I289" i="5"/>
  <c r="I281" i="5"/>
  <c r="I272" i="5"/>
  <c r="I248" i="5"/>
  <c r="I224" i="5"/>
  <c r="I207" i="5"/>
  <c r="I147" i="5"/>
  <c r="I122" i="5"/>
  <c r="I113" i="5"/>
  <c r="I104" i="5"/>
  <c r="I96" i="5"/>
  <c r="I87" i="5"/>
  <c r="I79" i="5"/>
  <c r="I70" i="5"/>
  <c r="I61" i="5"/>
  <c r="I42" i="5"/>
  <c r="I33" i="5"/>
  <c r="I24" i="5"/>
  <c r="I303" i="4"/>
  <c r="I271" i="4"/>
  <c r="I262" i="4"/>
  <c r="I254" i="4"/>
  <c r="I212" i="4"/>
  <c r="I203" i="4"/>
  <c r="I186" i="4"/>
  <c r="I178" i="4"/>
  <c r="I161" i="4"/>
  <c r="I152" i="4"/>
  <c r="I135" i="4"/>
  <c r="I118" i="4"/>
  <c r="I91" i="4"/>
  <c r="I83" i="4"/>
  <c r="I74" i="4"/>
  <c r="I66" i="4"/>
  <c r="I57" i="4"/>
  <c r="I48" i="4"/>
  <c r="I30" i="4"/>
  <c r="I286" i="3"/>
  <c r="I278" i="3"/>
  <c r="I269" i="3"/>
  <c r="I252" i="3"/>
  <c r="I209" i="3"/>
  <c r="I177" i="3"/>
  <c r="I121" i="3"/>
  <c r="I113" i="3"/>
  <c r="I89" i="3"/>
  <c r="I81" i="3"/>
  <c r="I73" i="3"/>
  <c r="I57" i="3"/>
  <c r="I49" i="3"/>
  <c r="I41" i="3"/>
  <c r="I33" i="3"/>
  <c r="I25" i="3"/>
  <c r="I17" i="3"/>
  <c r="I9" i="3"/>
  <c r="I318" i="6"/>
  <c r="I309" i="6"/>
  <c r="I266" i="6"/>
  <c r="I231" i="6"/>
  <c r="I215" i="6"/>
  <c r="I206" i="6"/>
  <c r="I180" i="6"/>
  <c r="I171" i="6"/>
  <c r="I163" i="6"/>
  <c r="I129" i="6"/>
  <c r="I111" i="6"/>
  <c r="I103" i="6"/>
  <c r="I76" i="6"/>
  <c r="I67" i="6"/>
  <c r="I59" i="6"/>
  <c r="I50" i="6"/>
  <c r="I41" i="6"/>
  <c r="I33" i="6"/>
  <c r="I23" i="6"/>
  <c r="I14" i="6"/>
  <c r="I5" i="6"/>
  <c r="I328" i="5"/>
  <c r="I287" i="5"/>
  <c r="I279" i="5"/>
  <c r="I230" i="5"/>
  <c r="I214" i="5"/>
  <c r="I205" i="5"/>
  <c r="I178" i="5"/>
  <c r="I137" i="5"/>
  <c r="I128" i="5"/>
  <c r="I120" i="5"/>
  <c r="I111" i="5"/>
  <c r="I102" i="5"/>
  <c r="I94" i="5"/>
  <c r="I85" i="5"/>
  <c r="I77" i="5"/>
  <c r="I67" i="5"/>
  <c r="I58" i="5"/>
  <c r="I49" i="5"/>
  <c r="I31" i="5"/>
  <c r="I22" i="5"/>
  <c r="I13" i="5"/>
  <c r="I5" i="5"/>
  <c r="I260" i="4"/>
  <c r="I252" i="4"/>
  <c r="I227" i="4"/>
  <c r="I218" i="4"/>
  <c r="I210" i="4"/>
  <c r="I201" i="4"/>
  <c r="I176" i="4"/>
  <c r="I159" i="4"/>
  <c r="I124" i="4"/>
  <c r="I115" i="4"/>
  <c r="I106" i="4"/>
  <c r="I98" i="4"/>
  <c r="I89" i="4"/>
  <c r="I81" i="4"/>
  <c r="I72" i="4"/>
  <c r="I55" i="4"/>
  <c r="I36" i="4"/>
  <c r="I27" i="4"/>
  <c r="I19" i="4"/>
  <c r="I10" i="4"/>
  <c r="I310" i="3"/>
  <c r="I284" i="3"/>
  <c r="I276" i="3"/>
  <c r="I267" i="3"/>
  <c r="I241" i="3"/>
  <c r="I233" i="3"/>
  <c r="I224" i="3"/>
  <c r="I215" i="3"/>
  <c r="I207" i="3"/>
  <c r="I191" i="3"/>
  <c r="I183" i="3"/>
  <c r="I175" i="3"/>
  <c r="I151" i="3"/>
  <c r="I127" i="3"/>
  <c r="I111" i="3"/>
  <c r="I103" i="3"/>
  <c r="I95" i="3"/>
  <c r="I87" i="3"/>
  <c r="I79" i="3"/>
  <c r="I71" i="3"/>
  <c r="I63" i="3"/>
  <c r="I55" i="3"/>
  <c r="I335" i="6"/>
  <c r="I326" i="6"/>
  <c r="I308" i="6"/>
  <c r="I300" i="6"/>
  <c r="I282" i="6"/>
  <c r="I273" i="6"/>
  <c r="I238" i="6"/>
  <c r="I222" i="6"/>
  <c r="I197" i="6"/>
  <c r="I188" i="6"/>
  <c r="I154" i="6"/>
  <c r="I145" i="6"/>
  <c r="I119" i="6"/>
  <c r="I110" i="6"/>
  <c r="I102" i="6"/>
  <c r="I93" i="6"/>
  <c r="I84" i="6"/>
  <c r="I75" i="6"/>
  <c r="I66" i="6"/>
  <c r="I58" i="6"/>
  <c r="I49" i="6"/>
  <c r="I31" i="6"/>
  <c r="I22" i="6"/>
  <c r="I13" i="6"/>
  <c r="I319" i="5"/>
  <c r="I311" i="5"/>
  <c r="I295" i="5"/>
  <c r="I278" i="5"/>
  <c r="I269" i="5"/>
  <c r="I261" i="5"/>
  <c r="I245" i="5"/>
  <c r="I237" i="5"/>
  <c r="I221" i="5"/>
  <c r="I169" i="5"/>
  <c r="I161" i="5"/>
  <c r="I144" i="5"/>
  <c r="I136" i="5"/>
  <c r="I127" i="5"/>
  <c r="I119" i="5"/>
  <c r="I101" i="5"/>
  <c r="I75" i="5"/>
  <c r="I66" i="5"/>
  <c r="I57" i="5"/>
  <c r="I48" i="5"/>
  <c r="I30" i="5"/>
  <c r="I316" i="4"/>
  <c r="I308" i="4"/>
  <c r="I292" i="4"/>
  <c r="I284" i="4"/>
  <c r="I276" i="4"/>
  <c r="I242" i="4"/>
  <c r="I234" i="4"/>
  <c r="I167" i="4"/>
  <c r="I123" i="4"/>
  <c r="I114" i="4"/>
  <c r="I97" i="4"/>
  <c r="I88" i="4"/>
  <c r="I80" i="4"/>
  <c r="I71" i="4"/>
  <c r="I63" i="4"/>
  <c r="I44" i="4"/>
  <c r="I26" i="4"/>
  <c r="I9" i="4"/>
  <c r="I317" i="3"/>
  <c r="I300" i="3"/>
  <c r="I248" i="3"/>
  <c r="I198" i="3"/>
  <c r="I166" i="3"/>
  <c r="I158" i="3"/>
  <c r="I142" i="3"/>
  <c r="I126" i="3"/>
  <c r="I110" i="3"/>
  <c r="I94" i="3"/>
  <c r="I86" i="3"/>
  <c r="I78" i="3"/>
  <c r="I70" i="3"/>
  <c r="I62" i="3"/>
  <c r="I316" i="6"/>
  <c r="I275" i="6"/>
  <c r="I246" i="6"/>
  <c r="I236" i="6"/>
  <c r="I227" i="6"/>
  <c r="I135" i="6"/>
  <c r="I125" i="6"/>
  <c r="I113" i="6"/>
  <c r="I89" i="6"/>
  <c r="I74" i="6"/>
  <c r="I63" i="6"/>
  <c r="I47" i="6"/>
  <c r="I38" i="6"/>
  <c r="I27" i="6"/>
  <c r="I313" i="5"/>
  <c r="I283" i="5"/>
  <c r="I242" i="5"/>
  <c r="I233" i="5"/>
  <c r="I193" i="5"/>
  <c r="I184" i="5"/>
  <c r="I165" i="5"/>
  <c r="I98" i="5"/>
  <c r="I86" i="5"/>
  <c r="I73" i="5"/>
  <c r="I59" i="5"/>
  <c r="I2" i="5"/>
  <c r="I322" i="4"/>
  <c r="I286" i="4"/>
  <c r="I266" i="4"/>
  <c r="I256" i="4"/>
  <c r="I236" i="4"/>
  <c r="I154" i="4"/>
  <c r="I136" i="4"/>
  <c r="I112" i="4"/>
  <c r="I102" i="4"/>
  <c r="I90" i="4"/>
  <c r="I76" i="4"/>
  <c r="I28" i="4"/>
  <c r="I17" i="4"/>
  <c r="I6" i="4"/>
  <c r="I313" i="3"/>
  <c r="I293" i="3"/>
  <c r="I272" i="3"/>
  <c r="I202" i="3"/>
  <c r="I173" i="3"/>
  <c r="I164" i="3"/>
  <c r="I146" i="3"/>
  <c r="I107" i="3"/>
  <c r="I85" i="3"/>
  <c r="I74" i="3"/>
  <c r="I51" i="3"/>
  <c r="I32" i="3"/>
  <c r="I23" i="3"/>
  <c r="I14" i="3"/>
  <c r="I5" i="3"/>
  <c r="I299" i="2"/>
  <c r="I291" i="2"/>
  <c r="I267" i="2"/>
  <c r="I251" i="2"/>
  <c r="I243" i="2"/>
  <c r="I219" i="2"/>
  <c r="I211" i="2"/>
  <c r="I203" i="2"/>
  <c r="I187" i="2"/>
  <c r="I171" i="2"/>
  <c r="I147" i="2"/>
  <c r="I131" i="2"/>
  <c r="I115" i="2"/>
  <c r="I107" i="2"/>
  <c r="I91" i="2"/>
  <c r="I83" i="2"/>
  <c r="I75" i="2"/>
  <c r="I59" i="2"/>
  <c r="I51" i="2"/>
  <c r="I43" i="2"/>
  <c r="I35" i="2"/>
  <c r="I27" i="2"/>
  <c r="I19" i="2"/>
  <c r="I293" i="6"/>
  <c r="I284" i="6"/>
  <c r="I262" i="6"/>
  <c r="I134" i="6"/>
  <c r="I124" i="6"/>
  <c r="I109" i="6"/>
  <c r="I99" i="6"/>
  <c r="I86" i="6"/>
  <c r="I73" i="6"/>
  <c r="I62" i="6"/>
  <c r="I37" i="6"/>
  <c r="I25" i="6"/>
  <c r="I10" i="6"/>
  <c r="I321" i="5"/>
  <c r="I302" i="5"/>
  <c r="I259" i="5"/>
  <c r="I173" i="5"/>
  <c r="I154" i="5"/>
  <c r="I109" i="5"/>
  <c r="I97" i="5"/>
  <c r="I72" i="5"/>
  <c r="I56" i="5"/>
  <c r="I45" i="5"/>
  <c r="I34" i="5"/>
  <c r="I19" i="5"/>
  <c r="I10" i="5"/>
  <c r="I312" i="4"/>
  <c r="I294" i="4"/>
  <c r="I275" i="4"/>
  <c r="I194" i="4"/>
  <c r="I174" i="4"/>
  <c r="I134" i="4"/>
  <c r="I126" i="4"/>
  <c r="I111" i="4"/>
  <c r="I87" i="4"/>
  <c r="I75" i="4"/>
  <c r="I62" i="4"/>
  <c r="I50" i="4"/>
  <c r="I25" i="4"/>
  <c r="I16" i="4"/>
  <c r="I302" i="3"/>
  <c r="I211" i="3"/>
  <c r="I154" i="3"/>
  <c r="I136" i="3"/>
  <c r="I128" i="3"/>
  <c r="I117" i="3"/>
  <c r="I106" i="3"/>
  <c r="I84" i="3"/>
  <c r="I72" i="3"/>
  <c r="I40" i="3"/>
  <c r="I31" i="3"/>
  <c r="I22" i="3"/>
  <c r="I13" i="3"/>
  <c r="I306" i="2"/>
  <c r="I282" i="2"/>
  <c r="I274" i="2"/>
  <c r="I258" i="2"/>
  <c r="I234" i="2"/>
  <c r="I226" i="2"/>
  <c r="I194" i="2"/>
  <c r="I162" i="2"/>
  <c r="I154" i="2"/>
  <c r="I130" i="2"/>
  <c r="I114" i="2"/>
  <c r="I106" i="2"/>
  <c r="I98" i="2"/>
  <c r="I90" i="2"/>
  <c r="I82" i="2"/>
  <c r="I74" i="2"/>
  <c r="I66" i="2"/>
  <c r="I58" i="2"/>
  <c r="I50" i="2"/>
  <c r="I42" i="2"/>
  <c r="I26" i="2"/>
  <c r="I10" i="2"/>
  <c r="I2" i="2"/>
  <c r="I324" i="6"/>
  <c r="I314" i="6"/>
  <c r="I234" i="6"/>
  <c r="I204" i="6"/>
  <c r="I161" i="6"/>
  <c r="I142" i="6"/>
  <c r="I98" i="6"/>
  <c r="I71" i="6"/>
  <c r="I60" i="6"/>
  <c r="I45" i="6"/>
  <c r="I36" i="6"/>
  <c r="I9" i="6"/>
  <c r="I267" i="5"/>
  <c r="I250" i="5"/>
  <c r="I200" i="5"/>
  <c r="I191" i="5"/>
  <c r="I182" i="5"/>
  <c r="I163" i="5"/>
  <c r="I133" i="5"/>
  <c r="I121" i="5"/>
  <c r="I95" i="5"/>
  <c r="I83" i="5"/>
  <c r="I71" i="5"/>
  <c r="I55" i="5"/>
  <c r="I32" i="5"/>
  <c r="I9" i="5"/>
  <c r="I329" i="4"/>
  <c r="I320" i="4"/>
  <c r="I264" i="4"/>
  <c r="I214" i="4"/>
  <c r="I163" i="4"/>
  <c r="I142" i="4"/>
  <c r="I110" i="4"/>
  <c r="I86" i="4"/>
  <c r="I73" i="4"/>
  <c r="I60" i="4"/>
  <c r="I49" i="4"/>
  <c r="I38" i="4"/>
  <c r="I24" i="4"/>
  <c r="I311" i="3"/>
  <c r="I281" i="3"/>
  <c r="I270" i="3"/>
  <c r="I260" i="3"/>
  <c r="I239" i="3"/>
  <c r="I230" i="3"/>
  <c r="I220" i="3"/>
  <c r="I200" i="3"/>
  <c r="I171" i="3"/>
  <c r="I162" i="3"/>
  <c r="I116" i="3"/>
  <c r="I96" i="3"/>
  <c r="I83" i="3"/>
  <c r="I69" i="3"/>
  <c r="I59" i="3"/>
  <c r="I48" i="3"/>
  <c r="I30" i="3"/>
  <c r="I297" i="2"/>
  <c r="I289" i="2"/>
  <c r="I265" i="2"/>
  <c r="I249" i="2"/>
  <c r="I241" i="2"/>
  <c r="I217" i="2"/>
  <c r="I177" i="2"/>
  <c r="I169" i="2"/>
  <c r="I137" i="2"/>
  <c r="I129" i="2"/>
  <c r="I121" i="2"/>
  <c r="I113" i="2"/>
  <c r="I105" i="2"/>
  <c r="I97" i="2"/>
  <c r="I81" i="2"/>
  <c r="I73" i="2"/>
  <c r="I65" i="2"/>
  <c r="I57" i="2"/>
  <c r="I33" i="2"/>
  <c r="I25" i="2"/>
  <c r="I17" i="2"/>
  <c r="I9" i="2"/>
  <c r="I333" i="6"/>
  <c r="I260" i="6"/>
  <c r="I251" i="6"/>
  <c r="I243" i="6"/>
  <c r="I213" i="6"/>
  <c r="I194" i="6"/>
  <c r="I107" i="6"/>
  <c r="I95" i="6"/>
  <c r="I83" i="6"/>
  <c r="I70" i="6"/>
  <c r="I57" i="6"/>
  <c r="I44" i="6"/>
  <c r="I20" i="6"/>
  <c r="I309" i="5"/>
  <c r="I257" i="5"/>
  <c r="I239" i="5"/>
  <c r="I209" i="5"/>
  <c r="I171" i="5"/>
  <c r="I131" i="5"/>
  <c r="I118" i="5"/>
  <c r="I82" i="5"/>
  <c r="I41" i="5"/>
  <c r="I29" i="5"/>
  <c r="I17" i="5"/>
  <c r="I8" i="5"/>
  <c r="I310" i="4"/>
  <c r="I282" i="4"/>
  <c r="I273" i="4"/>
  <c r="I232" i="4"/>
  <c r="I223" i="4"/>
  <c r="I182" i="4"/>
  <c r="I99" i="4"/>
  <c r="I70" i="4"/>
  <c r="I59" i="4"/>
  <c r="I47" i="4"/>
  <c r="I23" i="4"/>
  <c r="I14" i="4"/>
  <c r="I2" i="4"/>
  <c r="I115" i="3"/>
  <c r="I104" i="3"/>
  <c r="I93" i="3"/>
  <c r="I68" i="3"/>
  <c r="I58" i="3"/>
  <c r="I38" i="3"/>
  <c r="I29" i="3"/>
  <c r="I20" i="3"/>
  <c r="I2" i="3"/>
  <c r="I304" i="2"/>
  <c r="I256" i="2"/>
  <c r="I232" i="2"/>
  <c r="I208" i="2"/>
  <c r="I200" i="2"/>
  <c r="I184" i="2"/>
  <c r="I160" i="2"/>
  <c r="I152" i="2"/>
  <c r="I144" i="2"/>
  <c r="I120" i="2"/>
  <c r="I112" i="2"/>
  <c r="I104" i="2"/>
  <c r="I88" i="2"/>
  <c r="I72" i="2"/>
  <c r="I64" i="2"/>
  <c r="I56" i="2"/>
  <c r="I48" i="2"/>
  <c r="I40" i="2"/>
  <c r="I32" i="2"/>
  <c r="I24" i="2"/>
  <c r="I16" i="2"/>
  <c r="I8" i="2"/>
  <c r="I322" i="6"/>
  <c r="I290" i="6"/>
  <c r="I279" i="6"/>
  <c r="I270" i="6"/>
  <c r="I169" i="6"/>
  <c r="I159" i="6"/>
  <c r="I149" i="6"/>
  <c r="I130" i="6"/>
  <c r="I118" i="6"/>
  <c r="I106" i="6"/>
  <c r="I82" i="6"/>
  <c r="I55" i="6"/>
  <c r="I34" i="6"/>
  <c r="I19" i="6"/>
  <c r="I6" i="6"/>
  <c r="I326" i="5"/>
  <c r="I317" i="5"/>
  <c r="I299" i="5"/>
  <c r="I265" i="5"/>
  <c r="I151" i="5"/>
  <c r="I141" i="5"/>
  <c r="I117" i="5"/>
  <c r="I105" i="5"/>
  <c r="I91" i="5"/>
  <c r="I81" i="5"/>
  <c r="I53" i="5"/>
  <c r="I27" i="5"/>
  <c r="I16" i="5"/>
  <c r="I327" i="4"/>
  <c r="I318" i="4"/>
  <c r="I299" i="4"/>
  <c r="I191" i="4"/>
  <c r="I171" i="4"/>
  <c r="I131" i="4"/>
  <c r="I120" i="4"/>
  <c r="I107" i="4"/>
  <c r="I96" i="4"/>
  <c r="I84" i="4"/>
  <c r="I58" i="4"/>
  <c r="I34" i="4"/>
  <c r="I22" i="4"/>
  <c r="I308" i="3"/>
  <c r="I289" i="3"/>
  <c r="I246" i="3"/>
  <c r="I228" i="3"/>
  <c r="I188" i="3"/>
  <c r="I179" i="3"/>
  <c r="I160" i="3"/>
  <c r="I133" i="3"/>
  <c r="I123" i="3"/>
  <c r="I114" i="3"/>
  <c r="I92" i="3"/>
  <c r="I80" i="3"/>
  <c r="I67" i="3"/>
  <c r="I56" i="3"/>
  <c r="I46" i="3"/>
  <c r="I37" i="3"/>
  <c r="I28" i="3"/>
  <c r="I19" i="3"/>
  <c r="I10" i="3"/>
  <c r="I303" i="2"/>
  <c r="I295" i="2"/>
  <c r="I279" i="2"/>
  <c r="I271" i="2"/>
  <c r="I263" i="2"/>
  <c r="I247" i="2"/>
  <c r="I239" i="2"/>
  <c r="I223" i="2"/>
  <c r="I191" i="2"/>
  <c r="I175" i="2"/>
  <c r="I119" i="2"/>
  <c r="I111" i="2"/>
  <c r="I87" i="2"/>
  <c r="I79" i="2"/>
  <c r="I71" i="2"/>
  <c r="I55" i="2"/>
  <c r="I47" i="2"/>
  <c r="I39" i="2"/>
  <c r="I31" i="2"/>
  <c r="I23" i="2"/>
  <c r="I331" i="6"/>
  <c r="I298" i="6"/>
  <c r="I258" i="6"/>
  <c r="I249" i="6"/>
  <c r="I201" i="6"/>
  <c r="I139" i="6"/>
  <c r="I117" i="6"/>
  <c r="I92" i="6"/>
  <c r="I81" i="6"/>
  <c r="I68" i="6"/>
  <c r="I42" i="6"/>
  <c r="I30" i="6"/>
  <c r="I325" i="5"/>
  <c r="I274" i="5"/>
  <c r="I255" i="5"/>
  <c r="I217" i="5"/>
  <c r="I159" i="5"/>
  <c r="I115" i="5"/>
  <c r="I90" i="5"/>
  <c r="I80" i="5"/>
  <c r="I26" i="5"/>
  <c r="I6" i="5"/>
  <c r="I289" i="4"/>
  <c r="I280" i="4"/>
  <c r="I239" i="4"/>
  <c r="I230" i="4"/>
  <c r="I198" i="4"/>
  <c r="I180" i="4"/>
  <c r="I139" i="4"/>
  <c r="I130" i="4"/>
  <c r="I119" i="4"/>
  <c r="I95" i="4"/>
  <c r="I82" i="4"/>
  <c r="I68" i="4"/>
  <c r="I56" i="4"/>
  <c r="I33" i="4"/>
  <c r="I296" i="3"/>
  <c r="I265" i="3"/>
  <c r="I256" i="3"/>
  <c r="I236" i="3"/>
  <c r="I168" i="3"/>
  <c r="I149" i="3"/>
  <c r="I132" i="3"/>
  <c r="I122" i="3"/>
  <c r="I112" i="3"/>
  <c r="I77" i="3"/>
  <c r="I66" i="3"/>
  <c r="I54" i="3"/>
  <c r="I45" i="3"/>
  <c r="I27" i="3"/>
  <c r="I8" i="3"/>
  <c r="I310" i="2"/>
  <c r="I286" i="2"/>
  <c r="I262" i="2"/>
  <c r="I198" i="2"/>
  <c r="I166" i="2"/>
  <c r="I158" i="2"/>
  <c r="I134" i="2"/>
  <c r="I126" i="2"/>
  <c r="I118" i="2"/>
  <c r="I110" i="2"/>
  <c r="I102" i="2"/>
  <c r="I94" i="2"/>
  <c r="I86" i="2"/>
  <c r="I78" i="2"/>
  <c r="I70" i="2"/>
  <c r="I54" i="2"/>
  <c r="I46" i="2"/>
  <c r="I30" i="2"/>
  <c r="I22" i="2"/>
  <c r="I14" i="2"/>
  <c r="I6" i="2"/>
  <c r="I307" i="6"/>
  <c r="I277" i="6"/>
  <c r="I210" i="6"/>
  <c r="I178" i="6"/>
  <c r="I167" i="6"/>
  <c r="I116" i="6"/>
  <c r="I91" i="6"/>
  <c r="I79" i="6"/>
  <c r="I53" i="6"/>
  <c r="I29" i="6"/>
  <c r="I315" i="5"/>
  <c r="I297" i="5"/>
  <c r="I285" i="5"/>
  <c r="I263" i="5"/>
  <c r="I235" i="5"/>
  <c r="I226" i="5"/>
  <c r="I176" i="5"/>
  <c r="I167" i="5"/>
  <c r="I126" i="5"/>
  <c r="I114" i="5"/>
  <c r="I89" i="5"/>
  <c r="I78" i="5"/>
  <c r="I63" i="5"/>
  <c r="I50" i="5"/>
  <c r="I38" i="5"/>
  <c r="I25" i="5"/>
  <c r="I14" i="5"/>
  <c r="I306" i="4"/>
  <c r="I258" i="4"/>
  <c r="I169" i="4"/>
  <c r="I129" i="4"/>
  <c r="I116" i="4"/>
  <c r="I79" i="4"/>
  <c r="I67" i="4"/>
  <c r="I42" i="4"/>
  <c r="I32" i="4"/>
  <c r="I20" i="4"/>
  <c r="I8" i="4"/>
  <c r="I315" i="3"/>
  <c r="I204" i="3"/>
  <c r="I195" i="3"/>
  <c r="I186" i="3"/>
  <c r="I139" i="3"/>
  <c r="I131" i="3"/>
  <c r="I120" i="3"/>
  <c r="I109" i="3"/>
  <c r="I100" i="3"/>
  <c r="I90" i="3"/>
  <c r="I76" i="3"/>
  <c r="I53" i="3"/>
  <c r="I44" i="3"/>
  <c r="I26" i="3"/>
  <c r="I16" i="3"/>
  <c r="I301" i="2"/>
  <c r="I293" i="2"/>
  <c r="I277" i="2"/>
  <c r="I269" i="2"/>
  <c r="I253" i="2"/>
  <c r="I245" i="2"/>
  <c r="I229" i="2"/>
  <c r="I221" i="2"/>
  <c r="I213" i="2"/>
  <c r="I205" i="2"/>
  <c r="I181" i="2"/>
  <c r="I173" i="2"/>
  <c r="I149" i="2"/>
  <c r="I125" i="2"/>
  <c r="I109" i="2"/>
  <c r="I101" i="2"/>
  <c r="I93" i="2"/>
  <c r="I85" i="2"/>
  <c r="I77" i="2"/>
  <c r="I69" i="2"/>
  <c r="I61" i="2"/>
  <c r="I53" i="2"/>
  <c r="I45" i="2"/>
  <c r="I29" i="2"/>
  <c r="I13" i="2"/>
  <c r="I5" i="2"/>
  <c r="I329" i="6"/>
  <c r="I286" i="6"/>
  <c r="I218" i="6"/>
  <c r="I156" i="6"/>
  <c r="I126" i="6"/>
  <c r="I115" i="6"/>
  <c r="I90" i="6"/>
  <c r="I77" i="6"/>
  <c r="I28" i="6"/>
  <c r="I2" i="6"/>
  <c r="I323" i="5"/>
  <c r="I203" i="5"/>
  <c r="I138" i="5"/>
  <c r="I125" i="5"/>
  <c r="I112" i="5"/>
  <c r="I88" i="5"/>
  <c r="I74" i="5"/>
  <c r="I62" i="5"/>
  <c r="I47" i="5"/>
  <c r="I37" i="5"/>
  <c r="I23" i="5"/>
  <c r="I323" i="4"/>
  <c r="I314" i="4"/>
  <c r="I296" i="4"/>
  <c r="I278" i="4"/>
  <c r="I247" i="4"/>
  <c r="I207" i="4"/>
  <c r="I145" i="4"/>
  <c r="I113" i="4"/>
  <c r="I103" i="4"/>
  <c r="I92" i="4"/>
  <c r="I78" i="4"/>
  <c r="I52" i="4"/>
  <c r="I41" i="4"/>
  <c r="I31" i="4"/>
  <c r="I304" i="3"/>
  <c r="I263" i="3"/>
  <c r="I254" i="3"/>
  <c r="I156" i="3"/>
  <c r="I108" i="3"/>
  <c r="I99" i="3"/>
  <c r="I88" i="3"/>
  <c r="I75" i="3"/>
  <c r="I64" i="3"/>
  <c r="I52" i="3"/>
  <c r="I43" i="3"/>
  <c r="I34" i="3"/>
  <c r="I24" i="3"/>
  <c r="I6" i="3"/>
  <c r="I308" i="2"/>
  <c r="I260" i="2"/>
  <c r="I196" i="2"/>
  <c r="I164" i="2"/>
  <c r="I156" i="2"/>
  <c r="I140" i="2"/>
  <c r="I124" i="2"/>
  <c r="I108" i="2"/>
  <c r="I92" i="2"/>
  <c r="I84" i="2"/>
  <c r="I76" i="2"/>
  <c r="I68" i="2"/>
  <c r="I60" i="2"/>
  <c r="I36" i="2"/>
  <c r="I28" i="2"/>
  <c r="I20" i="2"/>
  <c r="I287" i="1"/>
  <c r="I8" i="1"/>
  <c r="I16" i="1"/>
  <c r="I24" i="1"/>
  <c r="I32" i="1"/>
  <c r="I48" i="1"/>
  <c r="I56" i="1"/>
  <c r="I72" i="1"/>
  <c r="I80" i="1"/>
  <c r="I96" i="1"/>
  <c r="I104" i="1"/>
  <c r="I112" i="1"/>
  <c r="I128" i="1"/>
  <c r="I144" i="1"/>
  <c r="I168" i="1"/>
  <c r="I184" i="1"/>
  <c r="I224" i="1"/>
  <c r="I232" i="1"/>
  <c r="I240" i="1"/>
  <c r="I256" i="1"/>
  <c r="I272" i="1"/>
  <c r="I280" i="1"/>
  <c r="I9" i="1"/>
  <c r="I17" i="1"/>
  <c r="I25" i="1"/>
  <c r="I33" i="1"/>
  <c r="I41" i="1"/>
  <c r="I49" i="1"/>
  <c r="I57" i="1"/>
  <c r="I73" i="1"/>
  <c r="I81" i="1"/>
  <c r="I89" i="1"/>
  <c r="I97" i="1"/>
  <c r="I105" i="1"/>
  <c r="I113" i="1"/>
  <c r="I129" i="1"/>
  <c r="I153" i="1"/>
  <c r="I161" i="1"/>
  <c r="I177" i="1"/>
  <c r="I209" i="1"/>
  <c r="I249" i="1"/>
  <c r="I265" i="1"/>
  <c r="I289" i="1"/>
  <c r="I2" i="1"/>
  <c r="I10" i="1"/>
  <c r="I26" i="1"/>
  <c r="I34" i="1"/>
  <c r="I42" i="1"/>
  <c r="I50" i="1"/>
  <c r="I58" i="1"/>
  <c r="I66" i="1"/>
  <c r="I74" i="1"/>
  <c r="I82" i="1"/>
  <c r="I90" i="1"/>
  <c r="I106" i="1"/>
  <c r="I122" i="1"/>
  <c r="I138" i="1"/>
  <c r="I170" i="1"/>
  <c r="I194" i="1"/>
  <c r="I218" i="1"/>
  <c r="I226" i="1"/>
  <c r="I234" i="1"/>
  <c r="I242" i="1"/>
  <c r="I258" i="1"/>
  <c r="I274" i="1"/>
  <c r="I282" i="1"/>
  <c r="I19" i="1"/>
  <c r="I27" i="1"/>
  <c r="I35" i="1"/>
  <c r="I59" i="1"/>
  <c r="I67" i="1"/>
  <c r="I75" i="1"/>
  <c r="I83" i="1"/>
  <c r="I91" i="1"/>
  <c r="I107" i="1"/>
  <c r="I123" i="1"/>
  <c r="I147" i="1"/>
  <c r="I155" i="1"/>
  <c r="I187" i="1"/>
  <c r="I203" i="1"/>
  <c r="I251" i="1"/>
  <c r="I283" i="1"/>
  <c r="I20" i="1"/>
  <c r="I28" i="1"/>
  <c r="I44" i="1"/>
  <c r="I52" i="1"/>
  <c r="I60" i="1"/>
  <c r="I68" i="1"/>
  <c r="I76" i="1"/>
  <c r="I84" i="1"/>
  <c r="I92" i="1"/>
  <c r="I100" i="1"/>
  <c r="I108" i="1"/>
  <c r="I116" i="1"/>
  <c r="I124" i="1"/>
  <c r="I132" i="1"/>
  <c r="I164" i="1"/>
  <c r="I180" i="1"/>
  <c r="I212" i="1"/>
  <c r="I228" i="1"/>
  <c r="I236" i="1"/>
  <c r="I244" i="1"/>
  <c r="I252" i="1"/>
  <c r="I268" i="1"/>
  <c r="I276" i="1"/>
  <c r="I5" i="1"/>
  <c r="I13" i="1"/>
  <c r="I21" i="1"/>
  <c r="I29" i="1"/>
  <c r="I37" i="1"/>
  <c r="I45" i="1"/>
  <c r="I53" i="1"/>
  <c r="I61" i="1"/>
  <c r="I77" i="1"/>
  <c r="I85" i="1"/>
  <c r="I93" i="1"/>
  <c r="I101" i="1"/>
  <c r="I109" i="1"/>
  <c r="I117" i="1"/>
  <c r="I149" i="1"/>
  <c r="I157" i="1"/>
  <c r="I181" i="1"/>
  <c r="I189" i="1"/>
  <c r="I197" i="1"/>
  <c r="I205" i="1"/>
  <c r="I245" i="1"/>
  <c r="I253" i="1"/>
  <c r="I261" i="1"/>
  <c r="I285" i="1"/>
  <c r="I6" i="1"/>
  <c r="I14" i="1"/>
  <c r="I22" i="1"/>
  <c r="I30" i="1"/>
  <c r="I38" i="1"/>
  <c r="I62" i="1"/>
  <c r="I70" i="1"/>
  <c r="I78" i="1"/>
  <c r="I86" i="1"/>
  <c r="I110" i="1"/>
  <c r="I118" i="1"/>
  <c r="I142" i="1"/>
  <c r="I166" i="1"/>
  <c r="I174" i="1"/>
  <c r="I182" i="1"/>
  <c r="I206" i="1"/>
  <c r="I222" i="1"/>
  <c r="I230" i="1"/>
  <c r="I238" i="1"/>
  <c r="I246" i="1"/>
  <c r="I270" i="1"/>
  <c r="I278" i="1"/>
  <c r="I31" i="1"/>
  <c r="I47" i="1"/>
  <c r="I55" i="1"/>
  <c r="I63" i="1"/>
  <c r="I71" i="1"/>
  <c r="I87" i="1"/>
  <c r="I103" i="1"/>
  <c r="I111" i="1"/>
  <c r="I119" i="1"/>
  <c r="I127" i="1"/>
  <c r="I135" i="1"/>
  <c r="I151" i="1"/>
  <c r="I159" i="1"/>
  <c r="I191" i="1"/>
  <c r="I199" i="1"/>
  <c r="I207" i="1"/>
  <c r="I215" i="1"/>
  <c r="I247" i="1"/>
</calcChain>
</file>

<file path=xl/sharedStrings.xml><?xml version="1.0" encoding="utf-8"?>
<sst xmlns="http://schemas.openxmlformats.org/spreadsheetml/2006/main" count="43006" uniqueCount="852">
  <si>
    <t>Nivel</t>
  </si>
  <si>
    <t>Transaccional</t>
  </si>
  <si>
    <t>Código cuenta contable</t>
  </si>
  <si>
    <t>Nombre cuenta contable</t>
  </si>
  <si>
    <t>Saldo inicial</t>
  </si>
  <si>
    <t>Movimiento débito</t>
  </si>
  <si>
    <t>Movimiento crédito</t>
  </si>
  <si>
    <t>Saldo final</t>
  </si>
  <si>
    <t>Clase</t>
  </si>
  <si>
    <t>No</t>
  </si>
  <si>
    <t>1</t>
  </si>
  <si>
    <t>Activo</t>
  </si>
  <si>
    <t>Grupo</t>
  </si>
  <si>
    <t>11</t>
  </si>
  <si>
    <t>Efectivo y equivalentes de efectivo</t>
  </si>
  <si>
    <t>Cuenta</t>
  </si>
  <si>
    <t>1105</t>
  </si>
  <si>
    <t>Caja</t>
  </si>
  <si>
    <t>Subcuenta</t>
  </si>
  <si>
    <t>110505</t>
  </si>
  <si>
    <t>Caja general</t>
  </si>
  <si>
    <t>Auxiliar</t>
  </si>
  <si>
    <t>Sí</t>
  </si>
  <si>
    <t>11050501</t>
  </si>
  <si>
    <t>11050502</t>
  </si>
  <si>
    <t>11050503</t>
  </si>
  <si>
    <t>11050504</t>
  </si>
  <si>
    <t>11050505</t>
  </si>
  <si>
    <t>Subauxiliar</t>
  </si>
  <si>
    <t>110510</t>
  </si>
  <si>
    <t>Cajas menores</t>
  </si>
  <si>
    <t>11051001</t>
  </si>
  <si>
    <t>1110</t>
  </si>
  <si>
    <t>Bancos</t>
  </si>
  <si>
    <t>111005</t>
  </si>
  <si>
    <t>Moneda nacional</t>
  </si>
  <si>
    <t>11100501</t>
  </si>
  <si>
    <t>1120</t>
  </si>
  <si>
    <t>Cuentas de ahorro</t>
  </si>
  <si>
    <t>112005</t>
  </si>
  <si>
    <t>11200501</t>
  </si>
  <si>
    <t>13</t>
  </si>
  <si>
    <t>Deudores comerciales y otras cuentas por cobrar</t>
  </si>
  <si>
    <t>1305</t>
  </si>
  <si>
    <t>Clientes nacionales</t>
  </si>
  <si>
    <t>130505</t>
  </si>
  <si>
    <t>13050501</t>
  </si>
  <si>
    <t>1325</t>
  </si>
  <si>
    <t>Cuentas por cobrar a socios y accionistas</t>
  </si>
  <si>
    <t>132510</t>
  </si>
  <si>
    <t>A accionistas</t>
  </si>
  <si>
    <t>13251001</t>
  </si>
  <si>
    <t>1330</t>
  </si>
  <si>
    <t>Anticipos y avances</t>
  </si>
  <si>
    <t>133005</t>
  </si>
  <si>
    <t>A proveedores</t>
  </si>
  <si>
    <t>13300501</t>
  </si>
  <si>
    <t>133015</t>
  </si>
  <si>
    <t>A trabajadores</t>
  </si>
  <si>
    <t>13301502</t>
  </si>
  <si>
    <t>Otros</t>
  </si>
  <si>
    <t>1355</t>
  </si>
  <si>
    <t>Anticipo de impuestos y contribuciones o</t>
  </si>
  <si>
    <t>135515</t>
  </si>
  <si>
    <t>Anticipo Retención en la fuente</t>
  </si>
  <si>
    <t>135518</t>
  </si>
  <si>
    <t>Impuesto de industria y comercio retenido</t>
  </si>
  <si>
    <t>13551816</t>
  </si>
  <si>
    <t>135520</t>
  </si>
  <si>
    <t>Sobrantes en liquidación privada de impuestos</t>
  </si>
  <si>
    <t>135595</t>
  </si>
  <si>
    <t>13559501</t>
  </si>
  <si>
    <t>1380</t>
  </si>
  <si>
    <t>Deudores varios</t>
  </si>
  <si>
    <t>138095</t>
  </si>
  <si>
    <t>13809502</t>
  </si>
  <si>
    <t>Otros deudores</t>
  </si>
  <si>
    <t>15</t>
  </si>
  <si>
    <t>Propiedad planta y equipo</t>
  </si>
  <si>
    <t>1520</t>
  </si>
  <si>
    <t>Maquinaria y equipo</t>
  </si>
  <si>
    <t>152005</t>
  </si>
  <si>
    <t>15200502</t>
  </si>
  <si>
    <t>15200503</t>
  </si>
  <si>
    <t>15200504</t>
  </si>
  <si>
    <t>15200505</t>
  </si>
  <si>
    <t>15200506</t>
  </si>
  <si>
    <t>15200507</t>
  </si>
  <si>
    <t>Mancuernas hexagonal 20kg</t>
  </si>
  <si>
    <t>Mancuernas Hexagonal 22.5kg</t>
  </si>
  <si>
    <t>152010</t>
  </si>
  <si>
    <t>15201001</t>
  </si>
  <si>
    <t>MAQUINARIA Y EQUIPO</t>
  </si>
  <si>
    <t>1524</t>
  </si>
  <si>
    <t>Equipo de oficina</t>
  </si>
  <si>
    <t>152405</t>
  </si>
  <si>
    <t>Muebles y enseres</t>
  </si>
  <si>
    <t>15240501</t>
  </si>
  <si>
    <t>152410</t>
  </si>
  <si>
    <t>Equipos</t>
  </si>
  <si>
    <t>15241001</t>
  </si>
  <si>
    <t>1528</t>
  </si>
  <si>
    <t>Equipo de computación y comunicación</t>
  </si>
  <si>
    <t>152805</t>
  </si>
  <si>
    <t>Equipos de procesamiento de datos</t>
  </si>
  <si>
    <t>15280501</t>
  </si>
  <si>
    <t>152810</t>
  </si>
  <si>
    <t>Equipos de telecomunicaciones</t>
  </si>
  <si>
    <t>15281001</t>
  </si>
  <si>
    <t>1532</t>
  </si>
  <si>
    <t>Equipo médico-científico</t>
  </si>
  <si>
    <t>1592</t>
  </si>
  <si>
    <t>Depreciación acumulada</t>
  </si>
  <si>
    <t>159210</t>
  </si>
  <si>
    <t>15921001</t>
  </si>
  <si>
    <t>159215</t>
  </si>
  <si>
    <t>15921501</t>
  </si>
  <si>
    <t>159220</t>
  </si>
  <si>
    <t>15922001</t>
  </si>
  <si>
    <t>159225</t>
  </si>
  <si>
    <t>15922501</t>
  </si>
  <si>
    <t>Arrendamientos</t>
  </si>
  <si>
    <t>2</t>
  </si>
  <si>
    <t>Pasivo</t>
  </si>
  <si>
    <t>21</t>
  </si>
  <si>
    <t>Pasivos financieros</t>
  </si>
  <si>
    <t>2105</t>
  </si>
  <si>
    <t>Bancos nacionales</t>
  </si>
  <si>
    <t>210510</t>
  </si>
  <si>
    <t>Pagares</t>
  </si>
  <si>
    <t>21051003</t>
  </si>
  <si>
    <t>21051005</t>
  </si>
  <si>
    <t>22</t>
  </si>
  <si>
    <t>Proveedores</t>
  </si>
  <si>
    <t>23</t>
  </si>
  <si>
    <t>Acreedores comerciales y otras cuentas por pagar</t>
  </si>
  <si>
    <t>2335</t>
  </si>
  <si>
    <t>Costos y gastos por pagar</t>
  </si>
  <si>
    <t>233595</t>
  </si>
  <si>
    <t>23359501</t>
  </si>
  <si>
    <t>23359502</t>
  </si>
  <si>
    <t>2365</t>
  </si>
  <si>
    <t>Retenciones en la fuente</t>
  </si>
  <si>
    <t>236505</t>
  </si>
  <si>
    <t>Salarios y pagos laborales</t>
  </si>
  <si>
    <t>23650501</t>
  </si>
  <si>
    <t>236515</t>
  </si>
  <si>
    <t>Honorarios</t>
  </si>
  <si>
    <t>236525</t>
  </si>
  <si>
    <t>Servicios</t>
  </si>
  <si>
    <t>23652501</t>
  </si>
  <si>
    <t>Servicios 6%</t>
  </si>
  <si>
    <t>23652503</t>
  </si>
  <si>
    <t>Servicios 4%</t>
  </si>
  <si>
    <t>23652505</t>
  </si>
  <si>
    <t>236530</t>
  </si>
  <si>
    <t>23653001</t>
  </si>
  <si>
    <t>236540</t>
  </si>
  <si>
    <t>Retención por compras</t>
  </si>
  <si>
    <t>23654001</t>
  </si>
  <si>
    <t>Retención por compras 2,5%</t>
  </si>
  <si>
    <t>23654003</t>
  </si>
  <si>
    <t>Retención por compras 3.5%</t>
  </si>
  <si>
    <t>236575</t>
  </si>
  <si>
    <t>Autorretenciones</t>
  </si>
  <si>
    <t>23657501</t>
  </si>
  <si>
    <t>23657502</t>
  </si>
  <si>
    <t>23657503</t>
  </si>
  <si>
    <t>2370</t>
  </si>
  <si>
    <t>Aportes a empresas promotoras de salud eps</t>
  </si>
  <si>
    <t>237005</t>
  </si>
  <si>
    <t>Aportes a entidades promotoras de salud eps</t>
  </si>
  <si>
    <t>23700501</t>
  </si>
  <si>
    <t>237006</t>
  </si>
  <si>
    <t>Aporte a administradoras de riesgos profesionales</t>
  </si>
  <si>
    <t>23700601</t>
  </si>
  <si>
    <t>Aporte a administradoras de riesgos profesionales, ARL</t>
  </si>
  <si>
    <t>237010</t>
  </si>
  <si>
    <t>Aportes al icbf Sena y cajas de compensación</t>
  </si>
  <si>
    <t>23701001</t>
  </si>
  <si>
    <t>237045</t>
  </si>
  <si>
    <t>Fondos</t>
  </si>
  <si>
    <t>23704501</t>
  </si>
  <si>
    <t>2380</t>
  </si>
  <si>
    <t>Acreedores varios</t>
  </si>
  <si>
    <t>238030</t>
  </si>
  <si>
    <t>Fondos de cesantías y/o pensiones</t>
  </si>
  <si>
    <t>23803001</t>
  </si>
  <si>
    <t>24</t>
  </si>
  <si>
    <t>Pasivos por impuestos</t>
  </si>
  <si>
    <t>2404</t>
  </si>
  <si>
    <t>De renta y complementarios corriente</t>
  </si>
  <si>
    <t>240405</t>
  </si>
  <si>
    <t>Vigencia fiscal corriente</t>
  </si>
  <si>
    <t>24040501</t>
  </si>
  <si>
    <t>2412</t>
  </si>
  <si>
    <t>De industria y comercio</t>
  </si>
  <si>
    <t>241210</t>
  </si>
  <si>
    <t>24121001</t>
  </si>
  <si>
    <t>25</t>
  </si>
  <si>
    <t>Beneficios a empleados</t>
  </si>
  <si>
    <t>2505</t>
  </si>
  <si>
    <t>Salarios por pagar</t>
  </si>
  <si>
    <t>250505</t>
  </si>
  <si>
    <t>25050501</t>
  </si>
  <si>
    <t>25050502</t>
  </si>
  <si>
    <t>2510</t>
  </si>
  <si>
    <t>Pasivo estimado para obligaciones laborales</t>
  </si>
  <si>
    <t>251010</t>
  </si>
  <si>
    <t>25101001</t>
  </si>
  <si>
    <t>Cesantías</t>
  </si>
  <si>
    <t>2510100101</t>
  </si>
  <si>
    <t>2510100102</t>
  </si>
  <si>
    <t>25101002</t>
  </si>
  <si>
    <t>Intereses sobre cesantías</t>
  </si>
  <si>
    <t>2510100201</t>
  </si>
  <si>
    <t>2510100202</t>
  </si>
  <si>
    <t>25101003</t>
  </si>
  <si>
    <t>Vacaciones</t>
  </si>
  <si>
    <t>2510100301</t>
  </si>
  <si>
    <t>2510100302</t>
  </si>
  <si>
    <t>25101004</t>
  </si>
  <si>
    <t>Prima de servicios</t>
  </si>
  <si>
    <t>2510100402</t>
  </si>
  <si>
    <t>3</t>
  </si>
  <si>
    <t>Patrimonio</t>
  </si>
  <si>
    <t>31</t>
  </si>
  <si>
    <t>Capital social</t>
  </si>
  <si>
    <t>3105</t>
  </si>
  <si>
    <t>Capital suscrito y pagado</t>
  </si>
  <si>
    <t>310505</t>
  </si>
  <si>
    <t>31050501</t>
  </si>
  <si>
    <t>Capital autorizado</t>
  </si>
  <si>
    <t>36</t>
  </si>
  <si>
    <t>Resultados del ejercicio</t>
  </si>
  <si>
    <t>3605</t>
  </si>
  <si>
    <t>Utilidad del ejercicio</t>
  </si>
  <si>
    <t>360505</t>
  </si>
  <si>
    <t>36050501</t>
  </si>
  <si>
    <t>37</t>
  </si>
  <si>
    <t>Resultados de ejercicios anteriores</t>
  </si>
  <si>
    <t>3705</t>
  </si>
  <si>
    <t>370505</t>
  </si>
  <si>
    <t>37050501</t>
  </si>
  <si>
    <t>Utilidades o excedentes acumulados</t>
  </si>
  <si>
    <t>4</t>
  </si>
  <si>
    <t>Ingresos</t>
  </si>
  <si>
    <t>41</t>
  </si>
  <si>
    <t>Ingresos de actividades ordinarias</t>
  </si>
  <si>
    <t>4135</t>
  </si>
  <si>
    <t>Comercio al por mayor y al detal</t>
  </si>
  <si>
    <t>413501</t>
  </si>
  <si>
    <t>41350101</t>
  </si>
  <si>
    <t>4165</t>
  </si>
  <si>
    <t>416530</t>
  </si>
  <si>
    <t>Actividades de servicios sociales</t>
  </si>
  <si>
    <t>41653001</t>
  </si>
  <si>
    <t>4175</t>
  </si>
  <si>
    <t>Devolución en ventas</t>
  </si>
  <si>
    <t>417505</t>
  </si>
  <si>
    <t>Devolución</t>
  </si>
  <si>
    <t>41750504</t>
  </si>
  <si>
    <t>42</t>
  </si>
  <si>
    <t>Otros ingresos de actividades ordinarias</t>
  </si>
  <si>
    <t>4210</t>
  </si>
  <si>
    <t>Financieros</t>
  </si>
  <si>
    <t>421005</t>
  </si>
  <si>
    <t>42100501</t>
  </si>
  <si>
    <t>Rendimientos Financieros</t>
  </si>
  <si>
    <t>4295</t>
  </si>
  <si>
    <t>Diversos</t>
  </si>
  <si>
    <t>429505</t>
  </si>
  <si>
    <t>Aprovechamientos</t>
  </si>
  <si>
    <t>42950501</t>
  </si>
  <si>
    <t>429581</t>
  </si>
  <si>
    <t>Ajuste al peso</t>
  </si>
  <si>
    <t>42958101</t>
  </si>
  <si>
    <t>5</t>
  </si>
  <si>
    <t>Gasto</t>
  </si>
  <si>
    <t>51</t>
  </si>
  <si>
    <t>Administrativos</t>
  </si>
  <si>
    <t>5105</t>
  </si>
  <si>
    <t>Gastos de personal</t>
  </si>
  <si>
    <t>510506</t>
  </si>
  <si>
    <t>Sueldos</t>
  </si>
  <si>
    <t>51050601</t>
  </si>
  <si>
    <t>510527</t>
  </si>
  <si>
    <t>Auxilio de transporte</t>
  </si>
  <si>
    <t>51052701</t>
  </si>
  <si>
    <t>510530</t>
  </si>
  <si>
    <t>51053001</t>
  </si>
  <si>
    <t>510533</t>
  </si>
  <si>
    <t>51053301</t>
  </si>
  <si>
    <t>510536</t>
  </si>
  <si>
    <t>51053601</t>
  </si>
  <si>
    <t>510539</t>
  </si>
  <si>
    <t>51053901</t>
  </si>
  <si>
    <t>510546</t>
  </si>
  <si>
    <t>51054601</t>
  </si>
  <si>
    <t>Aux Alimentación</t>
  </si>
  <si>
    <t>510548</t>
  </si>
  <si>
    <t>Bonificaciones</t>
  </si>
  <si>
    <t>51054801</t>
  </si>
  <si>
    <t>Bonificaciones SUP 40%</t>
  </si>
  <si>
    <t>51054803</t>
  </si>
  <si>
    <t>Bonificaciones INF 40%</t>
  </si>
  <si>
    <t>510551</t>
  </si>
  <si>
    <t>Dotación y suministro a trabajadores</t>
  </si>
  <si>
    <t>51055101</t>
  </si>
  <si>
    <t>510568</t>
  </si>
  <si>
    <t>Aportes a administradora de riesgos laborales</t>
  </si>
  <si>
    <t>51056801</t>
  </si>
  <si>
    <t>510570</t>
  </si>
  <si>
    <t>Aporte a fondos de pensión y/o cesantías</t>
  </si>
  <si>
    <t>51057001</t>
  </si>
  <si>
    <t>510572</t>
  </si>
  <si>
    <t>Aportes cajas de compensación familiar</t>
  </si>
  <si>
    <t>51057201</t>
  </si>
  <si>
    <t>510584</t>
  </si>
  <si>
    <t>Gastos médicos y drogas</t>
  </si>
  <si>
    <t>51058402</t>
  </si>
  <si>
    <t>51058403</t>
  </si>
  <si>
    <t>5110</t>
  </si>
  <si>
    <t>511010</t>
  </si>
  <si>
    <t>Revisoría fiscal</t>
  </si>
  <si>
    <t>51101001</t>
  </si>
  <si>
    <t>Honorarios - Revisoría fiscal</t>
  </si>
  <si>
    <t>511040</t>
  </si>
  <si>
    <t>51104001</t>
  </si>
  <si>
    <t>511095</t>
  </si>
  <si>
    <t>Evaluaciones medico deportivas</t>
  </si>
  <si>
    <t>5115</t>
  </si>
  <si>
    <t>Impuestos</t>
  </si>
  <si>
    <t>511575</t>
  </si>
  <si>
    <t>IVA mayor valor del gasto</t>
  </si>
  <si>
    <t>51157502</t>
  </si>
  <si>
    <t>IVA mayor valor del gasto en compras</t>
  </si>
  <si>
    <t>5120</t>
  </si>
  <si>
    <t>512010</t>
  </si>
  <si>
    <t>Construcciones y edificaciones</t>
  </si>
  <si>
    <t>51201001</t>
  </si>
  <si>
    <t>5130</t>
  </si>
  <si>
    <t>Seguros</t>
  </si>
  <si>
    <t>513010</t>
  </si>
  <si>
    <t>Cumplimiento</t>
  </si>
  <si>
    <t>51301001</t>
  </si>
  <si>
    <t>5135</t>
  </si>
  <si>
    <t>513505</t>
  </si>
  <si>
    <t>Aseo y vigilancia</t>
  </si>
  <si>
    <t>51350501</t>
  </si>
  <si>
    <t>Servicios - Aseo y vigilancia</t>
  </si>
  <si>
    <t>51350502</t>
  </si>
  <si>
    <t>513510</t>
  </si>
  <si>
    <t>51351001</t>
  </si>
  <si>
    <t>51351002</t>
  </si>
  <si>
    <t>513525</t>
  </si>
  <si>
    <t>Acueducto y alcantarillado</t>
  </si>
  <si>
    <t>51352501</t>
  </si>
  <si>
    <t>Servicios públicos - Acueducto y alcantarillado</t>
  </si>
  <si>
    <t>513530</t>
  </si>
  <si>
    <t>Energía eléctrica</t>
  </si>
  <si>
    <t>51353001</t>
  </si>
  <si>
    <t>Servicios públicos - Energía eléctrica</t>
  </si>
  <si>
    <t>513535</t>
  </si>
  <si>
    <t>Teléfono</t>
  </si>
  <si>
    <t>51353501</t>
  </si>
  <si>
    <t>Servicios públicos - Teléfono</t>
  </si>
  <si>
    <t>51353502</t>
  </si>
  <si>
    <t>Servicios públicos - Celular</t>
  </si>
  <si>
    <t>513545</t>
  </si>
  <si>
    <t>51354501</t>
  </si>
  <si>
    <t>51354502</t>
  </si>
  <si>
    <t>513550</t>
  </si>
  <si>
    <t>Transporte fletes y acarreos</t>
  </si>
  <si>
    <t>51355001</t>
  </si>
  <si>
    <t>513555</t>
  </si>
  <si>
    <t>Gas</t>
  </si>
  <si>
    <t>51355501</t>
  </si>
  <si>
    <t>Servicios públicos - Gas</t>
  </si>
  <si>
    <t>513595</t>
  </si>
  <si>
    <t>51359501</t>
  </si>
  <si>
    <t>51359502</t>
  </si>
  <si>
    <t>5140</t>
  </si>
  <si>
    <t>Gastos legales</t>
  </si>
  <si>
    <t>514015</t>
  </si>
  <si>
    <t>Tramites y licencias</t>
  </si>
  <si>
    <t>51401502</t>
  </si>
  <si>
    <t>514095</t>
  </si>
  <si>
    <t>51409501</t>
  </si>
  <si>
    <t>51409502</t>
  </si>
  <si>
    <t>51409504</t>
  </si>
  <si>
    <t>5145</t>
  </si>
  <si>
    <t>Mantenimiento y reparaciones</t>
  </si>
  <si>
    <t>514510</t>
  </si>
  <si>
    <t>51451001</t>
  </si>
  <si>
    <t>Mantenimientos - Construcciones y edificaciones</t>
  </si>
  <si>
    <t>51451002</t>
  </si>
  <si>
    <t>514520</t>
  </si>
  <si>
    <t>51452001</t>
  </si>
  <si>
    <t>514525</t>
  </si>
  <si>
    <t>51452501</t>
  </si>
  <si>
    <t>Mantenimiento - Equipo de computación y comunicación</t>
  </si>
  <si>
    <t>51452502</t>
  </si>
  <si>
    <t>5150</t>
  </si>
  <si>
    <t>Adecuación e instalación</t>
  </si>
  <si>
    <t>515005</t>
  </si>
  <si>
    <t>Instalaciones eléctricas</t>
  </si>
  <si>
    <t>51500501</t>
  </si>
  <si>
    <t>51500502</t>
  </si>
  <si>
    <t>5155</t>
  </si>
  <si>
    <t>Gastos de viaje</t>
  </si>
  <si>
    <t>515505</t>
  </si>
  <si>
    <t>Alojamiento y manutención</t>
  </si>
  <si>
    <t>51550501</t>
  </si>
  <si>
    <t>Gastos de viaje - Alojamiento y manutención</t>
  </si>
  <si>
    <t>515515</t>
  </si>
  <si>
    <t>Pasajes aéreos</t>
  </si>
  <si>
    <t>51551501</t>
  </si>
  <si>
    <t>Gastos de viaje - Pasajes aéreos</t>
  </si>
  <si>
    <t>5160</t>
  </si>
  <si>
    <t>Depreciaciones</t>
  </si>
  <si>
    <t>516010</t>
  </si>
  <si>
    <t>51601001</t>
  </si>
  <si>
    <t>516020</t>
  </si>
  <si>
    <t>51602001</t>
  </si>
  <si>
    <t>516025</t>
  </si>
  <si>
    <t>51602501</t>
  </si>
  <si>
    <t>5195</t>
  </si>
  <si>
    <t>519525</t>
  </si>
  <si>
    <t>Elementos de aseo y cafetería</t>
  </si>
  <si>
    <t>51952501</t>
  </si>
  <si>
    <t>51952502</t>
  </si>
  <si>
    <t>Iva Elementos de aseo y cafetería</t>
  </si>
  <si>
    <t>519530</t>
  </si>
  <si>
    <t>Útiles papelería y fotocopias</t>
  </si>
  <si>
    <t>51953001</t>
  </si>
  <si>
    <t>51953002</t>
  </si>
  <si>
    <t>519560</t>
  </si>
  <si>
    <t>Casino y restaurante</t>
  </si>
  <si>
    <t>51956001</t>
  </si>
  <si>
    <t>51956002</t>
  </si>
  <si>
    <t>519565</t>
  </si>
  <si>
    <t>Parqueaderos</t>
  </si>
  <si>
    <t>51956501</t>
  </si>
  <si>
    <t>51956502</t>
  </si>
  <si>
    <t>519580</t>
  </si>
  <si>
    <t>51958001</t>
  </si>
  <si>
    <t>51958002</t>
  </si>
  <si>
    <t>52</t>
  </si>
  <si>
    <t>Ventas</t>
  </si>
  <si>
    <t>5205</t>
  </si>
  <si>
    <t>520506</t>
  </si>
  <si>
    <t>52050601</t>
  </si>
  <si>
    <t>520515</t>
  </si>
  <si>
    <t>Horas extras y recargos</t>
  </si>
  <si>
    <t>52051501</t>
  </si>
  <si>
    <t>520518</t>
  </si>
  <si>
    <t>Comisiones</t>
  </si>
  <si>
    <t>52051801</t>
  </si>
  <si>
    <t>Comisiones por ventas</t>
  </si>
  <si>
    <t>520524</t>
  </si>
  <si>
    <t>Incapacidades</t>
  </si>
  <si>
    <t>52052401</t>
  </si>
  <si>
    <t>520527</t>
  </si>
  <si>
    <t>52052701</t>
  </si>
  <si>
    <t>520530</t>
  </si>
  <si>
    <t>52053001</t>
  </si>
  <si>
    <t>520533</t>
  </si>
  <si>
    <t>52053301</t>
  </si>
  <si>
    <t>520536</t>
  </si>
  <si>
    <t>52053601</t>
  </si>
  <si>
    <t>520539</t>
  </si>
  <si>
    <t>52053901</t>
  </si>
  <si>
    <t>520548</t>
  </si>
  <si>
    <t>52054801</t>
  </si>
  <si>
    <t>52054803</t>
  </si>
  <si>
    <t>520568</t>
  </si>
  <si>
    <t>52056801</t>
  </si>
  <si>
    <t>520569</t>
  </si>
  <si>
    <t>52056901</t>
  </si>
  <si>
    <t>520570</t>
  </si>
  <si>
    <t>52057001</t>
  </si>
  <si>
    <t>520572</t>
  </si>
  <si>
    <t>52057201</t>
  </si>
  <si>
    <t>53</t>
  </si>
  <si>
    <t>Otros gastos de actividades ordinarias</t>
  </si>
  <si>
    <t>5305</t>
  </si>
  <si>
    <t>530505</t>
  </si>
  <si>
    <t>Gastos bancarios</t>
  </si>
  <si>
    <t>53050501</t>
  </si>
  <si>
    <t>530515</t>
  </si>
  <si>
    <t>53051501</t>
  </si>
  <si>
    <t>530520</t>
  </si>
  <si>
    <t>Intereses</t>
  </si>
  <si>
    <t>53052001</t>
  </si>
  <si>
    <t>Intereses corrientes</t>
  </si>
  <si>
    <t>53052002</t>
  </si>
  <si>
    <t>Intereses de mora</t>
  </si>
  <si>
    <t>5315</t>
  </si>
  <si>
    <t>Gastos extraordinarios</t>
  </si>
  <si>
    <t>531515</t>
  </si>
  <si>
    <t>Costos y gastos de ejercicios anteriores</t>
  </si>
  <si>
    <t>53151501</t>
  </si>
  <si>
    <t>5395</t>
  </si>
  <si>
    <t>Gastos diversos</t>
  </si>
  <si>
    <t>539581</t>
  </si>
  <si>
    <t>53958101</t>
  </si>
  <si>
    <t>6</t>
  </si>
  <si>
    <t>Costos de venta</t>
  </si>
  <si>
    <t>61</t>
  </si>
  <si>
    <t>Costo de ventas y de prestación de servicios</t>
  </si>
  <si>
    <t>6165</t>
  </si>
  <si>
    <t>616595</t>
  </si>
  <si>
    <t>61659501</t>
  </si>
  <si>
    <t>61659504</t>
  </si>
  <si>
    <t>7</t>
  </si>
  <si>
    <t>Costos de producción</t>
  </si>
  <si>
    <t>72</t>
  </si>
  <si>
    <t>Mano de obra directa</t>
  </si>
  <si>
    <t>7205</t>
  </si>
  <si>
    <t>720506</t>
  </si>
  <si>
    <t>72050601</t>
  </si>
  <si>
    <t>720515</t>
  </si>
  <si>
    <t>72051501</t>
  </si>
  <si>
    <t>720524</t>
  </si>
  <si>
    <t>72052401</t>
  </si>
  <si>
    <t>720527</t>
  </si>
  <si>
    <t>72052701</t>
  </si>
  <si>
    <t>720530</t>
  </si>
  <si>
    <t>72053001</t>
  </si>
  <si>
    <t>720533</t>
  </si>
  <si>
    <t>72053301</t>
  </si>
  <si>
    <t>720536</t>
  </si>
  <si>
    <t>72053601</t>
  </si>
  <si>
    <t>720539</t>
  </si>
  <si>
    <t>72053901</t>
  </si>
  <si>
    <t>Auxilio de alimentacion</t>
  </si>
  <si>
    <t>720548</t>
  </si>
  <si>
    <t>720568</t>
  </si>
  <si>
    <t>72056801</t>
  </si>
  <si>
    <t>720569</t>
  </si>
  <si>
    <t>72056901</t>
  </si>
  <si>
    <t>720570</t>
  </si>
  <si>
    <t>72057001</t>
  </si>
  <si>
    <t>720572</t>
  </si>
  <si>
    <t>72057201</t>
  </si>
  <si>
    <t>Total general</t>
  </si>
  <si>
    <t>13551519</t>
  </si>
  <si>
    <t>1365</t>
  </si>
  <si>
    <t>Cuentas por cobrar a trabajadores</t>
  </si>
  <si>
    <t>136515</t>
  </si>
  <si>
    <t>13651501</t>
  </si>
  <si>
    <t>23359503</t>
  </si>
  <si>
    <t>23359504</t>
  </si>
  <si>
    <t>23359506</t>
  </si>
  <si>
    <t>510515</t>
  </si>
  <si>
    <t>51051501</t>
  </si>
  <si>
    <t>510524</t>
  </si>
  <si>
    <t>51052401</t>
  </si>
  <si>
    <t>511030</t>
  </si>
  <si>
    <t>51103001</t>
  </si>
  <si>
    <t>51201002</t>
  </si>
  <si>
    <t>513520</t>
  </si>
  <si>
    <t>Procesamiento electrónico de datos</t>
  </si>
  <si>
    <t>51352001</t>
  </si>
  <si>
    <t>Servicios - Procesamiento electrónico de datos</t>
  </si>
  <si>
    <t>514010</t>
  </si>
  <si>
    <t>Registro mercantil</t>
  </si>
  <si>
    <t>51401001</t>
  </si>
  <si>
    <t>514515</t>
  </si>
  <si>
    <t>Maquinaria y Equipo</t>
  </si>
  <si>
    <t>51451501</t>
  </si>
  <si>
    <t>51451502</t>
  </si>
  <si>
    <t>519535</t>
  </si>
  <si>
    <t>Combustibles y lubricantes</t>
  </si>
  <si>
    <t>51953501</t>
  </si>
  <si>
    <t>520546</t>
  </si>
  <si>
    <t>Auxilio Manutención</t>
  </si>
  <si>
    <t>52054601</t>
  </si>
  <si>
    <t>53051502</t>
  </si>
  <si>
    <t>539520</t>
  </si>
  <si>
    <t>Multas sanciones y litigios</t>
  </si>
  <si>
    <t>53952001</t>
  </si>
  <si>
    <t>510560</t>
  </si>
  <si>
    <t>Indemnizaciones laborales</t>
  </si>
  <si>
    <t>51056001</t>
  </si>
  <si>
    <t>510566</t>
  </si>
  <si>
    <t>Gastos deportivos y de recreación</t>
  </si>
  <si>
    <t>51056601</t>
  </si>
  <si>
    <t>510569</t>
  </si>
  <si>
    <t>51056901</t>
  </si>
  <si>
    <t>511505</t>
  </si>
  <si>
    <t>Industria y comercio</t>
  </si>
  <si>
    <t>51150501</t>
  </si>
  <si>
    <t>51150502</t>
  </si>
  <si>
    <t>519595</t>
  </si>
  <si>
    <t>51959501</t>
  </si>
  <si>
    <t>61659502</t>
  </si>
  <si>
    <t>72054801</t>
  </si>
  <si>
    <t>510518</t>
  </si>
  <si>
    <t>51051801</t>
  </si>
  <si>
    <t>51058401</t>
  </si>
  <si>
    <t>51401501</t>
  </si>
  <si>
    <t>23701002</t>
  </si>
  <si>
    <t>Sena</t>
  </si>
  <si>
    <t>23701003</t>
  </si>
  <si>
    <t>Icbf</t>
  </si>
  <si>
    <t>421040</t>
  </si>
  <si>
    <t>Descuentos comerciales condicionados</t>
  </si>
  <si>
    <t>42104001</t>
  </si>
  <si>
    <t>510575</t>
  </si>
  <si>
    <t>Aportes icbf</t>
  </si>
  <si>
    <t>51057501</t>
  </si>
  <si>
    <t>510578</t>
  </si>
  <si>
    <t>Aportes Sena</t>
  </si>
  <si>
    <t>51057801</t>
  </si>
  <si>
    <t>23359505</t>
  </si>
  <si>
    <t>51056602</t>
  </si>
  <si>
    <t>539595</t>
  </si>
  <si>
    <t>53959501</t>
  </si>
  <si>
    <t>13809501</t>
  </si>
  <si>
    <t>512020</t>
  </si>
  <si>
    <t>51202001</t>
  </si>
  <si>
    <t>Arrendamientos - Equipo de oficina</t>
  </si>
  <si>
    <t>Iva Publicidad</t>
  </si>
  <si>
    <t>13551503</t>
  </si>
  <si>
    <t>Anticipo Retención en la fuente 4%</t>
  </si>
  <si>
    <t>510563</t>
  </si>
  <si>
    <t>Capacitación al personal</t>
  </si>
  <si>
    <t>51056301</t>
  </si>
  <si>
    <t>Salarios por pagar sin tercero</t>
  </si>
  <si>
    <t>51301002</t>
  </si>
  <si>
    <t>Caja Administrativa</t>
  </si>
  <si>
    <t>23359507</t>
  </si>
  <si>
    <t>23652508</t>
  </si>
  <si>
    <t>2299</t>
  </si>
  <si>
    <t>Causación automática compras (sistema)</t>
  </si>
  <si>
    <t>229999</t>
  </si>
  <si>
    <t>51109501</t>
  </si>
  <si>
    <t>51109502</t>
  </si>
  <si>
    <t>54</t>
  </si>
  <si>
    <t>Impuesto de renta y complementarios</t>
  </si>
  <si>
    <t>5405</t>
  </si>
  <si>
    <t>540505</t>
  </si>
  <si>
    <t>54050501</t>
  </si>
  <si>
    <t>5125</t>
  </si>
  <si>
    <t>Contribuciones y afiliaciones</t>
  </si>
  <si>
    <t>512510</t>
  </si>
  <si>
    <t>Afiliaciones y sostenimiento</t>
  </si>
  <si>
    <t>233550</t>
  </si>
  <si>
    <t>Servicios Publicos</t>
  </si>
  <si>
    <t>23355001</t>
  </si>
  <si>
    <t>Davivienda CTA CTE 044469999674</t>
  </si>
  <si>
    <t>11100502</t>
  </si>
  <si>
    <t>Pagos en línea</t>
  </si>
  <si>
    <t>132505</t>
  </si>
  <si>
    <t>A socios</t>
  </si>
  <si>
    <t>13250501</t>
  </si>
  <si>
    <t>Yerson Vianney Suarez Guayara</t>
  </si>
  <si>
    <t>135505</t>
  </si>
  <si>
    <t>Anticipo de impuestos de renta y complementarios</t>
  </si>
  <si>
    <t>13550501</t>
  </si>
  <si>
    <t>Anticipo Rtencion fuente 1.5%</t>
  </si>
  <si>
    <t>Autorretencion ica Piedecuesta</t>
  </si>
  <si>
    <t>Autorretención Cree</t>
  </si>
  <si>
    <t>1370</t>
  </si>
  <si>
    <t>Prestamo a Particulares</t>
  </si>
  <si>
    <t>137001</t>
  </si>
  <si>
    <t>13700101</t>
  </si>
  <si>
    <t>Prestamo Fitness People x terc</t>
  </si>
  <si>
    <t>13700103</t>
  </si>
  <si>
    <t>Prestamo Fp sin Terc</t>
  </si>
  <si>
    <t>Maquinaria importación</t>
  </si>
  <si>
    <t>153295</t>
  </si>
  <si>
    <t>15329501</t>
  </si>
  <si>
    <t>Depreciación maquinaria</t>
  </si>
  <si>
    <t>Cuentas x Pargar</t>
  </si>
  <si>
    <t>RETENCION AIU SERVICIOS 2%</t>
  </si>
  <si>
    <t>Servicios Tem del 1%</t>
  </si>
  <si>
    <t>Autorretenciones ica piedecuesta</t>
  </si>
  <si>
    <t>236595</t>
  </si>
  <si>
    <t>23659501</t>
  </si>
  <si>
    <t>238095</t>
  </si>
  <si>
    <t>23809502</t>
  </si>
  <si>
    <t>23809503</t>
  </si>
  <si>
    <t>Prestamo Fitness People sin terc</t>
  </si>
  <si>
    <t>Vigencias fiscales</t>
  </si>
  <si>
    <t>310510</t>
  </si>
  <si>
    <t>Capital por suscribir (db)</t>
  </si>
  <si>
    <t>31051001</t>
  </si>
  <si>
    <t>36050502</t>
  </si>
  <si>
    <t>D. fiscal Utilidad del ejercicio</t>
  </si>
  <si>
    <t>Ventas en servicios de apoyo terapeutico</t>
  </si>
  <si>
    <t>Devolución en servicios de apoyo terapéutico</t>
  </si>
  <si>
    <t xml:space="preserve">Auxilios manutención </t>
  </si>
  <si>
    <t xml:space="preserve">Aux alimentación </t>
  </si>
  <si>
    <t>Exámenes de ingreso</t>
  </si>
  <si>
    <t>IVA Exámenes de ingreso</t>
  </si>
  <si>
    <t>51251002</t>
  </si>
  <si>
    <t>Administración</t>
  </si>
  <si>
    <t>51251003</t>
  </si>
  <si>
    <t>Iva Administracion</t>
  </si>
  <si>
    <t>Servicios Temporales</t>
  </si>
  <si>
    <t xml:space="preserve">Servicios temporales </t>
  </si>
  <si>
    <t>Iva Servicios temporales</t>
  </si>
  <si>
    <t>IVA Mantenimiento - Equipo de computación y comuni</t>
  </si>
  <si>
    <t xml:space="preserve">Maquinaria y Equipo </t>
  </si>
  <si>
    <t>516015</t>
  </si>
  <si>
    <t>51601501</t>
  </si>
  <si>
    <t>EQUIPO-CIENTIFIC</t>
  </si>
  <si>
    <t xml:space="preserve">Equipo Medico - Científico </t>
  </si>
  <si>
    <t>Iva Útiles papelería y fotocopias</t>
  </si>
  <si>
    <t>5295</t>
  </si>
  <si>
    <t>529505</t>
  </si>
  <si>
    <t>52950501</t>
  </si>
  <si>
    <t>530506</t>
  </si>
  <si>
    <t>Gravamen a los movimientos financieros</t>
  </si>
  <si>
    <t>53050601</t>
  </si>
  <si>
    <t>4 x 1000</t>
  </si>
  <si>
    <t>SERVICIO SOCIAL Y DE SALUD</t>
  </si>
  <si>
    <t>ACTIVIDADES CONEXA</t>
  </si>
  <si>
    <t>DEPORTOLOGO</t>
  </si>
  <si>
    <t>Arrendamientos sede</t>
  </si>
  <si>
    <t>Iva Arrendamientos sede</t>
  </si>
  <si>
    <t>720546</t>
  </si>
  <si>
    <t>Procesado en: Julio 10 2025 00:47</t>
  </si>
  <si>
    <t>IVA Mantenimientos - Construcciones y edificacione</t>
  </si>
  <si>
    <t xml:space="preserve">servicio de fumigación </t>
  </si>
  <si>
    <t xml:space="preserve">Fumigación </t>
  </si>
  <si>
    <t xml:space="preserve">IVA Fumigación </t>
  </si>
  <si>
    <t>Procesado en: Julio 10 2025 01:05</t>
  </si>
  <si>
    <t>13559503</t>
  </si>
  <si>
    <t>Autorretencion Cree 1.10</t>
  </si>
  <si>
    <t>Autorrenta Cree 1.10</t>
  </si>
  <si>
    <t>Industria y comercio AV Y TAB</t>
  </si>
  <si>
    <t xml:space="preserve">Derechos de Certificados </t>
  </si>
  <si>
    <t>Procesado en: Julio 10 2025 01:07</t>
  </si>
  <si>
    <t>Procesado en: Julio 10 2025 01:08</t>
  </si>
  <si>
    <t>IVA de Tramites y licencias</t>
  </si>
  <si>
    <t>Procesado en: Julio 10 2025 01:09</t>
  </si>
  <si>
    <t>23654005</t>
  </si>
  <si>
    <t>Retencion Contratos construccion 2%</t>
  </si>
  <si>
    <t>61659505</t>
  </si>
  <si>
    <t>MANTENIMIENTO DE MAQUINARIA Y EQUIPO</t>
  </si>
  <si>
    <t>61659506</t>
  </si>
  <si>
    <t>IVA DE MANTENIMIENTO MAQUINARIA Y EQUIPO</t>
  </si>
  <si>
    <t>Procesado en: Julio 10 2025 01:10</t>
  </si>
  <si>
    <t>Asesoría Financiera</t>
  </si>
  <si>
    <t>Procesado en: Julio 10 2025 01:11</t>
  </si>
  <si>
    <t>BANCOLOMBIA 3030002435</t>
  </si>
  <si>
    <t>Educación</t>
  </si>
  <si>
    <t>Descuentos Breakee</t>
  </si>
  <si>
    <t>Descuentos Essigen</t>
  </si>
  <si>
    <t>Arrendamiento 3.5%</t>
  </si>
  <si>
    <t>Rendimientos</t>
  </si>
  <si>
    <t xml:space="preserve">Arrendamientos </t>
  </si>
  <si>
    <t>Procesado en: Julio 10 2025 01:13</t>
  </si>
  <si>
    <t>Descuentos Active</t>
  </si>
  <si>
    <t>Iva Gastos deportivos y de recreacion</t>
  </si>
  <si>
    <t>513561</t>
  </si>
  <si>
    <t>Publicidad</t>
  </si>
  <si>
    <t>51356101</t>
  </si>
  <si>
    <t>Procesado en: Julio 10 2025 01:14</t>
  </si>
  <si>
    <t>iva Casino y restaurante</t>
  </si>
  <si>
    <t>53052003</t>
  </si>
  <si>
    <t>IVA intereses de mora</t>
  </si>
  <si>
    <t>Procesado en: Julio 10 2025 01:15</t>
  </si>
  <si>
    <t>Iva cumplimiento</t>
  </si>
  <si>
    <t>Iva Comisiones</t>
  </si>
  <si>
    <t>Procesado en: Julio 10 2025 01:16</t>
  </si>
  <si>
    <t>Descuentos Poliza Seguro</t>
  </si>
  <si>
    <t xml:space="preserve">Iva Arrendamientos </t>
  </si>
  <si>
    <t>513560</t>
  </si>
  <si>
    <t>51356001</t>
  </si>
  <si>
    <t>Administracion</t>
  </si>
  <si>
    <t>51356002</t>
  </si>
  <si>
    <t>Procesado en: Julio 10 2025 01:17</t>
  </si>
  <si>
    <t>Iva OTros</t>
  </si>
  <si>
    <t>23651503</t>
  </si>
  <si>
    <t>Retención 10%</t>
  </si>
  <si>
    <t>23653003</t>
  </si>
  <si>
    <t>Arrendamientos 4%</t>
  </si>
  <si>
    <t>51058404</t>
  </si>
  <si>
    <t>IVA Gastos médicos y drogas</t>
  </si>
  <si>
    <t>Serv Internet</t>
  </si>
  <si>
    <t>Iva Serv Internet</t>
  </si>
  <si>
    <t>Iva Otros</t>
  </si>
  <si>
    <t xml:space="preserve">Iva Parqueaderos </t>
  </si>
  <si>
    <t>Procesado en: Julio 10 2025 01:18</t>
  </si>
  <si>
    <t>13551819</t>
  </si>
  <si>
    <t>Rte Ica 3</t>
  </si>
  <si>
    <t>15201002</t>
  </si>
  <si>
    <t>Bicicleta de Rehabilitacion Recumbent</t>
  </si>
  <si>
    <t>Procesado en: Julio 10 2025 01:19</t>
  </si>
  <si>
    <t>13552001</t>
  </si>
  <si>
    <t>Procesado en: Julio 10 2025 01:20</t>
  </si>
  <si>
    <t>Caja De la cuesta</t>
  </si>
  <si>
    <t>Caja Cabecera</t>
  </si>
  <si>
    <t>Caja Ceiba</t>
  </si>
  <si>
    <t>Procesado en: Julio 10 2025 01:21</t>
  </si>
  <si>
    <t>Ind y comercio</t>
  </si>
  <si>
    <t>Procesado en: Julio 10 2025 01:22</t>
  </si>
  <si>
    <t>Crediexpress 6804046200848230</t>
  </si>
  <si>
    <t>Iva Maquinaria y equipo</t>
  </si>
  <si>
    <t>Cajas menor Ceiba</t>
  </si>
  <si>
    <t>21051004</t>
  </si>
  <si>
    <t>Crediexpress 7104044400216139</t>
  </si>
  <si>
    <t>IVA instalaciones electricas</t>
  </si>
  <si>
    <t>Procesado en: Julio 10 2025 01:23</t>
  </si>
  <si>
    <t>Poliza Exequial La colina</t>
  </si>
  <si>
    <t>51356102</t>
  </si>
  <si>
    <t>Procesado en: Julio 10 2025 01:26</t>
  </si>
  <si>
    <t>513080</t>
  </si>
  <si>
    <t>Exequial</t>
  </si>
  <si>
    <t>51308001</t>
  </si>
  <si>
    <t>Poliza la colina</t>
  </si>
  <si>
    <t>61659507</t>
  </si>
  <si>
    <t>Administracion Sede</t>
  </si>
  <si>
    <t>61659508</t>
  </si>
  <si>
    <t>Procesado en: Julio 10 2025 01:27</t>
  </si>
  <si>
    <t xml:space="preserve">OTROS GASTOS </t>
  </si>
  <si>
    <t>Procesado en: Julio 10 2025 01:28</t>
  </si>
  <si>
    <t>23654007</t>
  </si>
  <si>
    <t>Retencion 2%</t>
  </si>
  <si>
    <t>Iva - Servicios - Aseo y vigilancia</t>
  </si>
  <si>
    <t>Honorarios-Evaluaciones medico deportivas</t>
  </si>
  <si>
    <t>Habilitacion sede</t>
  </si>
  <si>
    <t>Procesado en: Julio 10 2025 01:29</t>
  </si>
  <si>
    <t>15200501</t>
  </si>
  <si>
    <t>MANCUERNAS HEXAGONAL DE 25KG</t>
  </si>
  <si>
    <t>MANCUERNA HEXAGONAL 30KG</t>
  </si>
  <si>
    <t>MANCUERNA HEXAGONAL 35 KG</t>
  </si>
  <si>
    <t>MANCUERNA 40 KG</t>
  </si>
  <si>
    <t>MANCUERNA HEXAGONAL ENCAUCHETADA 45 KG</t>
  </si>
  <si>
    <t>Crediexpress 7104044400241525</t>
  </si>
  <si>
    <t>Servicios Publicos Sedes</t>
  </si>
  <si>
    <t>Procesado en: Julio 10 2025 01:30</t>
  </si>
  <si>
    <t>11200502</t>
  </si>
  <si>
    <t>BANCO BOGOTA 600374698</t>
  </si>
  <si>
    <t>Prestamos Empleados</t>
  </si>
  <si>
    <t>21051006</t>
  </si>
  <si>
    <t>BANCO BOGOTA 01057981850</t>
  </si>
  <si>
    <t>513020</t>
  </si>
  <si>
    <t>Vida colectiva</t>
  </si>
  <si>
    <t>51302001</t>
  </si>
  <si>
    <t>5235</t>
  </si>
  <si>
    <t>523560</t>
  </si>
  <si>
    <t>Publicidad propaganda y promoción</t>
  </si>
  <si>
    <t>52356001</t>
  </si>
  <si>
    <t>Marketing</t>
  </si>
  <si>
    <t>Procesado en: Julio 27 2025 23:30</t>
  </si>
  <si>
    <t>Validar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</si>
</sst>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F4F9"/>
      </patternFill>
    </fill>
  </fills>
  <borders count="4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6C6C6"/>
      </left>
      <right style="thin">
        <color rgb="FFC6C6C6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164" fontId="1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vertical="center"/>
    </xf>
    <xf numFmtId="164" fontId="0" fillId="0" borderId="0" xfId="1" applyNumberFormat="1" applyFont="1"/>
    <xf numFmtId="164" fontId="1" fillId="0" borderId="0" xfId="1" applyNumberFormat="1" applyFont="1" applyAlignment="1">
      <alignment horizontal="left" vertical="center"/>
    </xf>
    <xf numFmtId="164" fontId="1" fillId="0" borderId="0" xfId="1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0" fillId="0" borderId="0" xfId="0"/>
    <xf numFmtId="164" fontId="1" fillId="2" borderId="3" xfId="1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fer\Pictures\2025\TRABAJO%20DE%20GRADO%20-%20MBA%20-%20JEFERSON\Modelo%20Financiero\Modelo%20Financiero%20-%20Fitness%20People%20v3.xlsx" TargetMode="External"/><Relationship Id="rId1" Type="http://schemas.openxmlformats.org/officeDocument/2006/relationships/externalLinkPath" Target="/Users/jefer/Pictures/2025/TRABAJO%20DE%20GRADO%20-%20MBA%20-%20JEFERSON/Modelo%20Financiero/Modelo%20Financiero%20-%20Fitness%20People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andos"/>
      <sheetName val="Indicadores"/>
      <sheetName val="Graficas"/>
      <sheetName val="Resumen"/>
      <sheetName val="Consolidado"/>
      <sheetName val="Fitness"/>
      <sheetName val="Invers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</v>
          </cell>
        </row>
      </sheetData>
      <sheetData sheetId="6">
        <row r="1">
          <cell r="B1" t="str">
            <v xml:space="preserve"> </v>
          </cell>
        </row>
        <row r="7">
          <cell r="B7">
            <v>6</v>
          </cell>
        </row>
        <row r="11">
          <cell r="B11" t="str">
            <v>41</v>
          </cell>
        </row>
        <row r="12">
          <cell r="B12" t="str">
            <v>4135</v>
          </cell>
        </row>
        <row r="13">
          <cell r="B13" t="str">
            <v>41350101</v>
          </cell>
        </row>
        <row r="14">
          <cell r="B14" t="str">
            <v>4165</v>
          </cell>
        </row>
        <row r="15">
          <cell r="B15" t="str">
            <v>41653001</v>
          </cell>
        </row>
        <row r="16">
          <cell r="B16" t="str">
            <v>4175</v>
          </cell>
        </row>
        <row r="17">
          <cell r="B17" t="str">
            <v>41750504</v>
          </cell>
        </row>
        <row r="18">
          <cell r="B18" t="str">
            <v>4180</v>
          </cell>
        </row>
        <row r="19">
          <cell r="B19" t="str">
            <v>41800101</v>
          </cell>
        </row>
        <row r="21">
          <cell r="B21" t="str">
            <v>T ING</v>
          </cell>
        </row>
        <row r="24">
          <cell r="B24" t="str">
            <v>61</v>
          </cell>
        </row>
        <row r="25">
          <cell r="B25" t="str">
            <v>6165</v>
          </cell>
        </row>
        <row r="26">
          <cell r="B26" t="str">
            <v>61659501</v>
          </cell>
        </row>
        <row r="27">
          <cell r="B27" t="str">
            <v>61659502</v>
          </cell>
        </row>
        <row r="28">
          <cell r="B28" t="str">
            <v>61659503</v>
          </cell>
        </row>
        <row r="29">
          <cell r="B29" t="str">
            <v>61659504</v>
          </cell>
        </row>
        <row r="30">
          <cell r="B30" t="str">
            <v>61659505</v>
          </cell>
        </row>
        <row r="31">
          <cell r="B31" t="str">
            <v>61659506</v>
          </cell>
        </row>
        <row r="32">
          <cell r="B32" t="str">
            <v>61659507</v>
          </cell>
        </row>
        <row r="33">
          <cell r="B33" t="str">
            <v>61659508</v>
          </cell>
        </row>
        <row r="34">
          <cell r="B34" t="str">
            <v>6195</v>
          </cell>
        </row>
        <row r="35">
          <cell r="B35" t="str">
            <v>61950501</v>
          </cell>
        </row>
        <row r="36">
          <cell r="B36" t="str">
            <v>61950502</v>
          </cell>
        </row>
        <row r="37">
          <cell r="B37" t="str">
            <v>61950503</v>
          </cell>
        </row>
        <row r="38">
          <cell r="B38" t="str">
            <v>61950504</v>
          </cell>
        </row>
        <row r="40">
          <cell r="B40" t="str">
            <v>72</v>
          </cell>
        </row>
        <row r="41">
          <cell r="B41" t="str">
            <v>7205</v>
          </cell>
        </row>
        <row r="42">
          <cell r="B42" t="str">
            <v>72050601</v>
          </cell>
        </row>
        <row r="43">
          <cell r="B43" t="str">
            <v>72051201</v>
          </cell>
        </row>
        <row r="44">
          <cell r="B44" t="str">
            <v>72051501</v>
          </cell>
        </row>
        <row r="45">
          <cell r="B45" t="str">
            <v>72052401</v>
          </cell>
        </row>
        <row r="46">
          <cell r="B46" t="str">
            <v>72052701</v>
          </cell>
        </row>
        <row r="47">
          <cell r="B47" t="str">
            <v>72053001</v>
          </cell>
        </row>
        <row r="48">
          <cell r="B48" t="str">
            <v>72053301</v>
          </cell>
        </row>
        <row r="49">
          <cell r="B49" t="str">
            <v>72053601</v>
          </cell>
        </row>
        <row r="50">
          <cell r="B50" t="str">
            <v>72053901</v>
          </cell>
        </row>
        <row r="51">
          <cell r="B51" t="str">
            <v>72054503</v>
          </cell>
        </row>
        <row r="52">
          <cell r="B52" t="str">
            <v>720546</v>
          </cell>
        </row>
        <row r="53">
          <cell r="B53" t="str">
            <v>72054801</v>
          </cell>
        </row>
        <row r="54">
          <cell r="B54" t="str">
            <v>72054802</v>
          </cell>
        </row>
        <row r="55">
          <cell r="B55" t="str">
            <v>72056801</v>
          </cell>
        </row>
        <row r="56">
          <cell r="B56" t="str">
            <v>72056901</v>
          </cell>
        </row>
        <row r="57">
          <cell r="B57" t="str">
            <v>72057001</v>
          </cell>
        </row>
        <row r="58">
          <cell r="B58" t="str">
            <v>72057201</v>
          </cell>
        </row>
        <row r="60">
          <cell r="B60" t="str">
            <v>Costo de Ventas</v>
          </cell>
        </row>
        <row r="62">
          <cell r="B62" t="str">
            <v>UB TOTAL</v>
          </cell>
        </row>
        <row r="63">
          <cell r="B63" t="str">
            <v>MGBT TOTAL</v>
          </cell>
        </row>
        <row r="66">
          <cell r="B66" t="str">
            <v>51</v>
          </cell>
        </row>
        <row r="67">
          <cell r="B67" t="str">
            <v>5105</v>
          </cell>
        </row>
        <row r="68">
          <cell r="B68" t="str">
            <v>51050601</v>
          </cell>
        </row>
        <row r="69">
          <cell r="B69" t="str">
            <v>51051201</v>
          </cell>
        </row>
        <row r="70">
          <cell r="B70" t="str">
            <v>51051501</v>
          </cell>
        </row>
        <row r="71">
          <cell r="B71" t="str">
            <v>51051801</v>
          </cell>
        </row>
        <row r="72">
          <cell r="B72" t="str">
            <v>51052101</v>
          </cell>
        </row>
        <row r="73">
          <cell r="B73" t="str">
            <v>51052401</v>
          </cell>
        </row>
        <row r="74">
          <cell r="B74" t="str">
            <v>51052701</v>
          </cell>
        </row>
        <row r="75">
          <cell r="B75" t="str">
            <v>51053001</v>
          </cell>
        </row>
        <row r="76">
          <cell r="B76" t="str">
            <v>51053301</v>
          </cell>
        </row>
        <row r="77">
          <cell r="B77" t="str">
            <v>51053601</v>
          </cell>
        </row>
        <row r="78">
          <cell r="B78" t="str">
            <v>51053901</v>
          </cell>
        </row>
        <row r="79">
          <cell r="B79" t="str">
            <v>51054601</v>
          </cell>
        </row>
        <row r="80">
          <cell r="B80" t="str">
            <v>51054604</v>
          </cell>
        </row>
        <row r="81">
          <cell r="B81" t="str">
            <v>51054701</v>
          </cell>
        </row>
        <row r="82">
          <cell r="B82" t="str">
            <v>51054801</v>
          </cell>
        </row>
        <row r="83">
          <cell r="B83" t="str">
            <v>51054802</v>
          </cell>
        </row>
        <row r="84">
          <cell r="B84" t="str">
            <v>51054803</v>
          </cell>
        </row>
        <row r="85">
          <cell r="B85" t="str">
            <v>51055101</v>
          </cell>
        </row>
        <row r="86">
          <cell r="B86" t="str">
            <v>51055102</v>
          </cell>
        </row>
        <row r="87">
          <cell r="B87" t="str">
            <v>51056001</v>
          </cell>
        </row>
        <row r="88">
          <cell r="B88" t="str">
            <v>51056301</v>
          </cell>
        </row>
        <row r="89">
          <cell r="B89" t="str">
            <v>51056601</v>
          </cell>
        </row>
        <row r="90">
          <cell r="B90" t="str">
            <v>51056602</v>
          </cell>
        </row>
        <row r="91">
          <cell r="B91" t="str">
            <v>51056801</v>
          </cell>
        </row>
        <row r="92">
          <cell r="B92" t="str">
            <v>51056901</v>
          </cell>
        </row>
        <row r="93">
          <cell r="B93" t="str">
            <v>51057001</v>
          </cell>
        </row>
        <row r="94">
          <cell r="B94" t="str">
            <v>51057201</v>
          </cell>
        </row>
        <row r="95">
          <cell r="B95" t="str">
            <v>51057501</v>
          </cell>
        </row>
        <row r="96">
          <cell r="B96" t="str">
            <v>51057801</v>
          </cell>
        </row>
        <row r="97">
          <cell r="B97" t="str">
            <v>51058401</v>
          </cell>
        </row>
        <row r="98">
          <cell r="B98" t="str">
            <v>51058402</v>
          </cell>
        </row>
        <row r="99">
          <cell r="B99" t="str">
            <v>51058403</v>
          </cell>
        </row>
        <row r="100">
          <cell r="B100" t="str">
            <v>51058404</v>
          </cell>
        </row>
        <row r="101">
          <cell r="B101" t="str">
            <v>5110</v>
          </cell>
        </row>
        <row r="102">
          <cell r="B102" t="str">
            <v>51101001</v>
          </cell>
        </row>
        <row r="103">
          <cell r="B103" t="str">
            <v>51101501</v>
          </cell>
        </row>
        <row r="104">
          <cell r="B104" t="str">
            <v>51103001</v>
          </cell>
        </row>
        <row r="105">
          <cell r="B105" t="str">
            <v>51103002</v>
          </cell>
        </row>
        <row r="106">
          <cell r="B106" t="str">
            <v>51103501</v>
          </cell>
        </row>
        <row r="107">
          <cell r="B107" t="str">
            <v>51104001</v>
          </cell>
        </row>
        <row r="108">
          <cell r="B108" t="str">
            <v>51109501</v>
          </cell>
        </row>
        <row r="109">
          <cell r="B109" t="str">
            <v>51109502</v>
          </cell>
        </row>
        <row r="110">
          <cell r="B110" t="str">
            <v>51109503</v>
          </cell>
        </row>
        <row r="111">
          <cell r="B111" t="str">
            <v>5115</v>
          </cell>
        </row>
        <row r="112">
          <cell r="B112" t="str">
            <v>51150501</v>
          </cell>
        </row>
        <row r="113">
          <cell r="B113" t="str">
            <v>51150502</v>
          </cell>
        </row>
        <row r="114">
          <cell r="B114" t="str">
            <v>51150503</v>
          </cell>
        </row>
        <row r="115">
          <cell r="B115" t="str">
            <v>51154001</v>
          </cell>
        </row>
        <row r="116">
          <cell r="B116" t="str">
            <v>51157501</v>
          </cell>
        </row>
        <row r="117">
          <cell r="B117" t="str">
            <v>51157502</v>
          </cell>
        </row>
        <row r="118">
          <cell r="B118" t="str">
            <v>5120</v>
          </cell>
        </row>
        <row r="119">
          <cell r="B119" t="str">
            <v>51201001</v>
          </cell>
        </row>
        <row r="120">
          <cell r="B120" t="str">
            <v>51201002</v>
          </cell>
        </row>
        <row r="121">
          <cell r="B121" t="str">
            <v>51201501</v>
          </cell>
        </row>
        <row r="122">
          <cell r="B122" t="str">
            <v>51201502</v>
          </cell>
        </row>
        <row r="123">
          <cell r="B123" t="str">
            <v>51202001</v>
          </cell>
        </row>
        <row r="124">
          <cell r="B124" t="str">
            <v>51202501</v>
          </cell>
        </row>
        <row r="125">
          <cell r="B125" t="str">
            <v>51202502</v>
          </cell>
        </row>
        <row r="126">
          <cell r="B126" t="str">
            <v>5125</v>
          </cell>
        </row>
        <row r="127">
          <cell r="B127" t="str">
            <v>51251001</v>
          </cell>
        </row>
        <row r="128">
          <cell r="B128" t="str">
            <v>51251002</v>
          </cell>
        </row>
        <row r="129">
          <cell r="B129" t="str">
            <v>51251003</v>
          </cell>
        </row>
        <row r="130">
          <cell r="B130" t="str">
            <v>5130</v>
          </cell>
        </row>
        <row r="131">
          <cell r="B131" t="str">
            <v>51301001</v>
          </cell>
        </row>
        <row r="132">
          <cell r="B132" t="str">
            <v>51301002</v>
          </cell>
        </row>
        <row r="133">
          <cell r="B133" t="str">
            <v>51302001</v>
          </cell>
        </row>
        <row r="134">
          <cell r="B134" t="str">
            <v>51302002</v>
          </cell>
        </row>
        <row r="135">
          <cell r="B135" t="str">
            <v>51302501</v>
          </cell>
        </row>
        <row r="136">
          <cell r="B136" t="str">
            <v>51302502</v>
          </cell>
        </row>
        <row r="137">
          <cell r="B137" t="str">
            <v>51303001</v>
          </cell>
        </row>
        <row r="138">
          <cell r="B138" t="str">
            <v>51303002</v>
          </cell>
        </row>
        <row r="139">
          <cell r="B139" t="str">
            <v>51304001</v>
          </cell>
        </row>
        <row r="140">
          <cell r="B140" t="str">
            <v>51308001</v>
          </cell>
        </row>
        <row r="141">
          <cell r="B141" t="str">
            <v>5135</v>
          </cell>
        </row>
        <row r="142">
          <cell r="B142" t="str">
            <v>51350501</v>
          </cell>
        </row>
        <row r="143">
          <cell r="B143" t="str">
            <v>51350502</v>
          </cell>
        </row>
        <row r="144">
          <cell r="B144" t="str">
            <v>51351001</v>
          </cell>
        </row>
        <row r="145">
          <cell r="B145" t="str">
            <v>51351002</v>
          </cell>
        </row>
        <row r="146">
          <cell r="B146" t="str">
            <v>51351005</v>
          </cell>
        </row>
        <row r="147">
          <cell r="B147" t="str">
            <v>51351006</v>
          </cell>
        </row>
        <row r="148">
          <cell r="B148" t="str">
            <v>51351501</v>
          </cell>
        </row>
        <row r="149">
          <cell r="B149" t="str">
            <v>51352001</v>
          </cell>
        </row>
        <row r="150">
          <cell r="B150" t="str">
            <v>51352501</v>
          </cell>
        </row>
        <row r="151">
          <cell r="B151" t="str">
            <v>51353001</v>
          </cell>
        </row>
        <row r="152">
          <cell r="B152" t="str">
            <v>51353501</v>
          </cell>
        </row>
        <row r="153">
          <cell r="B153" t="str">
            <v>51353502</v>
          </cell>
        </row>
        <row r="154">
          <cell r="B154" t="str">
            <v>51353503</v>
          </cell>
        </row>
        <row r="155">
          <cell r="B155" t="str">
            <v>51353504</v>
          </cell>
        </row>
        <row r="156">
          <cell r="B156" t="str">
            <v>51354501</v>
          </cell>
        </row>
        <row r="157">
          <cell r="B157" t="str">
            <v>51354502</v>
          </cell>
        </row>
        <row r="158">
          <cell r="B158" t="str">
            <v>51355001</v>
          </cell>
        </row>
        <row r="159">
          <cell r="B159" t="str">
            <v>51355002</v>
          </cell>
        </row>
        <row r="160">
          <cell r="B160" t="str">
            <v>51355501</v>
          </cell>
        </row>
        <row r="161">
          <cell r="B161" t="str">
            <v>51356001</v>
          </cell>
        </row>
        <row r="162">
          <cell r="B162" t="str">
            <v>51356002</v>
          </cell>
        </row>
        <row r="163">
          <cell r="B163" t="str">
            <v>51356101</v>
          </cell>
        </row>
        <row r="164">
          <cell r="B164" t="str">
            <v>51356102</v>
          </cell>
        </row>
        <row r="165">
          <cell r="B165" t="str">
            <v>51359501</v>
          </cell>
        </row>
        <row r="166">
          <cell r="B166" t="str">
            <v>51359502</v>
          </cell>
        </row>
        <row r="167">
          <cell r="B167" t="str">
            <v>51359504</v>
          </cell>
        </row>
        <row r="168">
          <cell r="B168" t="str">
            <v>51359505</v>
          </cell>
        </row>
        <row r="169">
          <cell r="B169" t="str">
            <v>5140</v>
          </cell>
        </row>
        <row r="170">
          <cell r="B170" t="str">
            <v>51400501</v>
          </cell>
        </row>
        <row r="171">
          <cell r="B171" t="str">
            <v>51400502</v>
          </cell>
        </row>
        <row r="172">
          <cell r="B172" t="str">
            <v>51401001</v>
          </cell>
        </row>
        <row r="173">
          <cell r="B173" t="str">
            <v>51401501</v>
          </cell>
        </row>
        <row r="174">
          <cell r="B174" t="str">
            <v>51401502</v>
          </cell>
        </row>
        <row r="175">
          <cell r="B175" t="str">
            <v>51401503</v>
          </cell>
        </row>
        <row r="176">
          <cell r="B176" t="str">
            <v>51409501</v>
          </cell>
        </row>
        <row r="177">
          <cell r="B177" t="str">
            <v>51409502</v>
          </cell>
        </row>
        <row r="178">
          <cell r="B178" t="str">
            <v>51409504</v>
          </cell>
        </row>
        <row r="179">
          <cell r="B179" t="str">
            <v>5145</v>
          </cell>
        </row>
        <row r="180">
          <cell r="B180" t="str">
            <v>51451001</v>
          </cell>
        </row>
        <row r="181">
          <cell r="B181" t="str">
            <v>51451002</v>
          </cell>
        </row>
        <row r="182">
          <cell r="B182" t="str">
            <v>51451501</v>
          </cell>
        </row>
        <row r="183">
          <cell r="B183" t="str">
            <v>51451502</v>
          </cell>
        </row>
        <row r="184">
          <cell r="B184" t="str">
            <v>51452001</v>
          </cell>
        </row>
        <row r="185">
          <cell r="B185" t="str">
            <v>51452002</v>
          </cell>
        </row>
        <row r="186">
          <cell r="B186" t="str">
            <v>51452501</v>
          </cell>
        </row>
        <row r="187">
          <cell r="B187" t="str">
            <v>51452502</v>
          </cell>
        </row>
        <row r="188">
          <cell r="B188" t="str">
            <v>51453001</v>
          </cell>
        </row>
        <row r="189">
          <cell r="B189" t="str">
            <v>51453002</v>
          </cell>
        </row>
        <row r="190">
          <cell r="B190" t="str">
            <v>51454001</v>
          </cell>
        </row>
        <row r="191">
          <cell r="B191" t="str">
            <v>51454002</v>
          </cell>
        </row>
        <row r="192">
          <cell r="B192" t="str">
            <v>5150</v>
          </cell>
        </row>
        <row r="193">
          <cell r="B193" t="str">
            <v>51500501</v>
          </cell>
        </row>
        <row r="194">
          <cell r="B194" t="str">
            <v>51500502</v>
          </cell>
        </row>
        <row r="195">
          <cell r="B195" t="str">
            <v>51501502</v>
          </cell>
        </row>
        <row r="196">
          <cell r="B196" t="str">
            <v>51501503</v>
          </cell>
        </row>
        <row r="197">
          <cell r="B197" t="str">
            <v>51509501</v>
          </cell>
        </row>
        <row r="198">
          <cell r="B198" t="str">
            <v>5155</v>
          </cell>
        </row>
        <row r="199">
          <cell r="B199" t="str">
            <v>51550501</v>
          </cell>
        </row>
        <row r="200">
          <cell r="B200" t="str">
            <v>51550502</v>
          </cell>
        </row>
        <row r="201">
          <cell r="B201" t="str">
            <v>51551501</v>
          </cell>
        </row>
        <row r="202">
          <cell r="B202" t="str">
            <v>51551502</v>
          </cell>
        </row>
        <row r="203">
          <cell r="B203" t="str">
            <v>51552001</v>
          </cell>
        </row>
        <row r="204">
          <cell r="B204" t="str">
            <v>51559501</v>
          </cell>
        </row>
        <row r="205">
          <cell r="B205" t="str">
            <v>5195</v>
          </cell>
        </row>
        <row r="206">
          <cell r="B206" t="str">
            <v>51952001</v>
          </cell>
        </row>
        <row r="207">
          <cell r="B207" t="str">
            <v>51952501</v>
          </cell>
        </row>
        <row r="208">
          <cell r="B208" t="str">
            <v>51952502</v>
          </cell>
        </row>
        <row r="209">
          <cell r="B209" t="str">
            <v>51953001</v>
          </cell>
        </row>
        <row r="210">
          <cell r="B210" t="str">
            <v>51953002</v>
          </cell>
        </row>
        <row r="211">
          <cell r="B211" t="str">
            <v>51953501</v>
          </cell>
        </row>
        <row r="212">
          <cell r="B212" t="str">
            <v>51953502</v>
          </cell>
        </row>
        <row r="213">
          <cell r="B213" t="str">
            <v>51956001</v>
          </cell>
        </row>
        <row r="214">
          <cell r="B214" t="str">
            <v>51956002</v>
          </cell>
        </row>
        <row r="215">
          <cell r="B215" t="str">
            <v>51956501</v>
          </cell>
        </row>
        <row r="216">
          <cell r="B216" t="str">
            <v>51956502</v>
          </cell>
        </row>
        <row r="217">
          <cell r="B217" t="str">
            <v>51956503</v>
          </cell>
        </row>
        <row r="218">
          <cell r="B218" t="str">
            <v>51956504</v>
          </cell>
        </row>
        <row r="219">
          <cell r="B219" t="str">
            <v>51958001</v>
          </cell>
        </row>
        <row r="220">
          <cell r="B220" t="str">
            <v>51958002</v>
          </cell>
        </row>
        <row r="221">
          <cell r="B221" t="str">
            <v>51958101</v>
          </cell>
        </row>
        <row r="222">
          <cell r="B222" t="str">
            <v>51958102</v>
          </cell>
        </row>
        <row r="223">
          <cell r="B223" t="str">
            <v>51959501</v>
          </cell>
        </row>
        <row r="224">
          <cell r="B224" t="str">
            <v>51959502</v>
          </cell>
        </row>
        <row r="226">
          <cell r="B226" t="str">
            <v>52</v>
          </cell>
        </row>
        <row r="227">
          <cell r="B227" t="str">
            <v>5205</v>
          </cell>
        </row>
        <row r="228">
          <cell r="B228" t="str">
            <v>52050601</v>
          </cell>
        </row>
        <row r="229">
          <cell r="B229" t="str">
            <v>52051501</v>
          </cell>
        </row>
        <row r="230">
          <cell r="B230" t="str">
            <v>52051801</v>
          </cell>
        </row>
        <row r="231">
          <cell r="B231" t="str">
            <v>52052401</v>
          </cell>
        </row>
        <row r="232">
          <cell r="B232" t="str">
            <v>52052701</v>
          </cell>
        </row>
        <row r="233">
          <cell r="B233" t="str">
            <v>52053001</v>
          </cell>
        </row>
        <row r="234">
          <cell r="B234" t="str">
            <v>52053301</v>
          </cell>
        </row>
        <row r="235">
          <cell r="B235" t="str">
            <v>52053601</v>
          </cell>
        </row>
        <row r="236">
          <cell r="B236" t="str">
            <v>52053901</v>
          </cell>
        </row>
        <row r="237">
          <cell r="B237" t="str">
            <v>52054601</v>
          </cell>
        </row>
        <row r="238">
          <cell r="B238" t="str">
            <v>52054801</v>
          </cell>
        </row>
        <row r="239">
          <cell r="B239" t="str">
            <v>52054803</v>
          </cell>
        </row>
        <row r="240">
          <cell r="B240" t="str">
            <v>52056801</v>
          </cell>
        </row>
        <row r="241">
          <cell r="B241" t="str">
            <v>52056901</v>
          </cell>
        </row>
        <row r="242">
          <cell r="B242" t="str">
            <v>52057001</v>
          </cell>
        </row>
        <row r="243">
          <cell r="B243" t="str">
            <v>52057201</v>
          </cell>
        </row>
        <row r="244">
          <cell r="B244" t="str">
            <v>5235</v>
          </cell>
        </row>
        <row r="245">
          <cell r="B245" t="str">
            <v>52356001</v>
          </cell>
        </row>
        <row r="246">
          <cell r="B246" t="str">
            <v>52356002</v>
          </cell>
        </row>
        <row r="247">
          <cell r="B247" t="str">
            <v>52356003</v>
          </cell>
        </row>
        <row r="248">
          <cell r="B248" t="str">
            <v>52356004</v>
          </cell>
        </row>
        <row r="249">
          <cell r="B249" t="str">
            <v>52359501</v>
          </cell>
        </row>
        <row r="250">
          <cell r="B250" t="str">
            <v>5235</v>
          </cell>
        </row>
        <row r="251">
          <cell r="B251" t="str">
            <v>52950501</v>
          </cell>
        </row>
        <row r="260">
          <cell r="B260" t="str">
            <v>MGEBITDA</v>
          </cell>
        </row>
        <row r="262">
          <cell r="B262" t="str">
            <v>5305</v>
          </cell>
        </row>
        <row r="263">
          <cell r="B263" t="str">
            <v>53050501</v>
          </cell>
        </row>
        <row r="264">
          <cell r="B264" t="str">
            <v>53050502</v>
          </cell>
        </row>
        <row r="265">
          <cell r="B265" t="str">
            <v>53050503</v>
          </cell>
        </row>
        <row r="266">
          <cell r="B266" t="str">
            <v>53050601</v>
          </cell>
        </row>
        <row r="267">
          <cell r="B267" t="str">
            <v>53051501</v>
          </cell>
        </row>
        <row r="268">
          <cell r="B268" t="str">
            <v>53051502</v>
          </cell>
        </row>
        <row r="269">
          <cell r="B269" t="str">
            <v>53052001</v>
          </cell>
        </row>
        <row r="270">
          <cell r="B270" t="str">
            <v>53052002</v>
          </cell>
        </row>
        <row r="271">
          <cell r="B271" t="str">
            <v>53052003</v>
          </cell>
        </row>
        <row r="272">
          <cell r="B272" t="str">
            <v>53052004</v>
          </cell>
        </row>
        <row r="273">
          <cell r="B273" t="str">
            <v>53059501</v>
          </cell>
        </row>
        <row r="278">
          <cell r="B278" t="str">
            <v>AMO/DEP</v>
          </cell>
        </row>
        <row r="279">
          <cell r="B279" t="str">
            <v>5160</v>
          </cell>
        </row>
        <row r="280">
          <cell r="B280" t="str">
            <v>51601001</v>
          </cell>
        </row>
        <row r="281">
          <cell r="B281" t="str">
            <v>51601501</v>
          </cell>
        </row>
        <row r="282">
          <cell r="B282" t="str">
            <v>51602001</v>
          </cell>
        </row>
        <row r="283">
          <cell r="B283" t="str">
            <v>51602501</v>
          </cell>
        </row>
        <row r="284">
          <cell r="B284" t="str">
            <v>51603501</v>
          </cell>
        </row>
        <row r="285">
          <cell r="B285" t="str">
            <v>5165</v>
          </cell>
        </row>
        <row r="286">
          <cell r="B286" t="str">
            <v>51651001</v>
          </cell>
        </row>
        <row r="292">
          <cell r="B292" t="str">
            <v>42</v>
          </cell>
        </row>
        <row r="293">
          <cell r="B293" t="str">
            <v>4210</v>
          </cell>
        </row>
        <row r="294">
          <cell r="B294" t="str">
            <v>42100501</v>
          </cell>
        </row>
        <row r="295">
          <cell r="B295" t="str">
            <v>42104001</v>
          </cell>
        </row>
        <row r="296">
          <cell r="B296" t="str">
            <v>4250</v>
          </cell>
        </row>
        <row r="297">
          <cell r="B297" t="str">
            <v>42503001</v>
          </cell>
        </row>
        <row r="298">
          <cell r="B298" t="str">
            <v>4255</v>
          </cell>
        </row>
        <row r="299">
          <cell r="B299" t="str">
            <v>425540</v>
          </cell>
        </row>
        <row r="300">
          <cell r="B300" t="str">
            <v>4295</v>
          </cell>
        </row>
        <row r="301">
          <cell r="B301" t="str">
            <v>42950501</v>
          </cell>
        </row>
        <row r="302">
          <cell r="B302" t="str">
            <v>42950597</v>
          </cell>
        </row>
        <row r="303">
          <cell r="B303" t="str">
            <v>42958101</v>
          </cell>
        </row>
        <row r="306">
          <cell r="B306" t="str">
            <v>5315</v>
          </cell>
        </row>
        <row r="307">
          <cell r="B307" t="str">
            <v>53151501</v>
          </cell>
        </row>
        <row r="308">
          <cell r="B308" t="str">
            <v>53152002</v>
          </cell>
        </row>
        <row r="309">
          <cell r="B309" t="str">
            <v>5395</v>
          </cell>
        </row>
        <row r="310">
          <cell r="B310" t="str">
            <v>53952001</v>
          </cell>
        </row>
        <row r="311">
          <cell r="B311" t="str">
            <v>53958101</v>
          </cell>
        </row>
        <row r="312">
          <cell r="B312" t="str">
            <v>53959501</v>
          </cell>
        </row>
        <row r="317">
          <cell r="B317" t="str">
            <v>54050501</v>
          </cell>
        </row>
        <row r="327">
          <cell r="B327" t="str">
            <v>11</v>
          </cell>
        </row>
        <row r="328">
          <cell r="B328" t="str">
            <v>1105</v>
          </cell>
        </row>
        <row r="329">
          <cell r="B329" t="str">
            <v>1110</v>
          </cell>
        </row>
        <row r="330">
          <cell r="B330" t="str">
            <v>1120</v>
          </cell>
        </row>
        <row r="331">
          <cell r="B331" t="str">
            <v>12</v>
          </cell>
        </row>
        <row r="332">
          <cell r="B332" t="str">
            <v>1295</v>
          </cell>
        </row>
        <row r="333">
          <cell r="B333" t="str">
            <v>13</v>
          </cell>
        </row>
        <row r="334">
          <cell r="B334" t="str">
            <v>1305</v>
          </cell>
        </row>
        <row r="335">
          <cell r="B335" t="str">
            <v>1325</v>
          </cell>
        </row>
        <row r="336">
          <cell r="B336" t="str">
            <v>1330</v>
          </cell>
        </row>
        <row r="337">
          <cell r="B337" t="str">
            <v>1335</v>
          </cell>
        </row>
        <row r="338">
          <cell r="B338" t="str">
            <v>1355</v>
          </cell>
        </row>
        <row r="339">
          <cell r="B339" t="str">
            <v>1365</v>
          </cell>
        </row>
        <row r="340">
          <cell r="B340" t="str">
            <v>1370</v>
          </cell>
        </row>
        <row r="341">
          <cell r="B341" t="str">
            <v>1380</v>
          </cell>
        </row>
        <row r="345">
          <cell r="B345" t="str">
            <v>15</v>
          </cell>
        </row>
        <row r="346">
          <cell r="B346" t="str">
            <v>1520</v>
          </cell>
        </row>
        <row r="347">
          <cell r="B347" t="str">
            <v>1524</v>
          </cell>
        </row>
        <row r="348">
          <cell r="B348" t="str">
            <v>1528</v>
          </cell>
        </row>
        <row r="349">
          <cell r="B349" t="str">
            <v>1532</v>
          </cell>
        </row>
        <row r="350">
          <cell r="B350" t="str">
            <v>1540</v>
          </cell>
        </row>
        <row r="351">
          <cell r="B351" t="str">
            <v>1592</v>
          </cell>
        </row>
        <row r="352">
          <cell r="B352" t="str">
            <v>16</v>
          </cell>
        </row>
        <row r="353">
          <cell r="B353" t="str">
            <v>1625</v>
          </cell>
        </row>
        <row r="354">
          <cell r="B354" t="str">
            <v>1635</v>
          </cell>
        </row>
        <row r="355">
          <cell r="B355" t="str">
            <v>1698</v>
          </cell>
        </row>
        <row r="356">
          <cell r="B356" t="str">
            <v>17</v>
          </cell>
        </row>
        <row r="357">
          <cell r="B357" t="str">
            <v>1705</v>
          </cell>
        </row>
        <row r="363">
          <cell r="B363" t="str">
            <v>21</v>
          </cell>
        </row>
        <row r="364">
          <cell r="B364" t="str">
            <v>2105</v>
          </cell>
        </row>
        <row r="365">
          <cell r="B365" t="str">
            <v>2115</v>
          </cell>
        </row>
        <row r="366">
          <cell r="B366" t="str">
            <v>22</v>
          </cell>
        </row>
        <row r="367">
          <cell r="B367" t="str">
            <v>2205</v>
          </cell>
        </row>
        <row r="368">
          <cell r="B368" t="str">
            <v>2299</v>
          </cell>
        </row>
        <row r="369">
          <cell r="B369" t="str">
            <v>23</v>
          </cell>
        </row>
        <row r="370">
          <cell r="B370" t="str">
            <v>2335</v>
          </cell>
        </row>
        <row r="371">
          <cell r="B371" t="str">
            <v>2365</v>
          </cell>
        </row>
        <row r="372">
          <cell r="B372" t="str">
            <v>2368</v>
          </cell>
        </row>
        <row r="373">
          <cell r="B373" t="str">
            <v>2370</v>
          </cell>
        </row>
        <row r="374">
          <cell r="B374" t="str">
            <v>2380</v>
          </cell>
        </row>
        <row r="375">
          <cell r="B375" t="str">
            <v>24</v>
          </cell>
        </row>
        <row r="376">
          <cell r="B376" t="str">
            <v>2404</v>
          </cell>
        </row>
        <row r="377">
          <cell r="B377" t="str">
            <v>2412</v>
          </cell>
        </row>
        <row r="378">
          <cell r="B378" t="str">
            <v>25</v>
          </cell>
        </row>
        <row r="379">
          <cell r="B379" t="str">
            <v>2505</v>
          </cell>
        </row>
        <row r="380">
          <cell r="B380" t="str">
            <v>2510</v>
          </cell>
        </row>
        <row r="384">
          <cell r="B384" t="str">
            <v>21</v>
          </cell>
        </row>
        <row r="387">
          <cell r="B387" t="str">
            <v>28</v>
          </cell>
        </row>
        <row r="388">
          <cell r="B388" t="str">
            <v>2805</v>
          </cell>
        </row>
        <row r="394">
          <cell r="B394" t="str">
            <v>31</v>
          </cell>
        </row>
        <row r="395">
          <cell r="B395" t="str">
            <v>3105</v>
          </cell>
        </row>
        <row r="396">
          <cell r="B396" t="str">
            <v>36</v>
          </cell>
        </row>
        <row r="397">
          <cell r="B397" t="str">
            <v>3605</v>
          </cell>
        </row>
        <row r="398">
          <cell r="B398" t="str">
            <v>3610</v>
          </cell>
        </row>
        <row r="399">
          <cell r="B399" t="str">
            <v>37</v>
          </cell>
        </row>
        <row r="400">
          <cell r="B400" t="str">
            <v>3705</v>
          </cell>
        </row>
        <row r="401">
          <cell r="B401" t="str">
            <v>3710</v>
          </cell>
        </row>
        <row r="402">
          <cell r="B402" t="str">
            <v>39</v>
          </cell>
        </row>
        <row r="403">
          <cell r="B403" t="str">
            <v>3905</v>
          </cell>
        </row>
        <row r="417">
          <cell r="B417" t="str">
            <v>5160</v>
          </cell>
        </row>
        <row r="418">
          <cell r="B418" t="str">
            <v>5165</v>
          </cell>
        </row>
        <row r="423">
          <cell r="B423" t="str">
            <v>1305</v>
          </cell>
        </row>
        <row r="424">
          <cell r="B424" t="str">
            <v>1325</v>
          </cell>
        </row>
        <row r="425">
          <cell r="B425" t="str">
            <v>1330</v>
          </cell>
        </row>
        <row r="426">
          <cell r="B426" t="str">
            <v>1335</v>
          </cell>
        </row>
        <row r="427">
          <cell r="B427" t="str">
            <v>1365</v>
          </cell>
        </row>
        <row r="428">
          <cell r="B428" t="str">
            <v>1380</v>
          </cell>
        </row>
        <row r="430">
          <cell r="B430" t="str">
            <v>1355</v>
          </cell>
        </row>
        <row r="432">
          <cell r="B432" t="str">
            <v>2205</v>
          </cell>
        </row>
        <row r="433">
          <cell r="B433" t="str">
            <v>2335</v>
          </cell>
        </row>
        <row r="434">
          <cell r="B434" t="str">
            <v>2370</v>
          </cell>
        </row>
        <row r="435">
          <cell r="B435" t="str">
            <v>2380</v>
          </cell>
        </row>
        <row r="437">
          <cell r="B437" t="str">
            <v>2505</v>
          </cell>
        </row>
        <row r="438">
          <cell r="B438" t="str">
            <v>2510</v>
          </cell>
        </row>
        <row r="440">
          <cell r="B440" t="str">
            <v>2365</v>
          </cell>
        </row>
        <row r="441">
          <cell r="B441" t="str">
            <v>2368</v>
          </cell>
        </row>
        <row r="442">
          <cell r="B442" t="str">
            <v>2404</v>
          </cell>
        </row>
        <row r="443">
          <cell r="B443" t="str">
            <v>2412</v>
          </cell>
        </row>
        <row r="445">
          <cell r="B445" t="str">
            <v>2805</v>
          </cell>
        </row>
        <row r="451">
          <cell r="B451" t="str">
            <v>1520</v>
          </cell>
        </row>
        <row r="452">
          <cell r="B452" t="str">
            <v>1524</v>
          </cell>
        </row>
        <row r="453">
          <cell r="B453" t="str">
            <v>1528</v>
          </cell>
        </row>
        <row r="454">
          <cell r="B454" t="str">
            <v>1592</v>
          </cell>
        </row>
        <row r="456">
          <cell r="B456" t="str">
            <v>1635</v>
          </cell>
        </row>
        <row r="457">
          <cell r="B457" t="str">
            <v>1698</v>
          </cell>
        </row>
        <row r="459">
          <cell r="B459" t="str">
            <v>1295</v>
          </cell>
        </row>
        <row r="465">
          <cell r="B465" t="str">
            <v>2105</v>
          </cell>
        </row>
        <row r="466">
          <cell r="B466" t="str">
            <v>2115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041"/>
  <sheetViews>
    <sheetView showGridLines="0" topLeftCell="B1" workbookViewId="0">
      <selection activeCell="I1" sqref="I1:I2"/>
    </sheetView>
  </sheetViews>
  <sheetFormatPr baseColWidth="10" defaultColWidth="8.88671875" defaultRowHeight="14.4" x14ac:dyDescent="0.3"/>
  <cols>
    <col min="1" max="1" width="12.5546875" customWidth="1"/>
    <col min="2" max="2" width="16" customWidth="1"/>
    <col min="3" max="3" width="23" customWidth="1"/>
    <col min="4" max="4" width="33.33203125" customWidth="1"/>
    <col min="5" max="5" width="28" style="3" customWidth="1"/>
    <col min="6" max="6" width="28.33203125" style="3" customWidth="1"/>
    <col min="7" max="7" width="28.88671875" style="3" customWidth="1"/>
    <col min="8" max="8" width="30.6640625" style="3" bestFit="1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2">
        <v>1129739782.72</v>
      </c>
      <c r="F2" s="2">
        <v>278907533.80000001</v>
      </c>
      <c r="G2" s="2">
        <v>131887535.08</v>
      </c>
      <c r="H2" s="2">
        <v>1276759781.4400001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2">
        <v>848910098.86000001</v>
      </c>
      <c r="F3" s="2">
        <v>194057841</v>
      </c>
      <c r="G3" s="2">
        <v>130111544.08</v>
      </c>
      <c r="H3" s="2">
        <v>912856395.77999997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2">
        <v>842797061.19000006</v>
      </c>
      <c r="F4" s="2">
        <v>47451539</v>
      </c>
      <c r="G4" s="2">
        <v>16344574</v>
      </c>
      <c r="H4" s="2">
        <v>873904026.19000006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2">
        <v>842797061.19000006</v>
      </c>
      <c r="F5" s="2">
        <v>47451539</v>
      </c>
      <c r="G5" s="2">
        <v>16344574</v>
      </c>
      <c r="H5" s="2">
        <v>873904026.19000006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2">
        <v>842797061.19000006</v>
      </c>
      <c r="F6" s="2">
        <v>47451539</v>
      </c>
      <c r="G6" s="2">
        <v>16344574</v>
      </c>
      <c r="H6" s="2">
        <v>873904026.19000006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2">
        <v>6113037.6699999999</v>
      </c>
      <c r="F7" s="2">
        <v>146606302</v>
      </c>
      <c r="G7" s="2">
        <v>113766970.08</v>
      </c>
      <c r="H7" s="2">
        <v>38952369.590000004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2">
        <v>6113037.6699999999</v>
      </c>
      <c r="F8" s="2">
        <v>146606302</v>
      </c>
      <c r="G8" s="2">
        <v>113766970.08</v>
      </c>
      <c r="H8" s="2">
        <v>38952369.590000004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2">
        <v>6113037.6699999999</v>
      </c>
      <c r="F9" s="2">
        <v>119227702</v>
      </c>
      <c r="G9" s="2">
        <v>113266970.08</v>
      </c>
      <c r="H9" s="2">
        <v>12073769.59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2">
        <v>0</v>
      </c>
      <c r="F10" s="2">
        <v>27378600</v>
      </c>
      <c r="G10" s="2">
        <v>500000</v>
      </c>
      <c r="H10" s="2">
        <v>26878600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2">
        <v>166742863.86000001</v>
      </c>
      <c r="F11" s="2">
        <v>84849692.799999997</v>
      </c>
      <c r="G11" s="2">
        <v>100000</v>
      </c>
      <c r="H11" s="2">
        <v>251492556.66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2">
        <v>0</v>
      </c>
      <c r="F12" s="2">
        <v>1940000</v>
      </c>
      <c r="G12" s="2">
        <v>0</v>
      </c>
      <c r="H12" s="2">
        <v>1940000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2">
        <v>0</v>
      </c>
      <c r="F13" s="2">
        <v>1940000</v>
      </c>
      <c r="G13" s="2">
        <v>0</v>
      </c>
      <c r="H13" s="2">
        <v>1940000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2">
        <v>0</v>
      </c>
      <c r="F14" s="2">
        <v>1940000</v>
      </c>
      <c r="G14" s="2">
        <v>0</v>
      </c>
      <c r="H14" s="2">
        <v>1940000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2">
        <v>110394406</v>
      </c>
      <c r="F15" s="2">
        <v>1058000</v>
      </c>
      <c r="G15" s="2">
        <v>0</v>
      </c>
      <c r="H15" s="2">
        <v>111452406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2">
        <v>110394406</v>
      </c>
      <c r="F16" s="2">
        <v>1058000</v>
      </c>
      <c r="G16" s="2">
        <v>0</v>
      </c>
      <c r="H16" s="2">
        <v>111452406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2">
        <v>110394406</v>
      </c>
      <c r="F17" s="2">
        <v>1058000</v>
      </c>
      <c r="G17" s="2">
        <v>0</v>
      </c>
      <c r="H17" s="2">
        <v>111452406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52</v>
      </c>
      <c r="D18" s="8" t="s">
        <v>53</v>
      </c>
      <c r="E18" s="2">
        <v>3100000</v>
      </c>
      <c r="F18" s="2">
        <v>116144</v>
      </c>
      <c r="G18" s="2">
        <v>100000</v>
      </c>
      <c r="H18" s="2">
        <v>3116144</v>
      </c>
      <c r="I18" t="str">
        <f>+_xlfn.XLOOKUP(C18,[1]Inversiones!$B:$B,[1]Inversiones!$B:$B)</f>
        <v>1330</v>
      </c>
    </row>
    <row r="19" spans="1:9" x14ac:dyDescent="0.3">
      <c r="A19" s="8" t="s">
        <v>18</v>
      </c>
      <c r="B19" s="8" t="s">
        <v>9</v>
      </c>
      <c r="C19" s="8" t="s">
        <v>54</v>
      </c>
      <c r="D19" s="8" t="s">
        <v>55</v>
      </c>
      <c r="E19" s="2">
        <v>3000000</v>
      </c>
      <c r="F19" s="2">
        <v>116144</v>
      </c>
      <c r="G19" s="2">
        <v>0</v>
      </c>
      <c r="H19" s="2">
        <v>3116144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56</v>
      </c>
      <c r="D20" s="8" t="s">
        <v>55</v>
      </c>
      <c r="E20" s="2">
        <v>3000000</v>
      </c>
      <c r="F20" s="2">
        <v>116144</v>
      </c>
      <c r="G20" s="2">
        <v>0</v>
      </c>
      <c r="H20" s="2">
        <v>3116144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57</v>
      </c>
      <c r="D21" s="8" t="s">
        <v>58</v>
      </c>
      <c r="E21" s="2">
        <v>100000</v>
      </c>
      <c r="F21" s="2">
        <v>0</v>
      </c>
      <c r="G21" s="2">
        <v>100000</v>
      </c>
      <c r="H21" s="2">
        <v>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59</v>
      </c>
      <c r="D22" s="8" t="s">
        <v>60</v>
      </c>
      <c r="E22" s="2">
        <v>100000</v>
      </c>
      <c r="F22" s="2">
        <v>0</v>
      </c>
      <c r="G22" s="2">
        <v>100000</v>
      </c>
      <c r="H22" s="2">
        <v>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61</v>
      </c>
      <c r="D23" s="8" t="s">
        <v>62</v>
      </c>
      <c r="E23" s="2">
        <v>39190202.299999997</v>
      </c>
      <c r="F23" s="2">
        <v>3613255.8</v>
      </c>
      <c r="G23" s="2">
        <v>0</v>
      </c>
      <c r="H23" s="2">
        <v>42803458.100000001</v>
      </c>
      <c r="I23" t="str">
        <f>+_xlfn.XLOOKUP(C23,[1]Inversiones!$B:$B,[1]Inversiones!$B:$B)</f>
        <v>1355</v>
      </c>
    </row>
    <row r="24" spans="1:9" x14ac:dyDescent="0.3">
      <c r="A24" s="8" t="s">
        <v>18</v>
      </c>
      <c r="B24" s="8" t="s">
        <v>9</v>
      </c>
      <c r="C24" s="8" t="s">
        <v>659</v>
      </c>
      <c r="D24" s="8" t="s">
        <v>660</v>
      </c>
      <c r="E24" s="2">
        <v>11606000</v>
      </c>
      <c r="F24" s="2">
        <v>0</v>
      </c>
      <c r="G24" s="2">
        <v>0</v>
      </c>
      <c r="H24" s="2">
        <v>11606000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661</v>
      </c>
      <c r="D25" s="8" t="s">
        <v>660</v>
      </c>
      <c r="E25" s="2">
        <v>11606000</v>
      </c>
      <c r="F25" s="2">
        <v>0</v>
      </c>
      <c r="G25" s="2">
        <v>0</v>
      </c>
      <c r="H25" s="2">
        <v>11606000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63</v>
      </c>
      <c r="D26" s="8" t="s">
        <v>64</v>
      </c>
      <c r="E26" s="2">
        <v>7711605</v>
      </c>
      <c r="F26" s="2">
        <v>1130352</v>
      </c>
      <c r="G26" s="2">
        <v>0</v>
      </c>
      <c r="H26" s="2">
        <v>8841957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547</v>
      </c>
      <c r="D27" s="8" t="s">
        <v>662</v>
      </c>
      <c r="E27" s="2">
        <v>7711605</v>
      </c>
      <c r="F27" s="2">
        <v>1130352</v>
      </c>
      <c r="G27" s="2">
        <v>0</v>
      </c>
      <c r="H27" s="2">
        <v>8841957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65</v>
      </c>
      <c r="D28" s="8" t="s">
        <v>66</v>
      </c>
      <c r="E28" s="2">
        <v>7643308.5</v>
      </c>
      <c r="F28" s="2">
        <v>954963</v>
      </c>
      <c r="G28" s="2">
        <v>0</v>
      </c>
      <c r="H28" s="2">
        <v>8598271.5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67</v>
      </c>
      <c r="D29" s="8" t="s">
        <v>663</v>
      </c>
      <c r="E29" s="2">
        <v>7643308.5</v>
      </c>
      <c r="F29" s="2">
        <v>954963</v>
      </c>
      <c r="G29" s="2">
        <v>0</v>
      </c>
      <c r="H29" s="2">
        <v>8598271.5</v>
      </c>
      <c r="I29" t="e">
        <f>+_xlfn.XLOOKUP(C29,[1]Inversiones!$B:$B,[1]Inversiones!$B:$B)</f>
        <v>#N/A</v>
      </c>
    </row>
    <row r="30" spans="1:9" x14ac:dyDescent="0.3">
      <c r="A30" s="8" t="s">
        <v>18</v>
      </c>
      <c r="B30" s="8" t="s">
        <v>9</v>
      </c>
      <c r="C30" s="8" t="s">
        <v>70</v>
      </c>
      <c r="D30" s="8" t="s">
        <v>60</v>
      </c>
      <c r="E30" s="2">
        <v>12229288.800000001</v>
      </c>
      <c r="F30" s="2">
        <v>1527940.8</v>
      </c>
      <c r="G30" s="2">
        <v>0</v>
      </c>
      <c r="H30" s="2">
        <v>13757229.6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71</v>
      </c>
      <c r="D31" s="8" t="s">
        <v>664</v>
      </c>
      <c r="E31" s="2">
        <v>12229288.800000001</v>
      </c>
      <c r="F31" s="2">
        <v>1527940.8</v>
      </c>
      <c r="G31" s="2">
        <v>0</v>
      </c>
      <c r="H31" s="2">
        <v>13757229.6</v>
      </c>
      <c r="I31" t="e">
        <f>+_xlfn.XLOOKUP(C31,[1]Inversiones!$B:$B,[1]Inversiones!$B:$B)</f>
        <v>#N/A</v>
      </c>
    </row>
    <row r="32" spans="1:9" x14ac:dyDescent="0.3">
      <c r="A32" s="8" t="s">
        <v>15</v>
      </c>
      <c r="B32" s="8" t="s">
        <v>9</v>
      </c>
      <c r="C32" s="8" t="s">
        <v>665</v>
      </c>
      <c r="D32" s="8" t="s">
        <v>666</v>
      </c>
      <c r="E32" s="2">
        <v>0</v>
      </c>
      <c r="F32" s="2">
        <v>78122293</v>
      </c>
      <c r="G32" s="2">
        <v>0</v>
      </c>
      <c r="H32" s="2">
        <v>78122293</v>
      </c>
      <c r="I32" t="str">
        <f>+_xlfn.XLOOKUP(C32,[1]Inversiones!$B:$B,[1]Inversiones!$B:$B)</f>
        <v>1370</v>
      </c>
    </row>
    <row r="33" spans="1:9" x14ac:dyDescent="0.3">
      <c r="A33" s="8" t="s">
        <v>18</v>
      </c>
      <c r="B33" s="8" t="s">
        <v>9</v>
      </c>
      <c r="C33" s="8" t="s">
        <v>667</v>
      </c>
      <c r="D33" s="8" t="s">
        <v>666</v>
      </c>
      <c r="E33" s="2">
        <v>0</v>
      </c>
      <c r="F33" s="2">
        <v>78122293</v>
      </c>
      <c r="G33" s="2">
        <v>0</v>
      </c>
      <c r="H33" s="2">
        <v>78122293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668</v>
      </c>
      <c r="D34" s="8" t="s">
        <v>669</v>
      </c>
      <c r="E34" s="2">
        <v>0</v>
      </c>
      <c r="F34" s="2">
        <v>76921761</v>
      </c>
      <c r="G34" s="2">
        <v>0</v>
      </c>
      <c r="H34" s="2">
        <v>76921761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670</v>
      </c>
      <c r="D35" s="8" t="s">
        <v>671</v>
      </c>
      <c r="E35" s="2">
        <v>0</v>
      </c>
      <c r="F35" s="2">
        <v>1200532</v>
      </c>
      <c r="G35" s="2">
        <v>0</v>
      </c>
      <c r="H35" s="2">
        <v>1200532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72</v>
      </c>
      <c r="D36" s="8" t="s">
        <v>73</v>
      </c>
      <c r="E36" s="2">
        <v>14058255.560000001</v>
      </c>
      <c r="F36" s="2">
        <v>0</v>
      </c>
      <c r="G36" s="2">
        <v>0</v>
      </c>
      <c r="H36" s="2">
        <v>14058255.560000001</v>
      </c>
      <c r="I36" t="str">
        <f>+_xlfn.XLOOKUP(C36,[1]Inversiones!$B:$B,[1]Inversiones!$B:$B)</f>
        <v>1380</v>
      </c>
    </row>
    <row r="37" spans="1:9" x14ac:dyDescent="0.3">
      <c r="A37" s="8" t="s">
        <v>18</v>
      </c>
      <c r="B37" s="8" t="s">
        <v>9</v>
      </c>
      <c r="C37" s="8" t="s">
        <v>74</v>
      </c>
      <c r="D37" s="8" t="s">
        <v>60</v>
      </c>
      <c r="E37" s="2">
        <v>14058255.560000001</v>
      </c>
      <c r="F37" s="2">
        <v>0</v>
      </c>
      <c r="G37" s="2">
        <v>0</v>
      </c>
      <c r="H37" s="2">
        <v>14058255.560000001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75</v>
      </c>
      <c r="D38" s="8" t="s">
        <v>76</v>
      </c>
      <c r="E38" s="2">
        <v>14058255.560000001</v>
      </c>
      <c r="F38" s="2">
        <v>0</v>
      </c>
      <c r="G38" s="2">
        <v>0</v>
      </c>
      <c r="H38" s="2">
        <v>14058255.560000001</v>
      </c>
      <c r="I38" t="e">
        <f>+_xlfn.XLOOKUP(C38,[1]Inversiones!$B:$B,[1]Inversiones!$B:$B)</f>
        <v>#N/A</v>
      </c>
    </row>
    <row r="39" spans="1:9" x14ac:dyDescent="0.3">
      <c r="A39" s="8" t="s">
        <v>12</v>
      </c>
      <c r="B39" s="8" t="s">
        <v>9</v>
      </c>
      <c r="C39" s="8" t="s">
        <v>77</v>
      </c>
      <c r="D39" s="8" t="s">
        <v>78</v>
      </c>
      <c r="E39" s="2">
        <v>114086820</v>
      </c>
      <c r="F39" s="2">
        <v>0</v>
      </c>
      <c r="G39" s="2">
        <v>1675991</v>
      </c>
      <c r="H39" s="2">
        <v>112410829</v>
      </c>
      <c r="I39" t="str">
        <f>+_xlfn.XLOOKUP(C39,[1]Inversiones!$B:$B,[1]Inversiones!$B:$B)</f>
        <v>15</v>
      </c>
    </row>
    <row r="40" spans="1:9" x14ac:dyDescent="0.3">
      <c r="A40" s="8" t="s">
        <v>15</v>
      </c>
      <c r="B40" s="8" t="s">
        <v>9</v>
      </c>
      <c r="C40" s="8" t="s">
        <v>79</v>
      </c>
      <c r="D40" s="8" t="s">
        <v>80</v>
      </c>
      <c r="E40" s="2">
        <v>104497127</v>
      </c>
      <c r="F40" s="2">
        <v>0</v>
      </c>
      <c r="G40" s="2">
        <v>0</v>
      </c>
      <c r="H40" s="2">
        <v>104497127</v>
      </c>
      <c r="I40" t="str">
        <f>+_xlfn.XLOOKUP(C40,[1]Inversiones!$B:$B,[1]Inversiones!$B:$B)</f>
        <v>1520</v>
      </c>
    </row>
    <row r="41" spans="1:9" x14ac:dyDescent="0.3">
      <c r="A41" s="8" t="s">
        <v>18</v>
      </c>
      <c r="B41" s="8" t="s">
        <v>9</v>
      </c>
      <c r="C41" s="8" t="s">
        <v>90</v>
      </c>
      <c r="D41" s="8" t="s">
        <v>672</v>
      </c>
      <c r="E41" s="2">
        <v>104497127</v>
      </c>
      <c r="F41" s="2">
        <v>0</v>
      </c>
      <c r="G41" s="2">
        <v>0</v>
      </c>
      <c r="H41" s="2">
        <v>104497127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91</v>
      </c>
      <c r="D42" s="8" t="s">
        <v>672</v>
      </c>
      <c r="E42" s="2">
        <v>104497127</v>
      </c>
      <c r="F42" s="2">
        <v>0</v>
      </c>
      <c r="G42" s="2">
        <v>0</v>
      </c>
      <c r="H42" s="2">
        <v>104497127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93</v>
      </c>
      <c r="D43" s="8" t="s">
        <v>94</v>
      </c>
      <c r="E43" s="2">
        <v>68525100</v>
      </c>
      <c r="F43" s="2">
        <v>0</v>
      </c>
      <c r="G43" s="2">
        <v>0</v>
      </c>
      <c r="H43" s="2">
        <v>68525100</v>
      </c>
      <c r="I43" t="str">
        <f>+_xlfn.XLOOKUP(C43,[1]Inversiones!$B:$B,[1]Inversiones!$B:$B)</f>
        <v>1524</v>
      </c>
    </row>
    <row r="44" spans="1:9" x14ac:dyDescent="0.3">
      <c r="A44" s="8" t="s">
        <v>18</v>
      </c>
      <c r="B44" s="8" t="s">
        <v>9</v>
      </c>
      <c r="C44" s="8" t="s">
        <v>95</v>
      </c>
      <c r="D44" s="8" t="s">
        <v>96</v>
      </c>
      <c r="E44" s="2">
        <v>68525100</v>
      </c>
      <c r="F44" s="2">
        <v>0</v>
      </c>
      <c r="G44" s="2">
        <v>0</v>
      </c>
      <c r="H44" s="2">
        <v>68525100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97</v>
      </c>
      <c r="D45" s="8" t="s">
        <v>96</v>
      </c>
      <c r="E45" s="2">
        <v>68525100</v>
      </c>
      <c r="F45" s="2">
        <v>0</v>
      </c>
      <c r="G45" s="2">
        <v>0</v>
      </c>
      <c r="H45" s="2">
        <v>68525100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101</v>
      </c>
      <c r="D46" s="8" t="s">
        <v>102</v>
      </c>
      <c r="E46" s="2">
        <v>26806680</v>
      </c>
      <c r="F46" s="2">
        <v>0</v>
      </c>
      <c r="G46" s="2">
        <v>0</v>
      </c>
      <c r="H46" s="2">
        <v>26806680</v>
      </c>
      <c r="I46" t="str">
        <f>+_xlfn.XLOOKUP(C46,[1]Inversiones!$B:$B,[1]Inversiones!$B:$B)</f>
        <v>1528</v>
      </c>
    </row>
    <row r="47" spans="1:9" x14ac:dyDescent="0.3">
      <c r="A47" s="8" t="s">
        <v>18</v>
      </c>
      <c r="B47" s="8" t="s">
        <v>9</v>
      </c>
      <c r="C47" s="8" t="s">
        <v>103</v>
      </c>
      <c r="D47" s="8" t="s">
        <v>104</v>
      </c>
      <c r="E47" s="2">
        <v>25972880</v>
      </c>
      <c r="F47" s="2">
        <v>0</v>
      </c>
      <c r="G47" s="2">
        <v>0</v>
      </c>
      <c r="H47" s="2">
        <v>25972880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105</v>
      </c>
      <c r="D48" s="8" t="s">
        <v>104</v>
      </c>
      <c r="E48" s="2">
        <v>25972880</v>
      </c>
      <c r="F48" s="2">
        <v>0</v>
      </c>
      <c r="G48" s="2">
        <v>0</v>
      </c>
      <c r="H48" s="2">
        <v>25972880</v>
      </c>
      <c r="I48" t="e">
        <f>+_xlfn.XLOOKUP(C48,[1]Inversiones!$B:$B,[1]Inversiones!$B:$B)</f>
        <v>#N/A</v>
      </c>
    </row>
    <row r="49" spans="1:9" x14ac:dyDescent="0.3">
      <c r="A49" s="8" t="s">
        <v>18</v>
      </c>
      <c r="B49" s="8" t="s">
        <v>9</v>
      </c>
      <c r="C49" s="8" t="s">
        <v>106</v>
      </c>
      <c r="D49" s="8" t="s">
        <v>107</v>
      </c>
      <c r="E49" s="2">
        <v>833800</v>
      </c>
      <c r="F49" s="2">
        <v>0</v>
      </c>
      <c r="G49" s="2">
        <v>0</v>
      </c>
      <c r="H49" s="2">
        <v>833800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108</v>
      </c>
      <c r="D50" s="8" t="s">
        <v>107</v>
      </c>
      <c r="E50" s="2">
        <v>833800</v>
      </c>
      <c r="F50" s="2">
        <v>0</v>
      </c>
      <c r="G50" s="2">
        <v>0</v>
      </c>
      <c r="H50" s="2">
        <v>833800</v>
      </c>
      <c r="I50" t="e">
        <f>+_xlfn.XLOOKUP(C50,[1]Inversiones!$B:$B,[1]Inversiones!$B:$B)</f>
        <v>#N/A</v>
      </c>
    </row>
    <row r="51" spans="1:9" x14ac:dyDescent="0.3">
      <c r="A51" s="8" t="s">
        <v>15</v>
      </c>
      <c r="B51" s="8" t="s">
        <v>9</v>
      </c>
      <c r="C51" s="8" t="s">
        <v>109</v>
      </c>
      <c r="D51" s="8" t="s">
        <v>110</v>
      </c>
      <c r="E51" s="2">
        <v>1290000</v>
      </c>
      <c r="F51" s="2">
        <v>0</v>
      </c>
      <c r="G51" s="2">
        <v>0</v>
      </c>
      <c r="H51" s="2">
        <v>1290000</v>
      </c>
      <c r="I51" t="str">
        <f>+_xlfn.XLOOKUP(C51,[1]Inversiones!$B:$B,[1]Inversiones!$B:$B)</f>
        <v>1532</v>
      </c>
    </row>
    <row r="52" spans="1:9" x14ac:dyDescent="0.3">
      <c r="A52" s="8" t="s">
        <v>18</v>
      </c>
      <c r="B52" s="8" t="s">
        <v>9</v>
      </c>
      <c r="C52" s="8" t="s">
        <v>673</v>
      </c>
      <c r="D52" s="8" t="s">
        <v>60</v>
      </c>
      <c r="E52" s="2">
        <v>1290000</v>
      </c>
      <c r="F52" s="2">
        <v>0</v>
      </c>
      <c r="G52" s="2">
        <v>0</v>
      </c>
      <c r="H52" s="2">
        <v>1290000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674</v>
      </c>
      <c r="D53" s="8" t="s">
        <v>60</v>
      </c>
      <c r="E53" s="2">
        <v>1290000</v>
      </c>
      <c r="F53" s="2">
        <v>0</v>
      </c>
      <c r="G53" s="2">
        <v>0</v>
      </c>
      <c r="H53" s="2">
        <v>1290000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111</v>
      </c>
      <c r="D54" s="8" t="s">
        <v>112</v>
      </c>
      <c r="E54" s="2">
        <v>-87032087</v>
      </c>
      <c r="F54" s="2">
        <v>0</v>
      </c>
      <c r="G54" s="2">
        <v>1675991</v>
      </c>
      <c r="H54" s="2">
        <v>-88708078</v>
      </c>
      <c r="I54" t="str">
        <f>+_xlfn.XLOOKUP(C54,[1]Inversiones!$B:$B,[1]Inversiones!$B:$B)</f>
        <v>1592</v>
      </c>
    </row>
    <row r="55" spans="1:9" x14ac:dyDescent="0.3">
      <c r="A55" s="8" t="s">
        <v>18</v>
      </c>
      <c r="B55" s="8" t="s">
        <v>9</v>
      </c>
      <c r="C55" s="8" t="s">
        <v>113</v>
      </c>
      <c r="D55" s="8" t="s">
        <v>675</v>
      </c>
      <c r="E55" s="2">
        <v>-44411264</v>
      </c>
      <c r="F55" s="2">
        <v>0</v>
      </c>
      <c r="G55" s="2">
        <v>870809</v>
      </c>
      <c r="H55" s="2">
        <v>-45282073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114</v>
      </c>
      <c r="D56" s="8" t="s">
        <v>675</v>
      </c>
      <c r="E56" s="2">
        <v>-44411264</v>
      </c>
      <c r="F56" s="2">
        <v>0</v>
      </c>
      <c r="G56" s="2">
        <v>870809</v>
      </c>
      <c r="H56" s="2">
        <v>-45282073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115</v>
      </c>
      <c r="D57" s="8" t="s">
        <v>94</v>
      </c>
      <c r="E57" s="2">
        <v>-22010175</v>
      </c>
      <c r="F57" s="2">
        <v>0</v>
      </c>
      <c r="G57" s="2">
        <v>571043</v>
      </c>
      <c r="H57" s="2">
        <v>-22581218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116</v>
      </c>
      <c r="D58" s="8" t="s">
        <v>94</v>
      </c>
      <c r="E58" s="2">
        <v>-22010175</v>
      </c>
      <c r="F58" s="2">
        <v>0</v>
      </c>
      <c r="G58" s="2">
        <v>571043</v>
      </c>
      <c r="H58" s="2">
        <v>-22581218</v>
      </c>
      <c r="I58" t="e">
        <f>+_xlfn.XLOOKUP(C58,[1]Inversiones!$B:$B,[1]Inversiones!$B:$B)</f>
        <v>#N/A</v>
      </c>
    </row>
    <row r="59" spans="1:9" x14ac:dyDescent="0.3">
      <c r="A59" s="8" t="s">
        <v>18</v>
      </c>
      <c r="B59" s="8" t="s">
        <v>9</v>
      </c>
      <c r="C59" s="8" t="s">
        <v>117</v>
      </c>
      <c r="D59" s="8" t="s">
        <v>102</v>
      </c>
      <c r="E59" s="2">
        <v>-20126898</v>
      </c>
      <c r="F59" s="2">
        <v>0</v>
      </c>
      <c r="G59" s="2">
        <v>223389</v>
      </c>
      <c r="H59" s="2">
        <v>-20350287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118</v>
      </c>
      <c r="D60" s="8" t="s">
        <v>102</v>
      </c>
      <c r="E60" s="2">
        <v>-20126898</v>
      </c>
      <c r="F60" s="2">
        <v>0</v>
      </c>
      <c r="G60" s="2">
        <v>223389</v>
      </c>
      <c r="H60" s="2">
        <v>-20350287</v>
      </c>
      <c r="I60" t="e">
        <f>+_xlfn.XLOOKUP(C60,[1]Inversiones!$B:$B,[1]Inversiones!$B:$B)</f>
        <v>#N/A</v>
      </c>
    </row>
    <row r="61" spans="1:9" x14ac:dyDescent="0.3">
      <c r="A61" s="8" t="s">
        <v>18</v>
      </c>
      <c r="B61" s="8" t="s">
        <v>9</v>
      </c>
      <c r="C61" s="8" t="s">
        <v>119</v>
      </c>
      <c r="D61" s="8" t="s">
        <v>110</v>
      </c>
      <c r="E61" s="2">
        <v>-483750</v>
      </c>
      <c r="F61" s="2">
        <v>0</v>
      </c>
      <c r="G61" s="2">
        <v>10750</v>
      </c>
      <c r="H61" s="2">
        <v>-494500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120</v>
      </c>
      <c r="D62" s="8" t="s">
        <v>110</v>
      </c>
      <c r="E62" s="2">
        <v>-483750</v>
      </c>
      <c r="F62" s="2">
        <v>0</v>
      </c>
      <c r="G62" s="2">
        <v>10750</v>
      </c>
      <c r="H62" s="2">
        <v>-494500</v>
      </c>
      <c r="I62" t="e">
        <f>+_xlfn.XLOOKUP(C62,[1]Inversiones!$B:$B,[1]Inversiones!$B:$B)</f>
        <v>#N/A</v>
      </c>
    </row>
    <row r="63" spans="1:9" x14ac:dyDescent="0.3">
      <c r="A63" s="8" t="s">
        <v>8</v>
      </c>
      <c r="B63" s="8" t="s">
        <v>9</v>
      </c>
      <c r="C63" s="8" t="s">
        <v>122</v>
      </c>
      <c r="D63" s="8" t="s">
        <v>123</v>
      </c>
      <c r="E63" s="2">
        <v>-256231008.81999999</v>
      </c>
      <c r="F63" s="2">
        <v>132149610.8</v>
      </c>
      <c r="G63" s="2">
        <v>180565230.80000001</v>
      </c>
      <c r="H63" s="2">
        <v>-304646628.81999999</v>
      </c>
      <c r="I63" t="e">
        <f>+_xlfn.XLOOKUP(C63,[1]Inversiones!$B:$B,[1]Inversiones!$B:$B)</f>
        <v>#N/A</v>
      </c>
    </row>
    <row r="64" spans="1:9" x14ac:dyDescent="0.3">
      <c r="A64" s="8" t="s">
        <v>12</v>
      </c>
      <c r="B64" s="8" t="s">
        <v>9</v>
      </c>
      <c r="C64" s="8" t="s">
        <v>134</v>
      </c>
      <c r="D64" s="8" t="s">
        <v>135</v>
      </c>
      <c r="E64" s="2">
        <v>-74256455.819999993</v>
      </c>
      <c r="F64" s="2">
        <v>74461149.799999997</v>
      </c>
      <c r="G64" s="2">
        <v>145002429.80000001</v>
      </c>
      <c r="H64" s="2">
        <v>-144797735.81999999</v>
      </c>
      <c r="I64" t="str">
        <f>+_xlfn.XLOOKUP(C64,[1]Inversiones!$B:$B,[1]Inversiones!$B:$B)</f>
        <v>23</v>
      </c>
    </row>
    <row r="65" spans="1:9" x14ac:dyDescent="0.3">
      <c r="A65" s="8" t="s">
        <v>15</v>
      </c>
      <c r="B65" s="8" t="s">
        <v>9</v>
      </c>
      <c r="C65" s="8" t="s">
        <v>136</v>
      </c>
      <c r="D65" s="8" t="s">
        <v>137</v>
      </c>
      <c r="E65" s="2">
        <v>-31819716.02</v>
      </c>
      <c r="F65" s="2">
        <v>64820228</v>
      </c>
      <c r="G65" s="2">
        <v>58537793.82</v>
      </c>
      <c r="H65" s="2">
        <v>-25537281.84</v>
      </c>
      <c r="I65" t="str">
        <f>+_xlfn.XLOOKUP(C65,[1]Inversiones!$B:$B,[1]Inversiones!$B:$B)</f>
        <v>2335</v>
      </c>
    </row>
    <row r="66" spans="1:9" x14ac:dyDescent="0.3">
      <c r="A66" s="8" t="s">
        <v>18</v>
      </c>
      <c r="B66" s="8" t="s">
        <v>9</v>
      </c>
      <c r="C66" s="8" t="s">
        <v>138</v>
      </c>
      <c r="D66" s="8" t="s">
        <v>60</v>
      </c>
      <c r="E66" s="2">
        <v>-31819716.02</v>
      </c>
      <c r="F66" s="2">
        <v>64820228</v>
      </c>
      <c r="G66" s="2">
        <v>58537793.82</v>
      </c>
      <c r="H66" s="2">
        <v>-25537281.84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139</v>
      </c>
      <c r="D67" s="8" t="s">
        <v>60</v>
      </c>
      <c r="E67" s="2">
        <v>0</v>
      </c>
      <c r="F67" s="2">
        <v>4686800</v>
      </c>
      <c r="G67" s="2">
        <v>16179677</v>
      </c>
      <c r="H67" s="2">
        <v>-11492877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140</v>
      </c>
      <c r="D68" s="8" t="s">
        <v>676</v>
      </c>
      <c r="E68" s="2">
        <v>-31819716.02</v>
      </c>
      <c r="F68" s="2">
        <v>60133428</v>
      </c>
      <c r="G68" s="2">
        <v>42358116.82</v>
      </c>
      <c r="H68" s="2">
        <v>-14044404.84</v>
      </c>
      <c r="I68" t="e">
        <f>+_xlfn.XLOOKUP(C68,[1]Inversiones!$B:$B,[1]Inversiones!$B:$B)</f>
        <v>#N/A</v>
      </c>
    </row>
    <row r="69" spans="1:9" x14ac:dyDescent="0.3">
      <c r="A69" s="8" t="s">
        <v>15</v>
      </c>
      <c r="B69" s="8" t="s">
        <v>9</v>
      </c>
      <c r="C69" s="8" t="s">
        <v>141</v>
      </c>
      <c r="D69" s="8" t="s">
        <v>142</v>
      </c>
      <c r="E69" s="2">
        <v>-1211963.8</v>
      </c>
      <c r="F69" s="2">
        <v>1211963.8</v>
      </c>
      <c r="G69" s="2">
        <v>2985649.98</v>
      </c>
      <c r="H69" s="2">
        <v>-2985649.98</v>
      </c>
      <c r="I69" t="str">
        <f>+_xlfn.XLOOKUP(C69,[1]Inversiones!$B:$B,[1]Inversiones!$B:$B)</f>
        <v>2365</v>
      </c>
    </row>
    <row r="70" spans="1:9" x14ac:dyDescent="0.3">
      <c r="A70" s="8" t="s">
        <v>18</v>
      </c>
      <c r="B70" s="8" t="s">
        <v>9</v>
      </c>
      <c r="C70" s="8" t="s">
        <v>143</v>
      </c>
      <c r="D70" s="8" t="s">
        <v>144</v>
      </c>
      <c r="E70" s="2">
        <v>-79003</v>
      </c>
      <c r="F70" s="2">
        <v>79003</v>
      </c>
      <c r="G70" s="2">
        <v>487662</v>
      </c>
      <c r="H70" s="2">
        <v>-487662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145</v>
      </c>
      <c r="D71" s="8" t="s">
        <v>144</v>
      </c>
      <c r="E71" s="2">
        <v>-79003</v>
      </c>
      <c r="F71" s="2">
        <v>79003</v>
      </c>
      <c r="G71" s="2">
        <v>487662</v>
      </c>
      <c r="H71" s="2">
        <v>-487662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148</v>
      </c>
      <c r="D72" s="8" t="s">
        <v>149</v>
      </c>
      <c r="E72" s="2">
        <v>0</v>
      </c>
      <c r="F72" s="2">
        <v>0</v>
      </c>
      <c r="G72" s="2">
        <v>15084.18</v>
      </c>
      <c r="H72" s="2">
        <v>-15084.18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154</v>
      </c>
      <c r="D73" s="8" t="s">
        <v>677</v>
      </c>
      <c r="E73" s="2">
        <v>0</v>
      </c>
      <c r="F73" s="2">
        <v>0</v>
      </c>
      <c r="G73" s="2">
        <v>11858</v>
      </c>
      <c r="H73" s="2">
        <v>-11858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634</v>
      </c>
      <c r="D74" s="8" t="s">
        <v>678</v>
      </c>
      <c r="E74" s="2">
        <v>0</v>
      </c>
      <c r="F74" s="2">
        <v>0</v>
      </c>
      <c r="G74" s="2">
        <v>3226.18</v>
      </c>
      <c r="H74" s="2">
        <v>-3226.18</v>
      </c>
      <c r="I74" t="e">
        <f>+_xlfn.XLOOKUP(C74,[1]Inversiones!$B:$B,[1]Inversiones!$B:$B)</f>
        <v>#N/A</v>
      </c>
    </row>
    <row r="75" spans="1:9" x14ac:dyDescent="0.3">
      <c r="A75" s="8" t="s">
        <v>18</v>
      </c>
      <c r="B75" s="8" t="s">
        <v>9</v>
      </c>
      <c r="C75" s="8" t="s">
        <v>163</v>
      </c>
      <c r="D75" s="8" t="s">
        <v>164</v>
      </c>
      <c r="E75" s="2">
        <v>-435754</v>
      </c>
      <c r="F75" s="2">
        <v>435754</v>
      </c>
      <c r="G75" s="2">
        <v>954963</v>
      </c>
      <c r="H75" s="2">
        <v>-954963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166</v>
      </c>
      <c r="D76" s="8" t="s">
        <v>679</v>
      </c>
      <c r="E76" s="2">
        <v>-435754</v>
      </c>
      <c r="F76" s="2">
        <v>435754</v>
      </c>
      <c r="G76" s="2">
        <v>954963</v>
      </c>
      <c r="H76" s="2">
        <v>-954963</v>
      </c>
      <c r="I76" t="e">
        <f>+_xlfn.XLOOKUP(C76,[1]Inversiones!$B:$B,[1]Inversiones!$B:$B)</f>
        <v>#N/A</v>
      </c>
    </row>
    <row r="77" spans="1:9" x14ac:dyDescent="0.3">
      <c r="A77" s="8" t="s">
        <v>18</v>
      </c>
      <c r="B77" s="8" t="s">
        <v>9</v>
      </c>
      <c r="C77" s="8" t="s">
        <v>680</v>
      </c>
      <c r="D77" s="8" t="s">
        <v>60</v>
      </c>
      <c r="E77" s="2">
        <v>-697206.8</v>
      </c>
      <c r="F77" s="2">
        <v>697206.8</v>
      </c>
      <c r="G77" s="2">
        <v>1527940.8</v>
      </c>
      <c r="H77" s="2">
        <v>-1527940.8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681</v>
      </c>
      <c r="D78" s="8" t="s">
        <v>664</v>
      </c>
      <c r="E78" s="2">
        <v>-697206.8</v>
      </c>
      <c r="F78" s="2">
        <v>697206.8</v>
      </c>
      <c r="G78" s="2">
        <v>1527940.8</v>
      </c>
      <c r="H78" s="2">
        <v>-1527940.8</v>
      </c>
      <c r="I78" t="e">
        <f>+_xlfn.XLOOKUP(C78,[1]Inversiones!$B:$B,[1]Inversiones!$B:$B)</f>
        <v>#N/A</v>
      </c>
    </row>
    <row r="79" spans="1:9" x14ac:dyDescent="0.3">
      <c r="A79" s="8" t="s">
        <v>15</v>
      </c>
      <c r="B79" s="8" t="s">
        <v>9</v>
      </c>
      <c r="C79" s="8" t="s">
        <v>168</v>
      </c>
      <c r="D79" s="8" t="s">
        <v>169</v>
      </c>
      <c r="E79" s="2">
        <v>-2592700</v>
      </c>
      <c r="F79" s="2">
        <v>4567536</v>
      </c>
      <c r="G79" s="2">
        <v>7811094</v>
      </c>
      <c r="H79" s="2">
        <v>-5836258</v>
      </c>
      <c r="I79" t="str">
        <f>+_xlfn.XLOOKUP(C79,[1]Inversiones!$B:$B,[1]Inversiones!$B:$B)</f>
        <v>2370</v>
      </c>
    </row>
    <row r="80" spans="1:9" x14ac:dyDescent="0.3">
      <c r="A80" s="8" t="s">
        <v>18</v>
      </c>
      <c r="B80" s="8" t="s">
        <v>9</v>
      </c>
      <c r="C80" s="8" t="s">
        <v>170</v>
      </c>
      <c r="D80" s="8" t="s">
        <v>171</v>
      </c>
      <c r="E80" s="2">
        <v>0</v>
      </c>
      <c r="F80" s="2">
        <v>922607</v>
      </c>
      <c r="G80" s="2">
        <v>922607</v>
      </c>
      <c r="H80" s="2">
        <v>0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172</v>
      </c>
      <c r="D81" s="8" t="s">
        <v>171</v>
      </c>
      <c r="E81" s="2">
        <v>0</v>
      </c>
      <c r="F81" s="2">
        <v>922607</v>
      </c>
      <c r="G81" s="2">
        <v>922607</v>
      </c>
      <c r="H81" s="2">
        <v>0</v>
      </c>
      <c r="I81" t="e">
        <f>+_xlfn.XLOOKUP(C81,[1]Inversiones!$B:$B,[1]Inversiones!$B:$B)</f>
        <v>#N/A</v>
      </c>
    </row>
    <row r="82" spans="1:9" x14ac:dyDescent="0.3">
      <c r="A82" s="8" t="s">
        <v>18</v>
      </c>
      <c r="B82" s="8" t="s">
        <v>9</v>
      </c>
      <c r="C82" s="8" t="s">
        <v>173</v>
      </c>
      <c r="D82" s="8" t="s">
        <v>174</v>
      </c>
      <c r="E82" s="2">
        <v>0</v>
      </c>
      <c r="F82" s="2">
        <v>129622</v>
      </c>
      <c r="G82" s="2">
        <v>129622</v>
      </c>
      <c r="H82" s="2">
        <v>0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175</v>
      </c>
      <c r="D83" s="8" t="s">
        <v>176</v>
      </c>
      <c r="E83" s="2">
        <v>0</v>
      </c>
      <c r="F83" s="2">
        <v>129622</v>
      </c>
      <c r="G83" s="2">
        <v>129622</v>
      </c>
      <c r="H83" s="2">
        <v>0</v>
      </c>
      <c r="I83" t="e">
        <f>+_xlfn.XLOOKUP(C83,[1]Inversiones!$B:$B,[1]Inversiones!$B:$B)</f>
        <v>#N/A</v>
      </c>
    </row>
    <row r="84" spans="1:9" x14ac:dyDescent="0.3">
      <c r="A84" s="8" t="s">
        <v>18</v>
      </c>
      <c r="B84" s="8" t="s">
        <v>9</v>
      </c>
      <c r="C84" s="8" t="s">
        <v>177</v>
      </c>
      <c r="D84" s="8" t="s">
        <v>178</v>
      </c>
      <c r="E84" s="2">
        <v>0</v>
      </c>
      <c r="F84" s="2">
        <v>922607</v>
      </c>
      <c r="G84" s="2">
        <v>922607</v>
      </c>
      <c r="H84" s="2">
        <v>0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179</v>
      </c>
      <c r="D85" s="8" t="s">
        <v>178</v>
      </c>
      <c r="E85" s="2">
        <v>0</v>
      </c>
      <c r="F85" s="2">
        <v>922607</v>
      </c>
      <c r="G85" s="2">
        <v>922607</v>
      </c>
      <c r="H85" s="2">
        <v>0</v>
      </c>
      <c r="I85" t="e">
        <f>+_xlfn.XLOOKUP(C85,[1]Inversiones!$B:$B,[1]Inversiones!$B:$B)</f>
        <v>#N/A</v>
      </c>
    </row>
    <row r="86" spans="1:9" x14ac:dyDescent="0.3">
      <c r="A86" s="8" t="s">
        <v>18</v>
      </c>
      <c r="B86" s="8" t="s">
        <v>9</v>
      </c>
      <c r="C86" s="8" t="s">
        <v>180</v>
      </c>
      <c r="D86" s="8" t="s">
        <v>181</v>
      </c>
      <c r="E86" s="2">
        <v>-2592700</v>
      </c>
      <c r="F86" s="2">
        <v>2592700</v>
      </c>
      <c r="G86" s="2">
        <v>5836258</v>
      </c>
      <c r="H86" s="2">
        <v>-5836258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182</v>
      </c>
      <c r="D87" s="8" t="s">
        <v>181</v>
      </c>
      <c r="E87" s="2">
        <v>-2592700</v>
      </c>
      <c r="F87" s="2">
        <v>2592700</v>
      </c>
      <c r="G87" s="2">
        <v>5836258</v>
      </c>
      <c r="H87" s="2">
        <v>-5836258</v>
      </c>
      <c r="I87" t="e">
        <f>+_xlfn.XLOOKUP(C87,[1]Inversiones!$B:$B,[1]Inversiones!$B:$B)</f>
        <v>#N/A</v>
      </c>
    </row>
    <row r="88" spans="1:9" x14ac:dyDescent="0.3">
      <c r="A88" s="8" t="s">
        <v>15</v>
      </c>
      <c r="B88" s="8" t="s">
        <v>9</v>
      </c>
      <c r="C88" s="8" t="s">
        <v>183</v>
      </c>
      <c r="D88" s="8" t="s">
        <v>184</v>
      </c>
      <c r="E88" s="2">
        <v>-38632076</v>
      </c>
      <c r="F88" s="2">
        <v>3861422</v>
      </c>
      <c r="G88" s="2">
        <v>75667892</v>
      </c>
      <c r="H88" s="2">
        <v>-110438546</v>
      </c>
      <c r="I88" t="str">
        <f>+_xlfn.XLOOKUP(C88,[1]Inversiones!$B:$B,[1]Inversiones!$B:$B)</f>
        <v>2380</v>
      </c>
    </row>
    <row r="89" spans="1:9" x14ac:dyDescent="0.3">
      <c r="A89" s="8" t="s">
        <v>18</v>
      </c>
      <c r="B89" s="8" t="s">
        <v>9</v>
      </c>
      <c r="C89" s="8" t="s">
        <v>185</v>
      </c>
      <c r="D89" s="8" t="s">
        <v>186</v>
      </c>
      <c r="E89" s="2">
        <v>0</v>
      </c>
      <c r="F89" s="2">
        <v>3861422</v>
      </c>
      <c r="G89" s="2">
        <v>3861422</v>
      </c>
      <c r="H89" s="2">
        <v>0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187</v>
      </c>
      <c r="D90" s="8" t="s">
        <v>186</v>
      </c>
      <c r="E90" s="2">
        <v>0</v>
      </c>
      <c r="F90" s="2">
        <v>3861422</v>
      </c>
      <c r="G90" s="2">
        <v>3861422</v>
      </c>
      <c r="H90" s="2">
        <v>0</v>
      </c>
      <c r="I90" t="e">
        <f>+_xlfn.XLOOKUP(C90,[1]Inversiones!$B:$B,[1]Inversiones!$B:$B)</f>
        <v>#N/A</v>
      </c>
    </row>
    <row r="91" spans="1:9" x14ac:dyDescent="0.3">
      <c r="A91" s="8" t="s">
        <v>18</v>
      </c>
      <c r="B91" s="8" t="s">
        <v>9</v>
      </c>
      <c r="C91" s="8" t="s">
        <v>682</v>
      </c>
      <c r="D91" s="8" t="s">
        <v>60</v>
      </c>
      <c r="E91" s="2">
        <v>-38632076</v>
      </c>
      <c r="F91" s="2">
        <v>0</v>
      </c>
      <c r="G91" s="2">
        <v>71806470</v>
      </c>
      <c r="H91" s="2">
        <v>-110438546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683</v>
      </c>
      <c r="D92" s="8" t="s">
        <v>669</v>
      </c>
      <c r="E92" s="2">
        <v>-38632076</v>
      </c>
      <c r="F92" s="2">
        <v>0</v>
      </c>
      <c r="G92" s="2">
        <v>0</v>
      </c>
      <c r="H92" s="2">
        <v>-38632076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684</v>
      </c>
      <c r="D93" s="8" t="s">
        <v>685</v>
      </c>
      <c r="E93" s="2">
        <v>0</v>
      </c>
      <c r="F93" s="2">
        <v>0</v>
      </c>
      <c r="G93" s="2">
        <v>71806470</v>
      </c>
      <c r="H93" s="2">
        <v>-71806470</v>
      </c>
      <c r="I93" t="e">
        <f>+_xlfn.XLOOKUP(C93,[1]Inversiones!$B:$B,[1]Inversiones!$B:$B)</f>
        <v>#N/A</v>
      </c>
    </row>
    <row r="94" spans="1:9" x14ac:dyDescent="0.3">
      <c r="A94" s="8" t="s">
        <v>12</v>
      </c>
      <c r="B94" s="8" t="s">
        <v>9</v>
      </c>
      <c r="C94" s="8" t="s">
        <v>188</v>
      </c>
      <c r="D94" s="8" t="s">
        <v>189</v>
      </c>
      <c r="E94" s="2">
        <v>-153745646</v>
      </c>
      <c r="F94" s="2">
        <v>0</v>
      </c>
      <c r="G94" s="2">
        <v>0</v>
      </c>
      <c r="H94" s="2">
        <v>-153745646</v>
      </c>
      <c r="I94" t="str">
        <f>+_xlfn.XLOOKUP(C94,[1]Inversiones!$B:$B,[1]Inversiones!$B:$B)</f>
        <v>24</v>
      </c>
    </row>
    <row r="95" spans="1:9" x14ac:dyDescent="0.3">
      <c r="A95" s="8" t="s">
        <v>15</v>
      </c>
      <c r="B95" s="8" t="s">
        <v>9</v>
      </c>
      <c r="C95" s="8" t="s">
        <v>195</v>
      </c>
      <c r="D95" s="8" t="s">
        <v>196</v>
      </c>
      <c r="E95" s="2">
        <v>-153745646</v>
      </c>
      <c r="F95" s="2">
        <v>0</v>
      </c>
      <c r="G95" s="2">
        <v>0</v>
      </c>
      <c r="H95" s="2">
        <v>-153745646</v>
      </c>
      <c r="I95" t="str">
        <f>+_xlfn.XLOOKUP(C95,[1]Inversiones!$B:$B,[1]Inversiones!$B:$B)</f>
        <v>2412</v>
      </c>
    </row>
    <row r="96" spans="1:9" x14ac:dyDescent="0.3">
      <c r="A96" s="8" t="s">
        <v>18</v>
      </c>
      <c r="B96" s="8" t="s">
        <v>9</v>
      </c>
      <c r="C96" s="8" t="s">
        <v>197</v>
      </c>
      <c r="D96" s="8" t="s">
        <v>686</v>
      </c>
      <c r="E96" s="2">
        <v>-153745646</v>
      </c>
      <c r="F96" s="2">
        <v>0</v>
      </c>
      <c r="G96" s="2">
        <v>0</v>
      </c>
      <c r="H96" s="2">
        <v>-153745646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198</v>
      </c>
      <c r="D97" s="8" t="s">
        <v>686</v>
      </c>
      <c r="E97" s="2">
        <v>-153745646</v>
      </c>
      <c r="F97" s="2">
        <v>0</v>
      </c>
      <c r="G97" s="2">
        <v>0</v>
      </c>
      <c r="H97" s="2">
        <v>-153745646</v>
      </c>
      <c r="I97" t="e">
        <f>+_xlfn.XLOOKUP(C97,[1]Inversiones!$B:$B,[1]Inversiones!$B:$B)</f>
        <v>#N/A</v>
      </c>
    </row>
    <row r="98" spans="1:9" x14ac:dyDescent="0.3">
      <c r="A98" s="8" t="s">
        <v>12</v>
      </c>
      <c r="B98" s="8" t="s">
        <v>9</v>
      </c>
      <c r="C98" s="8" t="s">
        <v>199</v>
      </c>
      <c r="D98" s="8" t="s">
        <v>200</v>
      </c>
      <c r="E98" s="2">
        <v>-28228907</v>
      </c>
      <c r="F98" s="2">
        <v>57688461</v>
      </c>
      <c r="G98" s="2">
        <v>35562801</v>
      </c>
      <c r="H98" s="2">
        <v>-6103247</v>
      </c>
      <c r="I98" t="str">
        <f>+_xlfn.XLOOKUP(C98,[1]Inversiones!$B:$B,[1]Inversiones!$B:$B)</f>
        <v>25</v>
      </c>
    </row>
    <row r="99" spans="1:9" x14ac:dyDescent="0.3">
      <c r="A99" s="8" t="s">
        <v>15</v>
      </c>
      <c r="B99" s="8" t="s">
        <v>9</v>
      </c>
      <c r="C99" s="8" t="s">
        <v>201</v>
      </c>
      <c r="D99" s="8" t="s">
        <v>202</v>
      </c>
      <c r="E99" s="2">
        <v>-27986668</v>
      </c>
      <c r="F99" s="2">
        <v>57687594</v>
      </c>
      <c r="G99" s="2">
        <v>30439358</v>
      </c>
      <c r="H99" s="2">
        <v>-738432</v>
      </c>
      <c r="I99" t="str">
        <f>+_xlfn.XLOOKUP(C99,[1]Inversiones!$B:$B,[1]Inversiones!$B:$B)</f>
        <v>2505</v>
      </c>
    </row>
    <row r="100" spans="1:9" x14ac:dyDescent="0.3">
      <c r="A100" s="8" t="s">
        <v>18</v>
      </c>
      <c r="B100" s="8" t="s">
        <v>9</v>
      </c>
      <c r="C100" s="8" t="s">
        <v>203</v>
      </c>
      <c r="D100" s="8" t="s">
        <v>202</v>
      </c>
      <c r="E100" s="2">
        <v>-27986668</v>
      </c>
      <c r="F100" s="2">
        <v>57687594</v>
      </c>
      <c r="G100" s="2">
        <v>30439358</v>
      </c>
      <c r="H100" s="2">
        <v>-738432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204</v>
      </c>
      <c r="D101" s="8" t="s">
        <v>202</v>
      </c>
      <c r="E101" s="2">
        <v>-27986668</v>
      </c>
      <c r="F101" s="2">
        <v>57687594</v>
      </c>
      <c r="G101" s="2">
        <v>30439358</v>
      </c>
      <c r="H101" s="2">
        <v>-738432</v>
      </c>
      <c r="I101" t="e">
        <f>+_xlfn.XLOOKUP(C101,[1]Inversiones!$B:$B,[1]Inversiones!$B:$B)</f>
        <v>#N/A</v>
      </c>
    </row>
    <row r="102" spans="1:9" x14ac:dyDescent="0.3">
      <c r="A102" s="8" t="s">
        <v>15</v>
      </c>
      <c r="B102" s="8" t="s">
        <v>9</v>
      </c>
      <c r="C102" s="8" t="s">
        <v>206</v>
      </c>
      <c r="D102" s="8" t="s">
        <v>207</v>
      </c>
      <c r="E102" s="2">
        <v>-242239</v>
      </c>
      <c r="F102" s="2">
        <v>867</v>
      </c>
      <c r="G102" s="2">
        <v>5123443</v>
      </c>
      <c r="H102" s="2">
        <v>-5364815</v>
      </c>
      <c r="I102" t="str">
        <f>+_xlfn.XLOOKUP(C102,[1]Inversiones!$B:$B,[1]Inversiones!$B:$B)</f>
        <v>2510</v>
      </c>
    </row>
    <row r="103" spans="1:9" x14ac:dyDescent="0.3">
      <c r="A103" s="8" t="s">
        <v>18</v>
      </c>
      <c r="B103" s="8" t="s">
        <v>9</v>
      </c>
      <c r="C103" s="8" t="s">
        <v>208</v>
      </c>
      <c r="D103" s="8" t="s">
        <v>207</v>
      </c>
      <c r="E103" s="2">
        <v>-242239</v>
      </c>
      <c r="F103" s="2">
        <v>867</v>
      </c>
      <c r="G103" s="2">
        <v>5123443</v>
      </c>
      <c r="H103" s="2">
        <v>-5364815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9</v>
      </c>
      <c r="C104" s="8" t="s">
        <v>209</v>
      </c>
      <c r="D104" s="8" t="s">
        <v>210</v>
      </c>
      <c r="E104" s="2">
        <v>-162587</v>
      </c>
      <c r="F104" s="2">
        <v>0</v>
      </c>
      <c r="G104" s="2">
        <v>1967786</v>
      </c>
      <c r="H104" s="2">
        <v>-2130373</v>
      </c>
      <c r="I104" t="e">
        <f>+_xlfn.XLOOKUP(C104,[1]Inversiones!$B:$B,[1]Inversiones!$B:$B)</f>
        <v>#N/A</v>
      </c>
    </row>
    <row r="105" spans="1:9" x14ac:dyDescent="0.3">
      <c r="A105" s="8" t="s">
        <v>28</v>
      </c>
      <c r="B105" s="8" t="s">
        <v>22</v>
      </c>
      <c r="C105" s="8" t="s">
        <v>212</v>
      </c>
      <c r="D105" s="8" t="s">
        <v>210</v>
      </c>
      <c r="E105" s="2">
        <v>-162587</v>
      </c>
      <c r="F105" s="2">
        <v>0</v>
      </c>
      <c r="G105" s="2">
        <v>1967786</v>
      </c>
      <c r="H105" s="2">
        <v>-2130373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9</v>
      </c>
      <c r="C106" s="8" t="s">
        <v>213</v>
      </c>
      <c r="D106" s="8" t="s">
        <v>214</v>
      </c>
      <c r="E106" s="2">
        <v>-867</v>
      </c>
      <c r="F106" s="2">
        <v>867</v>
      </c>
      <c r="G106" s="2">
        <v>236134</v>
      </c>
      <c r="H106" s="2">
        <v>-236134</v>
      </c>
      <c r="I106" t="e">
        <f>+_xlfn.XLOOKUP(C106,[1]Inversiones!$B:$B,[1]Inversiones!$B:$B)</f>
        <v>#N/A</v>
      </c>
    </row>
    <row r="107" spans="1:9" x14ac:dyDescent="0.3">
      <c r="A107" s="8" t="s">
        <v>28</v>
      </c>
      <c r="B107" s="8" t="s">
        <v>22</v>
      </c>
      <c r="C107" s="8" t="s">
        <v>215</v>
      </c>
      <c r="D107" s="8" t="s">
        <v>214</v>
      </c>
      <c r="E107" s="2">
        <v>0</v>
      </c>
      <c r="F107" s="2">
        <v>867</v>
      </c>
      <c r="G107" s="2">
        <v>0</v>
      </c>
      <c r="H107" s="2">
        <v>867</v>
      </c>
      <c r="I107" t="e">
        <f>+_xlfn.XLOOKUP(C107,[1]Inversiones!$B:$B,[1]Inversiones!$B:$B)</f>
        <v>#N/A</v>
      </c>
    </row>
    <row r="108" spans="1:9" x14ac:dyDescent="0.3">
      <c r="A108" s="8" t="s">
        <v>28</v>
      </c>
      <c r="B108" s="8" t="s">
        <v>22</v>
      </c>
      <c r="C108" s="8" t="s">
        <v>216</v>
      </c>
      <c r="D108" s="8" t="s">
        <v>214</v>
      </c>
      <c r="E108" s="2">
        <v>-867</v>
      </c>
      <c r="F108" s="2">
        <v>0</v>
      </c>
      <c r="G108" s="2">
        <v>236134</v>
      </c>
      <c r="H108" s="2">
        <v>-237001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9</v>
      </c>
      <c r="C109" s="8" t="s">
        <v>217</v>
      </c>
      <c r="D109" s="8" t="s">
        <v>218</v>
      </c>
      <c r="E109" s="2">
        <v>-78785</v>
      </c>
      <c r="F109" s="2">
        <v>0</v>
      </c>
      <c r="G109" s="2">
        <v>951737</v>
      </c>
      <c r="H109" s="2">
        <v>-1030522</v>
      </c>
      <c r="I109" t="e">
        <f>+_xlfn.XLOOKUP(C109,[1]Inversiones!$B:$B,[1]Inversiones!$B:$B)</f>
        <v>#N/A</v>
      </c>
    </row>
    <row r="110" spans="1:9" x14ac:dyDescent="0.3">
      <c r="A110" s="8" t="s">
        <v>28</v>
      </c>
      <c r="B110" s="8" t="s">
        <v>22</v>
      </c>
      <c r="C110" s="8" t="s">
        <v>220</v>
      </c>
      <c r="D110" s="8" t="s">
        <v>218</v>
      </c>
      <c r="E110" s="2">
        <v>-78785</v>
      </c>
      <c r="F110" s="2">
        <v>0</v>
      </c>
      <c r="G110" s="2">
        <v>951737</v>
      </c>
      <c r="H110" s="2">
        <v>-1030522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9</v>
      </c>
      <c r="C111" s="8" t="s">
        <v>221</v>
      </c>
      <c r="D111" s="8" t="s">
        <v>222</v>
      </c>
      <c r="E111" s="2">
        <v>0</v>
      </c>
      <c r="F111" s="2">
        <v>0</v>
      </c>
      <c r="G111" s="2">
        <v>1967786</v>
      </c>
      <c r="H111" s="2">
        <v>-1967786</v>
      </c>
      <c r="I111" t="e">
        <f>+_xlfn.XLOOKUP(C111,[1]Inversiones!$B:$B,[1]Inversiones!$B:$B)</f>
        <v>#N/A</v>
      </c>
    </row>
    <row r="112" spans="1:9" x14ac:dyDescent="0.3">
      <c r="A112" s="8" t="s">
        <v>28</v>
      </c>
      <c r="B112" s="8" t="s">
        <v>22</v>
      </c>
      <c r="C112" s="8" t="s">
        <v>223</v>
      </c>
      <c r="D112" s="8" t="s">
        <v>222</v>
      </c>
      <c r="E112" s="2">
        <v>0</v>
      </c>
      <c r="F112" s="2">
        <v>0</v>
      </c>
      <c r="G112" s="2">
        <v>1967786</v>
      </c>
      <c r="H112" s="2">
        <v>-1967786</v>
      </c>
      <c r="I112" t="e">
        <f>+_xlfn.XLOOKUP(C112,[1]Inversiones!$B:$B,[1]Inversiones!$B:$B)</f>
        <v>#N/A</v>
      </c>
    </row>
    <row r="113" spans="1:9" x14ac:dyDescent="0.3">
      <c r="A113" s="8" t="s">
        <v>8</v>
      </c>
      <c r="B113" s="8" t="s">
        <v>9</v>
      </c>
      <c r="C113" s="8" t="s">
        <v>224</v>
      </c>
      <c r="D113" s="8" t="s">
        <v>225</v>
      </c>
      <c r="E113" s="2">
        <v>-873508773.89999998</v>
      </c>
      <c r="F113" s="2">
        <v>0</v>
      </c>
      <c r="G113" s="2">
        <v>0</v>
      </c>
      <c r="H113" s="2">
        <v>-873508773.89999998</v>
      </c>
      <c r="I113" t="e">
        <f>+_xlfn.XLOOKUP(C113,[1]Inversiones!$B:$B,[1]Inversiones!$B:$B)</f>
        <v>#N/A</v>
      </c>
    </row>
    <row r="114" spans="1:9" x14ac:dyDescent="0.3">
      <c r="A114" s="8" t="s">
        <v>12</v>
      </c>
      <c r="B114" s="8" t="s">
        <v>9</v>
      </c>
      <c r="C114" s="8" t="s">
        <v>226</v>
      </c>
      <c r="D114" s="8" t="s">
        <v>227</v>
      </c>
      <c r="E114" s="2">
        <v>-700000000</v>
      </c>
      <c r="F114" s="2">
        <v>0</v>
      </c>
      <c r="G114" s="2">
        <v>0</v>
      </c>
      <c r="H114" s="2">
        <v>-700000000</v>
      </c>
      <c r="I114" t="str">
        <f>+_xlfn.XLOOKUP(C114,[1]Inversiones!$B:$B,[1]Inversiones!$B:$B)</f>
        <v>31</v>
      </c>
    </row>
    <row r="115" spans="1:9" x14ac:dyDescent="0.3">
      <c r="A115" s="8" t="s">
        <v>15</v>
      </c>
      <c r="B115" s="8" t="s">
        <v>9</v>
      </c>
      <c r="C115" s="8" t="s">
        <v>228</v>
      </c>
      <c r="D115" s="8" t="s">
        <v>229</v>
      </c>
      <c r="E115" s="2">
        <v>-700000000</v>
      </c>
      <c r="F115" s="2">
        <v>0</v>
      </c>
      <c r="G115" s="2">
        <v>0</v>
      </c>
      <c r="H115" s="2">
        <v>-700000000</v>
      </c>
      <c r="I115" t="str">
        <f>+_xlfn.XLOOKUP(C115,[1]Inversiones!$B:$B,[1]Inversiones!$B:$B)</f>
        <v>3105</v>
      </c>
    </row>
    <row r="116" spans="1:9" x14ac:dyDescent="0.3">
      <c r="A116" s="8" t="s">
        <v>18</v>
      </c>
      <c r="B116" s="8" t="s">
        <v>9</v>
      </c>
      <c r="C116" s="8" t="s">
        <v>230</v>
      </c>
      <c r="D116" s="8" t="s">
        <v>229</v>
      </c>
      <c r="E116" s="2">
        <v>-1200000000</v>
      </c>
      <c r="F116" s="2">
        <v>0</v>
      </c>
      <c r="G116" s="2">
        <v>0</v>
      </c>
      <c r="H116" s="2">
        <v>-1200000000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22</v>
      </c>
      <c r="C117" s="8" t="s">
        <v>231</v>
      </c>
      <c r="D117" s="8" t="s">
        <v>232</v>
      </c>
      <c r="E117" s="2">
        <v>-1200000000</v>
      </c>
      <c r="F117" s="2">
        <v>0</v>
      </c>
      <c r="G117" s="2">
        <v>0</v>
      </c>
      <c r="H117" s="2">
        <v>-1200000000</v>
      </c>
      <c r="I117" t="e">
        <f>+_xlfn.XLOOKUP(C117,[1]Inversiones!$B:$B,[1]Inversiones!$B:$B)</f>
        <v>#N/A</v>
      </c>
    </row>
    <row r="118" spans="1:9" x14ac:dyDescent="0.3">
      <c r="A118" s="8" t="s">
        <v>18</v>
      </c>
      <c r="B118" s="8" t="s">
        <v>9</v>
      </c>
      <c r="C118" s="8" t="s">
        <v>687</v>
      </c>
      <c r="D118" s="8" t="s">
        <v>688</v>
      </c>
      <c r="E118" s="2">
        <v>500000000</v>
      </c>
      <c r="F118" s="2">
        <v>0</v>
      </c>
      <c r="G118" s="2">
        <v>0</v>
      </c>
      <c r="H118" s="2">
        <v>500000000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689</v>
      </c>
      <c r="D119" s="8" t="s">
        <v>688</v>
      </c>
      <c r="E119" s="2">
        <v>500000000</v>
      </c>
      <c r="F119" s="2">
        <v>0</v>
      </c>
      <c r="G119" s="2">
        <v>0</v>
      </c>
      <c r="H119" s="2">
        <v>500000000</v>
      </c>
      <c r="I119" t="e">
        <f>+_xlfn.XLOOKUP(C119,[1]Inversiones!$B:$B,[1]Inversiones!$B:$B)</f>
        <v>#N/A</v>
      </c>
    </row>
    <row r="120" spans="1:9" x14ac:dyDescent="0.3">
      <c r="A120" s="8" t="s">
        <v>12</v>
      </c>
      <c r="B120" s="8" t="s">
        <v>9</v>
      </c>
      <c r="C120" s="8" t="s">
        <v>233</v>
      </c>
      <c r="D120" s="8" t="s">
        <v>234</v>
      </c>
      <c r="E120" s="2">
        <v>-36520485.82</v>
      </c>
      <c r="F120" s="2">
        <v>0</v>
      </c>
      <c r="G120" s="2">
        <v>0</v>
      </c>
      <c r="H120" s="2">
        <v>-36520485.82</v>
      </c>
      <c r="I120" t="str">
        <f>+_xlfn.XLOOKUP(C120,[1]Inversiones!$B:$B,[1]Inversiones!$B:$B)</f>
        <v>36</v>
      </c>
    </row>
    <row r="121" spans="1:9" x14ac:dyDescent="0.3">
      <c r="A121" s="8" t="s">
        <v>15</v>
      </c>
      <c r="B121" s="8" t="s">
        <v>9</v>
      </c>
      <c r="C121" s="8" t="s">
        <v>235</v>
      </c>
      <c r="D121" s="8" t="s">
        <v>236</v>
      </c>
      <c r="E121" s="2">
        <v>-36520485.82</v>
      </c>
      <c r="F121" s="2">
        <v>0</v>
      </c>
      <c r="G121" s="2">
        <v>0</v>
      </c>
      <c r="H121" s="2">
        <v>-36520485.82</v>
      </c>
      <c r="I121" t="str">
        <f>+_xlfn.XLOOKUP(C121,[1]Inversiones!$B:$B,[1]Inversiones!$B:$B)</f>
        <v>3605</v>
      </c>
    </row>
    <row r="122" spans="1:9" x14ac:dyDescent="0.3">
      <c r="A122" s="8" t="s">
        <v>18</v>
      </c>
      <c r="B122" s="8" t="s">
        <v>9</v>
      </c>
      <c r="C122" s="8" t="s">
        <v>237</v>
      </c>
      <c r="D122" s="8" t="s">
        <v>236</v>
      </c>
      <c r="E122" s="2">
        <v>-36520485.82</v>
      </c>
      <c r="F122" s="2">
        <v>0</v>
      </c>
      <c r="G122" s="2">
        <v>0</v>
      </c>
      <c r="H122" s="2">
        <v>-36520485.82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22</v>
      </c>
      <c r="C123" s="8" t="s">
        <v>238</v>
      </c>
      <c r="D123" s="8" t="s">
        <v>236</v>
      </c>
      <c r="E123" s="2">
        <v>-170831224.90000001</v>
      </c>
      <c r="F123" s="2">
        <v>0</v>
      </c>
      <c r="G123" s="2">
        <v>0</v>
      </c>
      <c r="H123" s="2">
        <v>-170831224.90000001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690</v>
      </c>
      <c r="D124" s="8" t="s">
        <v>691</v>
      </c>
      <c r="E124" s="2">
        <v>134310739.08000001</v>
      </c>
      <c r="F124" s="2">
        <v>0</v>
      </c>
      <c r="G124" s="2">
        <v>0</v>
      </c>
      <c r="H124" s="2">
        <v>134310739.08000001</v>
      </c>
      <c r="I124" t="e">
        <f>+_xlfn.XLOOKUP(C124,[1]Inversiones!$B:$B,[1]Inversiones!$B:$B)</f>
        <v>#N/A</v>
      </c>
    </row>
    <row r="125" spans="1:9" x14ac:dyDescent="0.3">
      <c r="A125" s="8" t="s">
        <v>12</v>
      </c>
      <c r="B125" s="8" t="s">
        <v>9</v>
      </c>
      <c r="C125" s="8" t="s">
        <v>239</v>
      </c>
      <c r="D125" s="8" t="s">
        <v>240</v>
      </c>
      <c r="E125" s="2">
        <v>-136988288.08000001</v>
      </c>
      <c r="F125" s="2">
        <v>0</v>
      </c>
      <c r="G125" s="2">
        <v>0</v>
      </c>
      <c r="H125" s="2">
        <v>-136988288.08000001</v>
      </c>
      <c r="I125" t="str">
        <f>+_xlfn.XLOOKUP(C125,[1]Inversiones!$B:$B,[1]Inversiones!$B:$B)</f>
        <v>37</v>
      </c>
    </row>
    <row r="126" spans="1:9" x14ac:dyDescent="0.3">
      <c r="A126" s="8" t="s">
        <v>15</v>
      </c>
      <c r="B126" s="8" t="s">
        <v>9</v>
      </c>
      <c r="C126" s="8" t="s">
        <v>241</v>
      </c>
      <c r="D126" s="8" t="s">
        <v>240</v>
      </c>
      <c r="E126" s="2">
        <v>-136988288.08000001</v>
      </c>
      <c r="F126" s="2">
        <v>0</v>
      </c>
      <c r="G126" s="2">
        <v>0</v>
      </c>
      <c r="H126" s="2">
        <v>-136988288.08000001</v>
      </c>
      <c r="I126" t="str">
        <f>+_xlfn.XLOOKUP(C126,[1]Inversiones!$B:$B,[1]Inversiones!$B:$B)</f>
        <v>3705</v>
      </c>
    </row>
    <row r="127" spans="1:9" x14ac:dyDescent="0.3">
      <c r="A127" s="8" t="s">
        <v>18</v>
      </c>
      <c r="B127" s="8" t="s">
        <v>9</v>
      </c>
      <c r="C127" s="8" t="s">
        <v>242</v>
      </c>
      <c r="D127" s="8" t="s">
        <v>240</v>
      </c>
      <c r="E127" s="2">
        <v>-136988288.08000001</v>
      </c>
      <c r="F127" s="2">
        <v>0</v>
      </c>
      <c r="G127" s="2">
        <v>0</v>
      </c>
      <c r="H127" s="2">
        <v>-136988288.08000001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22</v>
      </c>
      <c r="C128" s="8" t="s">
        <v>243</v>
      </c>
      <c r="D128" s="8" t="s">
        <v>244</v>
      </c>
      <c r="E128" s="2">
        <v>-136988288.08000001</v>
      </c>
      <c r="F128" s="2">
        <v>0</v>
      </c>
      <c r="G128" s="2">
        <v>0</v>
      </c>
      <c r="H128" s="2">
        <v>-136988288.08000001</v>
      </c>
      <c r="I128" t="e">
        <f>+_xlfn.XLOOKUP(C128,[1]Inversiones!$B:$B,[1]Inversiones!$B:$B)</f>
        <v>#N/A</v>
      </c>
    </row>
    <row r="129" spans="1:9" x14ac:dyDescent="0.3">
      <c r="A129" s="8" t="s">
        <v>8</v>
      </c>
      <c r="B129" s="8" t="s">
        <v>9</v>
      </c>
      <c r="C129" s="8" t="s">
        <v>245</v>
      </c>
      <c r="D129" s="8" t="s">
        <v>246</v>
      </c>
      <c r="E129" s="2">
        <v>0</v>
      </c>
      <c r="F129" s="2">
        <v>1159000</v>
      </c>
      <c r="G129" s="2">
        <v>192152563.80000001</v>
      </c>
      <c r="H129" s="2">
        <v>-190993563.80000001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247</v>
      </c>
      <c r="D130" s="8" t="s">
        <v>248</v>
      </c>
      <c r="E130" s="2">
        <v>0</v>
      </c>
      <c r="F130" s="2">
        <v>1159000</v>
      </c>
      <c r="G130" s="2">
        <v>192151600</v>
      </c>
      <c r="H130" s="2">
        <v>-190992600</v>
      </c>
      <c r="I130" t="str">
        <f>+_xlfn.XLOOKUP(C130,[1]Inversiones!$B:$B,[1]Inversiones!$B:$B)</f>
        <v>41</v>
      </c>
    </row>
    <row r="131" spans="1:9" x14ac:dyDescent="0.3">
      <c r="A131" s="8" t="s">
        <v>15</v>
      </c>
      <c r="B131" s="8" t="s">
        <v>9</v>
      </c>
      <c r="C131" s="8" t="s">
        <v>249</v>
      </c>
      <c r="D131" s="8" t="s">
        <v>250</v>
      </c>
      <c r="E131" s="2">
        <v>0</v>
      </c>
      <c r="F131" s="2">
        <v>0</v>
      </c>
      <c r="G131" s="2">
        <v>420000</v>
      </c>
      <c r="H131" s="2">
        <v>-420000</v>
      </c>
      <c r="I131" t="str">
        <f>+_xlfn.XLOOKUP(C131,[1]Inversiones!$B:$B,[1]Inversiones!$B:$B)</f>
        <v>4135</v>
      </c>
    </row>
    <row r="132" spans="1:9" x14ac:dyDescent="0.3">
      <c r="A132" s="8" t="s">
        <v>18</v>
      </c>
      <c r="B132" s="8" t="s">
        <v>9</v>
      </c>
      <c r="C132" s="8" t="s">
        <v>251</v>
      </c>
      <c r="D132" s="8" t="s">
        <v>250</v>
      </c>
      <c r="E132" s="2">
        <v>0</v>
      </c>
      <c r="F132" s="2">
        <v>0</v>
      </c>
      <c r="G132" s="2">
        <v>420000</v>
      </c>
      <c r="H132" s="2">
        <v>-420000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252</v>
      </c>
      <c r="D133" s="8" t="s">
        <v>250</v>
      </c>
      <c r="E133" s="2">
        <v>0</v>
      </c>
      <c r="F133" s="2">
        <v>0</v>
      </c>
      <c r="G133" s="2">
        <v>420000</v>
      </c>
      <c r="H133" s="2">
        <v>-420000</v>
      </c>
      <c r="I133" t="str">
        <f>+_xlfn.XLOOKUP(C133,[1]Inversiones!$B:$B,[1]Inversiones!$B:$B)</f>
        <v>41350101</v>
      </c>
    </row>
    <row r="134" spans="1:9" x14ac:dyDescent="0.3">
      <c r="A134" s="8" t="s">
        <v>15</v>
      </c>
      <c r="B134" s="8" t="s">
        <v>9</v>
      </c>
      <c r="C134" s="8" t="s">
        <v>253</v>
      </c>
      <c r="D134" s="8" t="s">
        <v>255</v>
      </c>
      <c r="E134" s="2">
        <v>0</v>
      </c>
      <c r="F134" s="2">
        <v>0</v>
      </c>
      <c r="G134" s="2">
        <v>191731600</v>
      </c>
      <c r="H134" s="2">
        <v>-191731600</v>
      </c>
      <c r="I134" t="str">
        <f>+_xlfn.XLOOKUP(C134,[1]Inversiones!$B:$B,[1]Inversiones!$B:$B)</f>
        <v>4165</v>
      </c>
    </row>
    <row r="135" spans="1:9" x14ac:dyDescent="0.3">
      <c r="A135" s="8" t="s">
        <v>18</v>
      </c>
      <c r="B135" s="8" t="s">
        <v>9</v>
      </c>
      <c r="C135" s="8" t="s">
        <v>254</v>
      </c>
      <c r="D135" s="8" t="s">
        <v>692</v>
      </c>
      <c r="E135" s="2">
        <v>0</v>
      </c>
      <c r="F135" s="2">
        <v>0</v>
      </c>
      <c r="G135" s="2">
        <v>191731600</v>
      </c>
      <c r="H135" s="2">
        <v>-191731600</v>
      </c>
      <c r="I135" t="e">
        <f>+_xlfn.XLOOKUP(C135,[1]Inversiones!$B:$B,[1]Inversiones!$B:$B)</f>
        <v>#N/A</v>
      </c>
    </row>
    <row r="136" spans="1:9" x14ac:dyDescent="0.3">
      <c r="A136" s="8" t="s">
        <v>21</v>
      </c>
      <c r="B136" s="8" t="s">
        <v>22</v>
      </c>
      <c r="C136" s="8" t="s">
        <v>256</v>
      </c>
      <c r="D136" s="8" t="s">
        <v>692</v>
      </c>
      <c r="E136" s="2">
        <v>0</v>
      </c>
      <c r="F136" s="2">
        <v>0</v>
      </c>
      <c r="G136" s="2">
        <v>191731600</v>
      </c>
      <c r="H136" s="2">
        <v>-191731600</v>
      </c>
      <c r="I136" t="str">
        <f>+_xlfn.XLOOKUP(C136,[1]Inversiones!$B:$B,[1]Inversiones!$B:$B)</f>
        <v>41653001</v>
      </c>
    </row>
    <row r="137" spans="1:9" x14ac:dyDescent="0.3">
      <c r="A137" s="8" t="s">
        <v>15</v>
      </c>
      <c r="B137" s="8" t="s">
        <v>9</v>
      </c>
      <c r="C137" s="8" t="s">
        <v>257</v>
      </c>
      <c r="D137" s="8" t="s">
        <v>258</v>
      </c>
      <c r="E137" s="2">
        <v>0</v>
      </c>
      <c r="F137" s="2">
        <v>1159000</v>
      </c>
      <c r="G137" s="2">
        <v>0</v>
      </c>
      <c r="H137" s="2">
        <v>1159000</v>
      </c>
      <c r="I137" t="str">
        <f>+_xlfn.XLOOKUP(C137,[1]Inversiones!$B:$B,[1]Inversiones!$B:$B)</f>
        <v>4175</v>
      </c>
    </row>
    <row r="138" spans="1:9" x14ac:dyDescent="0.3">
      <c r="A138" s="8" t="s">
        <v>18</v>
      </c>
      <c r="B138" s="8" t="s">
        <v>9</v>
      </c>
      <c r="C138" s="8" t="s">
        <v>259</v>
      </c>
      <c r="D138" s="8" t="s">
        <v>260</v>
      </c>
      <c r="E138" s="2">
        <v>0</v>
      </c>
      <c r="F138" s="2">
        <v>1159000</v>
      </c>
      <c r="G138" s="2">
        <v>0</v>
      </c>
      <c r="H138" s="2">
        <v>1159000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261</v>
      </c>
      <c r="D139" s="8" t="s">
        <v>693</v>
      </c>
      <c r="E139" s="2">
        <v>0</v>
      </c>
      <c r="F139" s="2">
        <v>1159000</v>
      </c>
      <c r="G139" s="2">
        <v>0</v>
      </c>
      <c r="H139" s="2">
        <v>1159000</v>
      </c>
      <c r="I139" t="str">
        <f>+_xlfn.XLOOKUP(C139,[1]Inversiones!$B:$B,[1]Inversiones!$B:$B)</f>
        <v>41750504</v>
      </c>
    </row>
    <row r="140" spans="1:9" x14ac:dyDescent="0.3">
      <c r="A140" s="8" t="s">
        <v>12</v>
      </c>
      <c r="B140" s="8" t="s">
        <v>9</v>
      </c>
      <c r="C140" s="8" t="s">
        <v>262</v>
      </c>
      <c r="D140" s="8" t="s">
        <v>263</v>
      </c>
      <c r="E140" s="2">
        <v>0</v>
      </c>
      <c r="F140" s="2">
        <v>0</v>
      </c>
      <c r="G140" s="2">
        <v>963.8</v>
      </c>
      <c r="H140" s="2">
        <v>-963.8</v>
      </c>
      <c r="I140" t="str">
        <f>+_xlfn.XLOOKUP(C140,[1]Inversiones!$B:$B,[1]Inversiones!$B:$B)</f>
        <v>42</v>
      </c>
    </row>
    <row r="141" spans="1:9" x14ac:dyDescent="0.3">
      <c r="A141" s="8" t="s">
        <v>15</v>
      </c>
      <c r="B141" s="8" t="s">
        <v>9</v>
      </c>
      <c r="C141" s="8" t="s">
        <v>269</v>
      </c>
      <c r="D141" s="8" t="s">
        <v>270</v>
      </c>
      <c r="E141" s="2">
        <v>0</v>
      </c>
      <c r="F141" s="2">
        <v>0</v>
      </c>
      <c r="G141" s="2">
        <v>963.8</v>
      </c>
      <c r="H141" s="2">
        <v>-963.8</v>
      </c>
      <c r="I141" t="str">
        <f>+_xlfn.XLOOKUP(C141,[1]Inversiones!$B:$B,[1]Inversiones!$B:$B)</f>
        <v>4295</v>
      </c>
    </row>
    <row r="142" spans="1:9" x14ac:dyDescent="0.3">
      <c r="A142" s="8" t="s">
        <v>18</v>
      </c>
      <c r="B142" s="8" t="s">
        <v>9</v>
      </c>
      <c r="C142" s="8" t="s">
        <v>271</v>
      </c>
      <c r="D142" s="8" t="s">
        <v>272</v>
      </c>
      <c r="E142" s="2">
        <v>0</v>
      </c>
      <c r="F142" s="2">
        <v>0</v>
      </c>
      <c r="G142" s="2">
        <v>963.8</v>
      </c>
      <c r="H142" s="2">
        <v>-963.8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273</v>
      </c>
      <c r="D143" s="8" t="s">
        <v>272</v>
      </c>
      <c r="E143" s="2">
        <v>0</v>
      </c>
      <c r="F143" s="2">
        <v>0</v>
      </c>
      <c r="G143" s="2">
        <v>963.8</v>
      </c>
      <c r="H143" s="2">
        <v>-963.8</v>
      </c>
      <c r="I143" t="str">
        <f>+_xlfn.XLOOKUP(C143,[1]Inversiones!$B:$B,[1]Inversiones!$B:$B)</f>
        <v>42950501</v>
      </c>
    </row>
    <row r="144" spans="1:9" x14ac:dyDescent="0.3">
      <c r="A144" s="8" t="s">
        <v>8</v>
      </c>
      <c r="B144" s="8" t="s">
        <v>9</v>
      </c>
      <c r="C144" s="8" t="s">
        <v>277</v>
      </c>
      <c r="D144" s="8" t="s">
        <v>278</v>
      </c>
      <c r="E144" s="2">
        <v>0</v>
      </c>
      <c r="F144" s="2">
        <v>79723027.079999998</v>
      </c>
      <c r="G144" s="2">
        <v>0</v>
      </c>
      <c r="H144" s="2">
        <v>79723027.079999998</v>
      </c>
      <c r="I144" t="e">
        <f>+_xlfn.XLOOKUP(C144,[1]Inversiones!$B:$B,[1]Inversiones!$B:$B)</f>
        <v>#N/A</v>
      </c>
    </row>
    <row r="145" spans="1:9" x14ac:dyDescent="0.3">
      <c r="A145" s="8" t="s">
        <v>12</v>
      </c>
      <c r="B145" s="8" t="s">
        <v>9</v>
      </c>
      <c r="C145" s="8" t="s">
        <v>279</v>
      </c>
      <c r="D145" s="8" t="s">
        <v>280</v>
      </c>
      <c r="E145" s="2">
        <v>0</v>
      </c>
      <c r="F145" s="2">
        <v>73138064</v>
      </c>
      <c r="G145" s="2">
        <v>0</v>
      </c>
      <c r="H145" s="2">
        <v>73138064</v>
      </c>
      <c r="I145" t="str">
        <f>+_xlfn.XLOOKUP(C145,[1]Inversiones!$B:$B,[1]Inversiones!$B:$B)</f>
        <v>51</v>
      </c>
    </row>
    <row r="146" spans="1:9" x14ac:dyDescent="0.3">
      <c r="A146" s="8" t="s">
        <v>15</v>
      </c>
      <c r="B146" s="8" t="s">
        <v>9</v>
      </c>
      <c r="C146" s="8" t="s">
        <v>281</v>
      </c>
      <c r="D146" s="8" t="s">
        <v>282</v>
      </c>
      <c r="E146" s="2">
        <v>0</v>
      </c>
      <c r="F146" s="2">
        <v>35405658</v>
      </c>
      <c r="G146" s="2">
        <v>0</v>
      </c>
      <c r="H146" s="2">
        <v>35405658</v>
      </c>
      <c r="I146" t="str">
        <f>+_xlfn.XLOOKUP(C146,[1]Inversiones!$B:$B,[1]Inversiones!$B:$B)</f>
        <v>5105</v>
      </c>
    </row>
    <row r="147" spans="1:9" x14ac:dyDescent="0.3">
      <c r="A147" s="8" t="s">
        <v>18</v>
      </c>
      <c r="B147" s="8" t="s">
        <v>9</v>
      </c>
      <c r="C147" s="8" t="s">
        <v>283</v>
      </c>
      <c r="D147" s="8" t="s">
        <v>284</v>
      </c>
      <c r="E147" s="2">
        <v>0</v>
      </c>
      <c r="F147" s="2">
        <v>14788333</v>
      </c>
      <c r="G147" s="2">
        <v>0</v>
      </c>
      <c r="H147" s="2">
        <v>14788333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285</v>
      </c>
      <c r="D148" s="8" t="s">
        <v>284</v>
      </c>
      <c r="E148" s="2">
        <v>0</v>
      </c>
      <c r="F148" s="2">
        <v>14788333</v>
      </c>
      <c r="G148" s="2">
        <v>0</v>
      </c>
      <c r="H148" s="2">
        <v>14788333</v>
      </c>
      <c r="I148" t="str">
        <f>+_xlfn.XLOOKUP(C148,[1]Inversiones!$B:$B,[1]Inversiones!$B:$B)</f>
        <v>51050601</v>
      </c>
    </row>
    <row r="149" spans="1:9" x14ac:dyDescent="0.3">
      <c r="A149" s="8" t="s">
        <v>18</v>
      </c>
      <c r="B149" s="8" t="s">
        <v>9</v>
      </c>
      <c r="C149" s="8" t="s">
        <v>286</v>
      </c>
      <c r="D149" s="8" t="s">
        <v>287</v>
      </c>
      <c r="E149" s="2">
        <v>0</v>
      </c>
      <c r="F149" s="2">
        <v>135919</v>
      </c>
      <c r="G149" s="2">
        <v>0</v>
      </c>
      <c r="H149" s="2">
        <v>135919</v>
      </c>
      <c r="I149" t="e">
        <f>+_xlfn.XLOOKUP(C149,[1]Inversiones!$B:$B,[1]Inversiones!$B:$B)</f>
        <v>#N/A</v>
      </c>
    </row>
    <row r="150" spans="1:9" x14ac:dyDescent="0.3">
      <c r="A150" s="8" t="s">
        <v>21</v>
      </c>
      <c r="B150" s="8" t="s">
        <v>22</v>
      </c>
      <c r="C150" s="8" t="s">
        <v>288</v>
      </c>
      <c r="D150" s="8" t="s">
        <v>287</v>
      </c>
      <c r="E150" s="2">
        <v>0</v>
      </c>
      <c r="F150" s="2">
        <v>135919</v>
      </c>
      <c r="G150" s="2">
        <v>0</v>
      </c>
      <c r="H150" s="2">
        <v>135919</v>
      </c>
      <c r="I150" t="str">
        <f>+_xlfn.XLOOKUP(C150,[1]Inversiones!$B:$B,[1]Inversiones!$B:$B)</f>
        <v>51052701</v>
      </c>
    </row>
    <row r="151" spans="1:9" x14ac:dyDescent="0.3">
      <c r="A151" s="8" t="s">
        <v>18</v>
      </c>
      <c r="B151" s="8" t="s">
        <v>9</v>
      </c>
      <c r="C151" s="8" t="s">
        <v>289</v>
      </c>
      <c r="D151" s="8" t="s">
        <v>210</v>
      </c>
      <c r="E151" s="2">
        <v>0</v>
      </c>
      <c r="F151" s="2">
        <v>1606658</v>
      </c>
      <c r="G151" s="2">
        <v>0</v>
      </c>
      <c r="H151" s="2">
        <v>1606658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290</v>
      </c>
      <c r="D152" s="8" t="s">
        <v>210</v>
      </c>
      <c r="E152" s="2">
        <v>0</v>
      </c>
      <c r="F152" s="2">
        <v>1606658</v>
      </c>
      <c r="G152" s="2">
        <v>0</v>
      </c>
      <c r="H152" s="2">
        <v>1606658</v>
      </c>
      <c r="I152" t="str">
        <f>+_xlfn.XLOOKUP(C152,[1]Inversiones!$B:$B,[1]Inversiones!$B:$B)</f>
        <v>51053001</v>
      </c>
    </row>
    <row r="153" spans="1:9" x14ac:dyDescent="0.3">
      <c r="A153" s="8" t="s">
        <v>18</v>
      </c>
      <c r="B153" s="8" t="s">
        <v>9</v>
      </c>
      <c r="C153" s="8" t="s">
        <v>291</v>
      </c>
      <c r="D153" s="8" t="s">
        <v>214</v>
      </c>
      <c r="E153" s="2">
        <v>0</v>
      </c>
      <c r="F153" s="2">
        <v>192799</v>
      </c>
      <c r="G153" s="2">
        <v>0</v>
      </c>
      <c r="H153" s="2">
        <v>192799</v>
      </c>
      <c r="I153" t="e">
        <f>+_xlfn.XLOOKUP(C153,[1]Inversiones!$B:$B,[1]Inversiones!$B:$B)</f>
        <v>#N/A</v>
      </c>
    </row>
    <row r="154" spans="1:9" x14ac:dyDescent="0.3">
      <c r="A154" s="8" t="s">
        <v>21</v>
      </c>
      <c r="B154" s="8" t="s">
        <v>22</v>
      </c>
      <c r="C154" s="8" t="s">
        <v>292</v>
      </c>
      <c r="D154" s="8" t="s">
        <v>214</v>
      </c>
      <c r="E154" s="2">
        <v>0</v>
      </c>
      <c r="F154" s="2">
        <v>192799</v>
      </c>
      <c r="G154" s="2">
        <v>0</v>
      </c>
      <c r="H154" s="2">
        <v>192799</v>
      </c>
      <c r="I154" t="str">
        <f>+_xlfn.XLOOKUP(C154,[1]Inversiones!$B:$B,[1]Inversiones!$B:$B)</f>
        <v>51053301</v>
      </c>
    </row>
    <row r="155" spans="1:9" x14ac:dyDescent="0.3">
      <c r="A155" s="8" t="s">
        <v>18</v>
      </c>
      <c r="B155" s="8" t="s">
        <v>9</v>
      </c>
      <c r="C155" s="8" t="s">
        <v>293</v>
      </c>
      <c r="D155" s="8" t="s">
        <v>222</v>
      </c>
      <c r="E155" s="2">
        <v>0</v>
      </c>
      <c r="F155" s="2">
        <v>1606658</v>
      </c>
      <c r="G155" s="2">
        <v>0</v>
      </c>
      <c r="H155" s="2">
        <v>1606658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294</v>
      </c>
      <c r="D156" s="8" t="s">
        <v>222</v>
      </c>
      <c r="E156" s="2">
        <v>0</v>
      </c>
      <c r="F156" s="2">
        <v>1606658</v>
      </c>
      <c r="G156" s="2">
        <v>0</v>
      </c>
      <c r="H156" s="2">
        <v>1606658</v>
      </c>
      <c r="I156" t="str">
        <f>+_xlfn.XLOOKUP(C156,[1]Inversiones!$B:$B,[1]Inversiones!$B:$B)</f>
        <v>51053601</v>
      </c>
    </row>
    <row r="157" spans="1:9" x14ac:dyDescent="0.3">
      <c r="A157" s="8" t="s">
        <v>18</v>
      </c>
      <c r="B157" s="8" t="s">
        <v>9</v>
      </c>
      <c r="C157" s="8" t="s">
        <v>295</v>
      </c>
      <c r="D157" s="8" t="s">
        <v>218</v>
      </c>
      <c r="E157" s="2">
        <v>0</v>
      </c>
      <c r="F157" s="2">
        <v>798625</v>
      </c>
      <c r="G157" s="2">
        <v>0</v>
      </c>
      <c r="H157" s="2">
        <v>798625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296</v>
      </c>
      <c r="D158" s="8" t="s">
        <v>218</v>
      </c>
      <c r="E158" s="2">
        <v>0</v>
      </c>
      <c r="F158" s="2">
        <v>798625</v>
      </c>
      <c r="G158" s="2">
        <v>0</v>
      </c>
      <c r="H158" s="2">
        <v>798625</v>
      </c>
      <c r="I158" t="str">
        <f>+_xlfn.XLOOKUP(C158,[1]Inversiones!$B:$B,[1]Inversiones!$B:$B)</f>
        <v>51053901</v>
      </c>
    </row>
    <row r="159" spans="1:9" x14ac:dyDescent="0.3">
      <c r="A159" s="8" t="s">
        <v>18</v>
      </c>
      <c r="B159" s="8" t="s">
        <v>9</v>
      </c>
      <c r="C159" s="8" t="s">
        <v>297</v>
      </c>
      <c r="D159" s="8" t="s">
        <v>694</v>
      </c>
      <c r="E159" s="2">
        <v>0</v>
      </c>
      <c r="F159" s="2">
        <v>5045000</v>
      </c>
      <c r="G159" s="2">
        <v>0</v>
      </c>
      <c r="H159" s="2">
        <v>5045000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298</v>
      </c>
      <c r="D160" s="8" t="s">
        <v>695</v>
      </c>
      <c r="E160" s="2">
        <v>0</v>
      </c>
      <c r="F160" s="2">
        <v>5045000</v>
      </c>
      <c r="G160" s="2">
        <v>0</v>
      </c>
      <c r="H160" s="2">
        <v>5045000</v>
      </c>
      <c r="I160" t="str">
        <f>+_xlfn.XLOOKUP(C160,[1]Inversiones!$B:$B,[1]Inversiones!$B:$B)</f>
        <v>51054601</v>
      </c>
    </row>
    <row r="161" spans="1:9" x14ac:dyDescent="0.3">
      <c r="A161" s="8" t="s">
        <v>18</v>
      </c>
      <c r="B161" s="8" t="s">
        <v>9</v>
      </c>
      <c r="C161" s="8" t="s">
        <v>300</v>
      </c>
      <c r="D161" s="8" t="s">
        <v>301</v>
      </c>
      <c r="E161" s="2">
        <v>0</v>
      </c>
      <c r="F161" s="2">
        <v>8047309</v>
      </c>
      <c r="G161" s="2">
        <v>0</v>
      </c>
      <c r="H161" s="2">
        <v>8047309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302</v>
      </c>
      <c r="D162" s="8" t="s">
        <v>303</v>
      </c>
      <c r="E162" s="2">
        <v>0</v>
      </c>
      <c r="F162" s="2">
        <v>3683954</v>
      </c>
      <c r="G162" s="2">
        <v>0</v>
      </c>
      <c r="H162" s="2">
        <v>3683954</v>
      </c>
      <c r="I162" t="str">
        <f>+_xlfn.XLOOKUP(C162,[1]Inversiones!$B:$B,[1]Inversiones!$B:$B)</f>
        <v>51054801</v>
      </c>
    </row>
    <row r="163" spans="1:9" x14ac:dyDescent="0.3">
      <c r="A163" s="8" t="s">
        <v>21</v>
      </c>
      <c r="B163" s="8" t="s">
        <v>22</v>
      </c>
      <c r="C163" s="8" t="s">
        <v>304</v>
      </c>
      <c r="D163" s="8" t="s">
        <v>305</v>
      </c>
      <c r="E163" s="2">
        <v>0</v>
      </c>
      <c r="F163" s="2">
        <v>4363355</v>
      </c>
      <c r="G163" s="2">
        <v>0</v>
      </c>
      <c r="H163" s="2">
        <v>4363355</v>
      </c>
      <c r="I163" t="str">
        <f>+_xlfn.XLOOKUP(C163,[1]Inversiones!$B:$B,[1]Inversiones!$B:$B)</f>
        <v>51054803</v>
      </c>
    </row>
    <row r="164" spans="1:9" x14ac:dyDescent="0.3">
      <c r="A164" s="8" t="s">
        <v>18</v>
      </c>
      <c r="B164" s="8" t="s">
        <v>9</v>
      </c>
      <c r="C164" s="8" t="s">
        <v>309</v>
      </c>
      <c r="D164" s="8" t="s">
        <v>310</v>
      </c>
      <c r="E164" s="2">
        <v>0</v>
      </c>
      <c r="F164" s="2">
        <v>99972</v>
      </c>
      <c r="G164" s="2">
        <v>0</v>
      </c>
      <c r="H164" s="2">
        <v>99972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311</v>
      </c>
      <c r="D165" s="8" t="s">
        <v>310</v>
      </c>
      <c r="E165" s="2">
        <v>0</v>
      </c>
      <c r="F165" s="2">
        <v>99972</v>
      </c>
      <c r="G165" s="2">
        <v>0</v>
      </c>
      <c r="H165" s="2">
        <v>99972</v>
      </c>
      <c r="I165" t="str">
        <f>+_xlfn.XLOOKUP(C165,[1]Inversiones!$B:$B,[1]Inversiones!$B:$B)</f>
        <v>51056801</v>
      </c>
    </row>
    <row r="166" spans="1:9" x14ac:dyDescent="0.3">
      <c r="A166" s="8" t="s">
        <v>18</v>
      </c>
      <c r="B166" s="8" t="s">
        <v>9</v>
      </c>
      <c r="C166" s="8" t="s">
        <v>312</v>
      </c>
      <c r="D166" s="8" t="s">
        <v>313</v>
      </c>
      <c r="E166" s="2">
        <v>0</v>
      </c>
      <c r="F166" s="2">
        <v>2298202</v>
      </c>
      <c r="G166" s="2">
        <v>0</v>
      </c>
      <c r="H166" s="2">
        <v>2298202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314</v>
      </c>
      <c r="D167" s="8" t="s">
        <v>313</v>
      </c>
      <c r="E167" s="2">
        <v>0</v>
      </c>
      <c r="F167" s="2">
        <v>2298202</v>
      </c>
      <c r="G167" s="2">
        <v>0</v>
      </c>
      <c r="H167" s="2">
        <v>2298202</v>
      </c>
      <c r="I167" t="str">
        <f>+_xlfn.XLOOKUP(C167,[1]Inversiones!$B:$B,[1]Inversiones!$B:$B)</f>
        <v>51057001</v>
      </c>
    </row>
    <row r="168" spans="1:9" x14ac:dyDescent="0.3">
      <c r="A168" s="8" t="s">
        <v>18</v>
      </c>
      <c r="B168" s="8" t="s">
        <v>9</v>
      </c>
      <c r="C168" s="8" t="s">
        <v>315</v>
      </c>
      <c r="D168" s="8" t="s">
        <v>316</v>
      </c>
      <c r="E168" s="2">
        <v>0</v>
      </c>
      <c r="F168" s="2">
        <v>766068</v>
      </c>
      <c r="G168" s="2">
        <v>0</v>
      </c>
      <c r="H168" s="2">
        <v>766068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317</v>
      </c>
      <c r="D169" s="8" t="s">
        <v>316</v>
      </c>
      <c r="E169" s="2">
        <v>0</v>
      </c>
      <c r="F169" s="2">
        <v>766068</v>
      </c>
      <c r="G169" s="2">
        <v>0</v>
      </c>
      <c r="H169" s="2">
        <v>766068</v>
      </c>
      <c r="I169" t="str">
        <f>+_xlfn.XLOOKUP(C169,[1]Inversiones!$B:$B,[1]Inversiones!$B:$B)</f>
        <v>51057201</v>
      </c>
    </row>
    <row r="170" spans="1:9" x14ac:dyDescent="0.3">
      <c r="A170" s="8" t="s">
        <v>18</v>
      </c>
      <c r="B170" s="8" t="s">
        <v>9</v>
      </c>
      <c r="C170" s="8" t="s">
        <v>318</v>
      </c>
      <c r="D170" s="8" t="s">
        <v>319</v>
      </c>
      <c r="E170" s="2">
        <v>0</v>
      </c>
      <c r="F170" s="2">
        <v>20115</v>
      </c>
      <c r="G170" s="2">
        <v>0</v>
      </c>
      <c r="H170" s="2">
        <v>20115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320</v>
      </c>
      <c r="D171" s="8" t="s">
        <v>696</v>
      </c>
      <c r="E171" s="2">
        <v>0</v>
      </c>
      <c r="F171" s="2">
        <v>19740</v>
      </c>
      <c r="G171" s="2">
        <v>0</v>
      </c>
      <c r="H171" s="2">
        <v>19740</v>
      </c>
      <c r="I171" t="str">
        <f>+_xlfn.XLOOKUP(C171,[1]Inversiones!$B:$B,[1]Inversiones!$B:$B)</f>
        <v>51058402</v>
      </c>
    </row>
    <row r="172" spans="1:9" x14ac:dyDescent="0.3">
      <c r="A172" s="8" t="s">
        <v>21</v>
      </c>
      <c r="B172" s="8" t="s">
        <v>22</v>
      </c>
      <c r="C172" s="8" t="s">
        <v>321</v>
      </c>
      <c r="D172" s="8" t="s">
        <v>697</v>
      </c>
      <c r="E172" s="2">
        <v>0</v>
      </c>
      <c r="F172" s="2">
        <v>375</v>
      </c>
      <c r="G172" s="2">
        <v>0</v>
      </c>
      <c r="H172" s="2">
        <v>375</v>
      </c>
      <c r="I172" t="str">
        <f>+_xlfn.XLOOKUP(C172,[1]Inversiones!$B:$B,[1]Inversiones!$B:$B)</f>
        <v>51058403</v>
      </c>
    </row>
    <row r="173" spans="1:9" x14ac:dyDescent="0.3">
      <c r="A173" s="8" t="s">
        <v>15</v>
      </c>
      <c r="B173" s="8" t="s">
        <v>9</v>
      </c>
      <c r="C173" s="8" t="s">
        <v>322</v>
      </c>
      <c r="D173" s="8" t="s">
        <v>147</v>
      </c>
      <c r="E173" s="2">
        <v>0</v>
      </c>
      <c r="F173" s="2">
        <v>2000000</v>
      </c>
      <c r="G173" s="2">
        <v>0</v>
      </c>
      <c r="H173" s="2">
        <v>2000000</v>
      </c>
      <c r="I173" t="str">
        <f>+_xlfn.XLOOKUP(C173,[1]Inversiones!$B:$B,[1]Inversiones!$B:$B)</f>
        <v>5110</v>
      </c>
    </row>
    <row r="174" spans="1:9" x14ac:dyDescent="0.3">
      <c r="A174" s="8" t="s">
        <v>18</v>
      </c>
      <c r="B174" s="8" t="s">
        <v>9</v>
      </c>
      <c r="C174" s="8" t="s">
        <v>329</v>
      </c>
      <c r="D174" s="8" t="s">
        <v>60</v>
      </c>
      <c r="E174" s="2">
        <v>0</v>
      </c>
      <c r="F174" s="2">
        <v>2000000</v>
      </c>
      <c r="G174" s="2">
        <v>0</v>
      </c>
      <c r="H174" s="2">
        <v>2000000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638</v>
      </c>
      <c r="D175" s="8" t="s">
        <v>330</v>
      </c>
      <c r="E175" s="2">
        <v>0</v>
      </c>
      <c r="F175" s="2">
        <v>2000000</v>
      </c>
      <c r="G175" s="2">
        <v>0</v>
      </c>
      <c r="H175" s="2">
        <v>2000000</v>
      </c>
      <c r="I175" t="str">
        <f>+_xlfn.XLOOKUP(C175,[1]Inversiones!$B:$B,[1]Inversiones!$B:$B)</f>
        <v>51109501</v>
      </c>
    </row>
    <row r="176" spans="1:9" x14ac:dyDescent="0.3">
      <c r="A176" s="8" t="s">
        <v>15</v>
      </c>
      <c r="B176" s="8" t="s">
        <v>9</v>
      </c>
      <c r="C176" s="8" t="s">
        <v>331</v>
      </c>
      <c r="D176" s="8" t="s">
        <v>332</v>
      </c>
      <c r="E176" s="2">
        <v>0</v>
      </c>
      <c r="F176" s="2">
        <v>20520</v>
      </c>
      <c r="G176" s="2">
        <v>0</v>
      </c>
      <c r="H176" s="2">
        <v>20520</v>
      </c>
      <c r="I176" t="str">
        <f>+_xlfn.XLOOKUP(C176,[1]Inversiones!$B:$B,[1]Inversiones!$B:$B)</f>
        <v>5115</v>
      </c>
    </row>
    <row r="177" spans="1:9" x14ac:dyDescent="0.3">
      <c r="A177" s="8" t="s">
        <v>18</v>
      </c>
      <c r="B177" s="8" t="s">
        <v>9</v>
      </c>
      <c r="C177" s="8" t="s">
        <v>333</v>
      </c>
      <c r="D177" s="8" t="s">
        <v>334</v>
      </c>
      <c r="E177" s="2">
        <v>0</v>
      </c>
      <c r="F177" s="2">
        <v>20520</v>
      </c>
      <c r="G177" s="2">
        <v>0</v>
      </c>
      <c r="H177" s="2">
        <v>20520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335</v>
      </c>
      <c r="D178" s="8" t="s">
        <v>336</v>
      </c>
      <c r="E178" s="2">
        <v>0</v>
      </c>
      <c r="F178" s="2">
        <v>20520</v>
      </c>
      <c r="G178" s="2">
        <v>0</v>
      </c>
      <c r="H178" s="2">
        <v>20520</v>
      </c>
      <c r="I178" t="str">
        <f>+_xlfn.XLOOKUP(C178,[1]Inversiones!$B:$B,[1]Inversiones!$B:$B)</f>
        <v>51157502</v>
      </c>
    </row>
    <row r="179" spans="1:9" x14ac:dyDescent="0.3">
      <c r="A179" s="8" t="s">
        <v>15</v>
      </c>
      <c r="B179" s="8" t="s">
        <v>9</v>
      </c>
      <c r="C179" s="8" t="s">
        <v>645</v>
      </c>
      <c r="D179" s="8" t="s">
        <v>646</v>
      </c>
      <c r="E179" s="2">
        <v>0</v>
      </c>
      <c r="F179" s="2">
        <v>17510140</v>
      </c>
      <c r="G179" s="2">
        <v>0</v>
      </c>
      <c r="H179" s="2">
        <v>17510140</v>
      </c>
      <c r="I179" t="str">
        <f>+_xlfn.XLOOKUP(C179,[1]Inversiones!$B:$B,[1]Inversiones!$B:$B)</f>
        <v>5125</v>
      </c>
    </row>
    <row r="180" spans="1:9" x14ac:dyDescent="0.3">
      <c r="A180" s="8" t="s">
        <v>18</v>
      </c>
      <c r="B180" s="8" t="s">
        <v>9</v>
      </c>
      <c r="C180" s="8" t="s">
        <v>647</v>
      </c>
      <c r="D180" s="8" t="s">
        <v>648</v>
      </c>
      <c r="E180" s="2">
        <v>0</v>
      </c>
      <c r="F180" s="2">
        <v>17510140</v>
      </c>
      <c r="G180" s="2">
        <v>0</v>
      </c>
      <c r="H180" s="2">
        <v>17510140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698</v>
      </c>
      <c r="D181" s="8" t="s">
        <v>699</v>
      </c>
      <c r="E181" s="2">
        <v>0</v>
      </c>
      <c r="F181" s="2">
        <v>14714403</v>
      </c>
      <c r="G181" s="2">
        <v>0</v>
      </c>
      <c r="H181" s="2">
        <v>14714403</v>
      </c>
      <c r="I181" t="str">
        <f>+_xlfn.XLOOKUP(C181,[1]Inversiones!$B:$B,[1]Inversiones!$B:$B)</f>
        <v>51251002</v>
      </c>
    </row>
    <row r="182" spans="1:9" x14ac:dyDescent="0.3">
      <c r="A182" s="8" t="s">
        <v>21</v>
      </c>
      <c r="B182" s="8" t="s">
        <v>22</v>
      </c>
      <c r="C182" s="8" t="s">
        <v>700</v>
      </c>
      <c r="D182" s="8" t="s">
        <v>701</v>
      </c>
      <c r="E182" s="2">
        <v>0</v>
      </c>
      <c r="F182" s="2">
        <v>2795737</v>
      </c>
      <c r="G182" s="2">
        <v>0</v>
      </c>
      <c r="H182" s="2">
        <v>2795737</v>
      </c>
      <c r="I182" t="str">
        <f>+_xlfn.XLOOKUP(C182,[1]Inversiones!$B:$B,[1]Inversiones!$B:$B)</f>
        <v>51251003</v>
      </c>
    </row>
    <row r="183" spans="1:9" x14ac:dyDescent="0.3">
      <c r="A183" s="8" t="s">
        <v>15</v>
      </c>
      <c r="B183" s="8" t="s">
        <v>9</v>
      </c>
      <c r="C183" s="8" t="s">
        <v>346</v>
      </c>
      <c r="D183" s="8" t="s">
        <v>149</v>
      </c>
      <c r="E183" s="2">
        <v>0</v>
      </c>
      <c r="F183" s="2">
        <v>14083005</v>
      </c>
      <c r="G183" s="2">
        <v>0</v>
      </c>
      <c r="H183" s="2">
        <v>14083005</v>
      </c>
      <c r="I183" t="str">
        <f>+_xlfn.XLOOKUP(C183,[1]Inversiones!$B:$B,[1]Inversiones!$B:$B)</f>
        <v>5135</v>
      </c>
    </row>
    <row r="184" spans="1:9" x14ac:dyDescent="0.3">
      <c r="A184" s="8" t="s">
        <v>18</v>
      </c>
      <c r="B184" s="8" t="s">
        <v>9</v>
      </c>
      <c r="C184" s="8" t="s">
        <v>352</v>
      </c>
      <c r="D184" s="8" t="s">
        <v>702</v>
      </c>
      <c r="E184" s="2">
        <v>0</v>
      </c>
      <c r="F184" s="2">
        <v>9676281</v>
      </c>
      <c r="G184" s="2">
        <v>0</v>
      </c>
      <c r="H184" s="2">
        <v>9676281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353</v>
      </c>
      <c r="D185" s="8" t="s">
        <v>703</v>
      </c>
      <c r="E185" s="2">
        <v>0</v>
      </c>
      <c r="F185" s="2">
        <v>9534554</v>
      </c>
      <c r="G185" s="2">
        <v>0</v>
      </c>
      <c r="H185" s="2">
        <v>9534554</v>
      </c>
      <c r="I185" t="str">
        <f>+_xlfn.XLOOKUP(C185,[1]Inversiones!$B:$B,[1]Inversiones!$B:$B)</f>
        <v>51351001</v>
      </c>
    </row>
    <row r="186" spans="1:9" x14ac:dyDescent="0.3">
      <c r="A186" s="8" t="s">
        <v>21</v>
      </c>
      <c r="B186" s="8" t="s">
        <v>22</v>
      </c>
      <c r="C186" s="8" t="s">
        <v>354</v>
      </c>
      <c r="D186" s="8" t="s">
        <v>704</v>
      </c>
      <c r="E186" s="2">
        <v>0</v>
      </c>
      <c r="F186" s="2">
        <v>141727</v>
      </c>
      <c r="G186" s="2">
        <v>0</v>
      </c>
      <c r="H186" s="2">
        <v>141727</v>
      </c>
      <c r="I186" t="str">
        <f>+_xlfn.XLOOKUP(C186,[1]Inversiones!$B:$B,[1]Inversiones!$B:$B)</f>
        <v>51351002</v>
      </c>
    </row>
    <row r="187" spans="1:9" x14ac:dyDescent="0.3">
      <c r="A187" s="8" t="s">
        <v>18</v>
      </c>
      <c r="B187" s="8" t="s">
        <v>9</v>
      </c>
      <c r="C187" s="8" t="s">
        <v>562</v>
      </c>
      <c r="D187" s="8" t="s">
        <v>563</v>
      </c>
      <c r="E187" s="2">
        <v>0</v>
      </c>
      <c r="F187" s="2">
        <v>134727</v>
      </c>
      <c r="G187" s="2">
        <v>0</v>
      </c>
      <c r="H187" s="2">
        <v>134727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564</v>
      </c>
      <c r="D188" s="8" t="s">
        <v>565</v>
      </c>
      <c r="E188" s="2">
        <v>0</v>
      </c>
      <c r="F188" s="2">
        <v>134727</v>
      </c>
      <c r="G188" s="2">
        <v>0</v>
      </c>
      <c r="H188" s="2">
        <v>134727</v>
      </c>
      <c r="I188" t="str">
        <f>+_xlfn.XLOOKUP(C188,[1]Inversiones!$B:$B,[1]Inversiones!$B:$B)</f>
        <v>51352001</v>
      </c>
    </row>
    <row r="189" spans="1:9" x14ac:dyDescent="0.3">
      <c r="A189" s="8" t="s">
        <v>18</v>
      </c>
      <c r="B189" s="8" t="s">
        <v>9</v>
      </c>
      <c r="C189" s="8" t="s">
        <v>359</v>
      </c>
      <c r="D189" s="8" t="s">
        <v>360</v>
      </c>
      <c r="E189" s="2">
        <v>0</v>
      </c>
      <c r="F189" s="2">
        <v>3621997</v>
      </c>
      <c r="G189" s="2">
        <v>0</v>
      </c>
      <c r="H189" s="2">
        <v>3621997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361</v>
      </c>
      <c r="D190" s="8" t="s">
        <v>362</v>
      </c>
      <c r="E190" s="2">
        <v>0</v>
      </c>
      <c r="F190" s="2">
        <v>3621997</v>
      </c>
      <c r="G190" s="2">
        <v>0</v>
      </c>
      <c r="H190" s="2">
        <v>3621997</v>
      </c>
      <c r="I190" t="str">
        <f>+_xlfn.XLOOKUP(C190,[1]Inversiones!$B:$B,[1]Inversiones!$B:$B)</f>
        <v>51353001</v>
      </c>
    </row>
    <row r="191" spans="1:9" x14ac:dyDescent="0.3">
      <c r="A191" s="8" t="s">
        <v>18</v>
      </c>
      <c r="B191" s="8" t="s">
        <v>9</v>
      </c>
      <c r="C191" s="8" t="s">
        <v>379</v>
      </c>
      <c r="D191" s="8" t="s">
        <v>60</v>
      </c>
      <c r="E191" s="2">
        <v>0</v>
      </c>
      <c r="F191" s="2">
        <v>650000</v>
      </c>
      <c r="G191" s="2">
        <v>0</v>
      </c>
      <c r="H191" s="2">
        <v>650000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380</v>
      </c>
      <c r="D192" s="8" t="s">
        <v>60</v>
      </c>
      <c r="E192" s="2">
        <v>0</v>
      </c>
      <c r="F192" s="2">
        <v>650000</v>
      </c>
      <c r="G192" s="2">
        <v>0</v>
      </c>
      <c r="H192" s="2">
        <v>650000</v>
      </c>
      <c r="I192" t="str">
        <f>+_xlfn.XLOOKUP(C192,[1]Inversiones!$B:$B,[1]Inversiones!$B:$B)</f>
        <v>51359501</v>
      </c>
    </row>
    <row r="193" spans="1:9" x14ac:dyDescent="0.3">
      <c r="A193" s="8" t="s">
        <v>15</v>
      </c>
      <c r="B193" s="8" t="s">
        <v>9</v>
      </c>
      <c r="C193" s="8" t="s">
        <v>382</v>
      </c>
      <c r="D193" s="8" t="s">
        <v>383</v>
      </c>
      <c r="E193" s="2">
        <v>0</v>
      </c>
      <c r="F193" s="2">
        <v>802900</v>
      </c>
      <c r="G193" s="2">
        <v>0</v>
      </c>
      <c r="H193" s="2">
        <v>802900</v>
      </c>
      <c r="I193" t="str">
        <f>+_xlfn.XLOOKUP(C193,[1]Inversiones!$B:$B,[1]Inversiones!$B:$B)</f>
        <v>5140</v>
      </c>
    </row>
    <row r="194" spans="1:9" x14ac:dyDescent="0.3">
      <c r="A194" s="8" t="s">
        <v>18</v>
      </c>
      <c r="B194" s="8" t="s">
        <v>9</v>
      </c>
      <c r="C194" s="8" t="s">
        <v>387</v>
      </c>
      <c r="D194" s="8" t="s">
        <v>60</v>
      </c>
      <c r="E194" s="2">
        <v>0</v>
      </c>
      <c r="F194" s="2">
        <v>802900</v>
      </c>
      <c r="G194" s="2">
        <v>0</v>
      </c>
      <c r="H194" s="2">
        <v>802900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389</v>
      </c>
      <c r="D195" s="8" t="s">
        <v>60</v>
      </c>
      <c r="E195" s="2">
        <v>0</v>
      </c>
      <c r="F195" s="2">
        <v>802900</v>
      </c>
      <c r="G195" s="2">
        <v>0</v>
      </c>
      <c r="H195" s="2">
        <v>802900</v>
      </c>
      <c r="I195" t="str">
        <f>+_xlfn.XLOOKUP(C195,[1]Inversiones!$B:$B,[1]Inversiones!$B:$B)</f>
        <v>51409502</v>
      </c>
    </row>
    <row r="196" spans="1:9" x14ac:dyDescent="0.3">
      <c r="A196" s="8" t="s">
        <v>15</v>
      </c>
      <c r="B196" s="8" t="s">
        <v>9</v>
      </c>
      <c r="C196" s="8" t="s">
        <v>391</v>
      </c>
      <c r="D196" s="8" t="s">
        <v>392</v>
      </c>
      <c r="E196" s="2">
        <v>0</v>
      </c>
      <c r="F196" s="2">
        <v>748500</v>
      </c>
      <c r="G196" s="2">
        <v>0</v>
      </c>
      <c r="H196" s="2">
        <v>748500</v>
      </c>
      <c r="I196" t="str">
        <f>+_xlfn.XLOOKUP(C196,[1]Inversiones!$B:$B,[1]Inversiones!$B:$B)</f>
        <v>5145</v>
      </c>
    </row>
    <row r="197" spans="1:9" x14ac:dyDescent="0.3">
      <c r="A197" s="8" t="s">
        <v>18</v>
      </c>
      <c r="B197" s="8" t="s">
        <v>9</v>
      </c>
      <c r="C197" s="8" t="s">
        <v>569</v>
      </c>
      <c r="D197" s="8" t="s">
        <v>570</v>
      </c>
      <c r="E197" s="2">
        <v>0</v>
      </c>
      <c r="F197" s="2">
        <v>570000</v>
      </c>
      <c r="G197" s="2">
        <v>0</v>
      </c>
      <c r="H197" s="2">
        <v>570000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571</v>
      </c>
      <c r="D198" s="8" t="s">
        <v>80</v>
      </c>
      <c r="E198" s="2">
        <v>0</v>
      </c>
      <c r="F198" s="2">
        <v>570000</v>
      </c>
      <c r="G198" s="2">
        <v>0</v>
      </c>
      <c r="H198" s="2">
        <v>570000</v>
      </c>
      <c r="I198" t="str">
        <f>+_xlfn.XLOOKUP(C198,[1]Inversiones!$B:$B,[1]Inversiones!$B:$B)</f>
        <v>51451501</v>
      </c>
    </row>
    <row r="199" spans="1:9" x14ac:dyDescent="0.3">
      <c r="A199" s="8" t="s">
        <v>18</v>
      </c>
      <c r="B199" s="8" t="s">
        <v>9</v>
      </c>
      <c r="C199" s="8" t="s">
        <v>399</v>
      </c>
      <c r="D199" s="8" t="s">
        <v>102</v>
      </c>
      <c r="E199" s="2">
        <v>0</v>
      </c>
      <c r="F199" s="2">
        <v>178500</v>
      </c>
      <c r="G199" s="2">
        <v>0</v>
      </c>
      <c r="H199" s="2">
        <v>178500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400</v>
      </c>
      <c r="D200" s="8" t="s">
        <v>401</v>
      </c>
      <c r="E200" s="2">
        <v>0</v>
      </c>
      <c r="F200" s="2">
        <v>150000</v>
      </c>
      <c r="G200" s="2">
        <v>0</v>
      </c>
      <c r="H200" s="2">
        <v>150000</v>
      </c>
      <c r="I200" t="str">
        <f>+_xlfn.XLOOKUP(C200,[1]Inversiones!$B:$B,[1]Inversiones!$B:$B)</f>
        <v>51452501</v>
      </c>
    </row>
    <row r="201" spans="1:9" x14ac:dyDescent="0.3">
      <c r="A201" s="8" t="s">
        <v>21</v>
      </c>
      <c r="B201" s="8" t="s">
        <v>22</v>
      </c>
      <c r="C201" s="8" t="s">
        <v>402</v>
      </c>
      <c r="D201" s="8" t="s">
        <v>705</v>
      </c>
      <c r="E201" s="2">
        <v>0</v>
      </c>
      <c r="F201" s="2">
        <v>28500</v>
      </c>
      <c r="G201" s="2">
        <v>0</v>
      </c>
      <c r="H201" s="2">
        <v>28500</v>
      </c>
      <c r="I201" t="str">
        <f>+_xlfn.XLOOKUP(C201,[1]Inversiones!$B:$B,[1]Inversiones!$B:$B)</f>
        <v>51452502</v>
      </c>
    </row>
    <row r="202" spans="1:9" x14ac:dyDescent="0.3">
      <c r="A202" s="8" t="s">
        <v>15</v>
      </c>
      <c r="B202" s="8" t="s">
        <v>9</v>
      </c>
      <c r="C202" s="8" t="s">
        <v>419</v>
      </c>
      <c r="D202" s="8" t="s">
        <v>420</v>
      </c>
      <c r="E202" s="2">
        <v>0</v>
      </c>
      <c r="F202" s="2">
        <v>1675991</v>
      </c>
      <c r="G202" s="2">
        <v>0</v>
      </c>
      <c r="H202" s="2">
        <v>1675991</v>
      </c>
      <c r="I202" t="str">
        <f>+_xlfn.XLOOKUP(C202,[1]Inversiones!$B:$B,[1]Inversiones!$B:$B)</f>
        <v>5160</v>
      </c>
    </row>
    <row r="203" spans="1:9" x14ac:dyDescent="0.3">
      <c r="A203" s="8" t="s">
        <v>18</v>
      </c>
      <c r="B203" s="8" t="s">
        <v>9</v>
      </c>
      <c r="C203" s="8" t="s">
        <v>421</v>
      </c>
      <c r="D203" s="8" t="s">
        <v>92</v>
      </c>
      <c r="E203" s="2">
        <v>0</v>
      </c>
      <c r="F203" s="2">
        <v>870809</v>
      </c>
      <c r="G203" s="2">
        <v>0</v>
      </c>
      <c r="H203" s="2">
        <v>870809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422</v>
      </c>
      <c r="D204" s="8" t="s">
        <v>706</v>
      </c>
      <c r="E204" s="2">
        <v>0</v>
      </c>
      <c r="F204" s="2">
        <v>870809</v>
      </c>
      <c r="G204" s="2">
        <v>0</v>
      </c>
      <c r="H204" s="2">
        <v>870809</v>
      </c>
      <c r="I204" t="str">
        <f>+_xlfn.XLOOKUP(C204,[1]Inversiones!$B:$B,[1]Inversiones!$B:$B)</f>
        <v>51601001</v>
      </c>
    </row>
    <row r="205" spans="1:9" x14ac:dyDescent="0.3">
      <c r="A205" s="8" t="s">
        <v>18</v>
      </c>
      <c r="B205" s="8" t="s">
        <v>9</v>
      </c>
      <c r="C205" s="8" t="s">
        <v>707</v>
      </c>
      <c r="D205" s="8" t="s">
        <v>94</v>
      </c>
      <c r="E205" s="2">
        <v>0</v>
      </c>
      <c r="F205" s="2">
        <v>571043</v>
      </c>
      <c r="G205" s="2">
        <v>0</v>
      </c>
      <c r="H205" s="2">
        <v>571043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708</v>
      </c>
      <c r="D206" s="8" t="s">
        <v>94</v>
      </c>
      <c r="E206" s="2">
        <v>0</v>
      </c>
      <c r="F206" s="2">
        <v>571043</v>
      </c>
      <c r="G206" s="2">
        <v>0</v>
      </c>
      <c r="H206" s="2">
        <v>571043</v>
      </c>
      <c r="I206" t="str">
        <f>+_xlfn.XLOOKUP(C206,[1]Inversiones!$B:$B,[1]Inversiones!$B:$B)</f>
        <v>51601501</v>
      </c>
    </row>
    <row r="207" spans="1:9" x14ac:dyDescent="0.3">
      <c r="A207" s="8" t="s">
        <v>18</v>
      </c>
      <c r="B207" s="8" t="s">
        <v>9</v>
      </c>
      <c r="C207" s="8" t="s">
        <v>423</v>
      </c>
      <c r="D207" s="8" t="s">
        <v>102</v>
      </c>
      <c r="E207" s="2">
        <v>0</v>
      </c>
      <c r="F207" s="2">
        <v>223389</v>
      </c>
      <c r="G207" s="2">
        <v>0</v>
      </c>
      <c r="H207" s="2">
        <v>223389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424</v>
      </c>
      <c r="D208" s="8" t="s">
        <v>102</v>
      </c>
      <c r="E208" s="2">
        <v>0</v>
      </c>
      <c r="F208" s="2">
        <v>223389</v>
      </c>
      <c r="G208" s="2">
        <v>0</v>
      </c>
      <c r="H208" s="2">
        <v>223389</v>
      </c>
      <c r="I208" t="str">
        <f>+_xlfn.XLOOKUP(C208,[1]Inversiones!$B:$B,[1]Inversiones!$B:$B)</f>
        <v>51602001</v>
      </c>
    </row>
    <row r="209" spans="1:9" x14ac:dyDescent="0.3">
      <c r="A209" s="8" t="s">
        <v>18</v>
      </c>
      <c r="B209" s="8" t="s">
        <v>9</v>
      </c>
      <c r="C209" s="8" t="s">
        <v>425</v>
      </c>
      <c r="D209" s="8" t="s">
        <v>709</v>
      </c>
      <c r="E209" s="2">
        <v>0</v>
      </c>
      <c r="F209" s="2">
        <v>10750</v>
      </c>
      <c r="G209" s="2">
        <v>0</v>
      </c>
      <c r="H209" s="2">
        <v>10750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426</v>
      </c>
      <c r="D210" s="8" t="s">
        <v>710</v>
      </c>
      <c r="E210" s="2">
        <v>0</v>
      </c>
      <c r="F210" s="2">
        <v>10750</v>
      </c>
      <c r="G210" s="2">
        <v>0</v>
      </c>
      <c r="H210" s="2">
        <v>10750</v>
      </c>
      <c r="I210" t="str">
        <f>+_xlfn.XLOOKUP(C210,[1]Inversiones!$B:$B,[1]Inversiones!$B:$B)</f>
        <v>51602501</v>
      </c>
    </row>
    <row r="211" spans="1:9" x14ac:dyDescent="0.3">
      <c r="A211" s="8" t="s">
        <v>15</v>
      </c>
      <c r="B211" s="8" t="s">
        <v>9</v>
      </c>
      <c r="C211" s="8" t="s">
        <v>427</v>
      </c>
      <c r="D211" s="8" t="s">
        <v>270</v>
      </c>
      <c r="E211" s="2">
        <v>0</v>
      </c>
      <c r="F211" s="2">
        <v>891350</v>
      </c>
      <c r="G211" s="2">
        <v>0</v>
      </c>
      <c r="H211" s="2">
        <v>891350</v>
      </c>
      <c r="I211" t="str">
        <f>+_xlfn.XLOOKUP(C211,[1]Inversiones!$B:$B,[1]Inversiones!$B:$B)</f>
        <v>5195</v>
      </c>
    </row>
    <row r="212" spans="1:9" x14ac:dyDescent="0.3">
      <c r="A212" s="8" t="s">
        <v>18</v>
      </c>
      <c r="B212" s="8" t="s">
        <v>9</v>
      </c>
      <c r="C212" s="8" t="s">
        <v>428</v>
      </c>
      <c r="D212" s="8" t="s">
        <v>429</v>
      </c>
      <c r="E212" s="2">
        <v>0</v>
      </c>
      <c r="F212" s="2">
        <v>590000</v>
      </c>
      <c r="G212" s="2">
        <v>0</v>
      </c>
      <c r="H212" s="2">
        <v>590000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430</v>
      </c>
      <c r="D213" s="8" t="s">
        <v>429</v>
      </c>
      <c r="E213" s="2">
        <v>0</v>
      </c>
      <c r="F213" s="2">
        <v>495798.32</v>
      </c>
      <c r="G213" s="2">
        <v>0</v>
      </c>
      <c r="H213" s="2">
        <v>495798.32</v>
      </c>
      <c r="I213" t="str">
        <f>+_xlfn.XLOOKUP(C213,[1]Inversiones!$B:$B,[1]Inversiones!$B:$B)</f>
        <v>51952501</v>
      </c>
    </row>
    <row r="214" spans="1:9" x14ac:dyDescent="0.3">
      <c r="A214" s="8" t="s">
        <v>21</v>
      </c>
      <c r="B214" s="8" t="s">
        <v>22</v>
      </c>
      <c r="C214" s="8" t="s">
        <v>431</v>
      </c>
      <c r="D214" s="8" t="s">
        <v>432</v>
      </c>
      <c r="E214" s="2">
        <v>0</v>
      </c>
      <c r="F214" s="2">
        <v>94201.68</v>
      </c>
      <c r="G214" s="2">
        <v>0</v>
      </c>
      <c r="H214" s="2">
        <v>94201.68</v>
      </c>
      <c r="I214" t="str">
        <f>+_xlfn.XLOOKUP(C214,[1]Inversiones!$B:$B,[1]Inversiones!$B:$B)</f>
        <v>51952502</v>
      </c>
    </row>
    <row r="215" spans="1:9" x14ac:dyDescent="0.3">
      <c r="A215" s="8" t="s">
        <v>18</v>
      </c>
      <c r="B215" s="8" t="s">
        <v>9</v>
      </c>
      <c r="C215" s="8" t="s">
        <v>433</v>
      </c>
      <c r="D215" s="8" t="s">
        <v>434</v>
      </c>
      <c r="E215" s="2">
        <v>0</v>
      </c>
      <c r="F215" s="2">
        <v>39250</v>
      </c>
      <c r="G215" s="2">
        <v>0</v>
      </c>
      <c r="H215" s="2">
        <v>39250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435</v>
      </c>
      <c r="D216" s="8" t="s">
        <v>434</v>
      </c>
      <c r="E216" s="2">
        <v>0</v>
      </c>
      <c r="F216" s="2">
        <v>32983.19</v>
      </c>
      <c r="G216" s="2">
        <v>0</v>
      </c>
      <c r="H216" s="2">
        <v>32983.19</v>
      </c>
      <c r="I216" t="str">
        <f>+_xlfn.XLOOKUP(C216,[1]Inversiones!$B:$B,[1]Inversiones!$B:$B)</f>
        <v>51953001</v>
      </c>
    </row>
    <row r="217" spans="1:9" x14ac:dyDescent="0.3">
      <c r="A217" s="8" t="s">
        <v>21</v>
      </c>
      <c r="B217" s="8" t="s">
        <v>22</v>
      </c>
      <c r="C217" s="8" t="s">
        <v>436</v>
      </c>
      <c r="D217" s="8" t="s">
        <v>711</v>
      </c>
      <c r="E217" s="2">
        <v>0</v>
      </c>
      <c r="F217" s="2">
        <v>6266.81</v>
      </c>
      <c r="G217" s="2">
        <v>0</v>
      </c>
      <c r="H217" s="2">
        <v>6266.81</v>
      </c>
      <c r="I217" t="str">
        <f>+_xlfn.XLOOKUP(C217,[1]Inversiones!$B:$B,[1]Inversiones!$B:$B)</f>
        <v>51953002</v>
      </c>
    </row>
    <row r="218" spans="1:9" x14ac:dyDescent="0.3">
      <c r="A218" s="8" t="s">
        <v>18</v>
      </c>
      <c r="B218" s="8" t="s">
        <v>9</v>
      </c>
      <c r="C218" s="8" t="s">
        <v>437</v>
      </c>
      <c r="D218" s="8" t="s">
        <v>438</v>
      </c>
      <c r="E218" s="2">
        <v>0</v>
      </c>
      <c r="F218" s="2">
        <v>262100</v>
      </c>
      <c r="G218" s="2">
        <v>0</v>
      </c>
      <c r="H218" s="2">
        <v>262100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439</v>
      </c>
      <c r="D219" s="8" t="s">
        <v>438</v>
      </c>
      <c r="E219" s="2">
        <v>0</v>
      </c>
      <c r="F219" s="2">
        <v>262100</v>
      </c>
      <c r="G219" s="2">
        <v>0</v>
      </c>
      <c r="H219" s="2">
        <v>262100</v>
      </c>
      <c r="I219" t="str">
        <f>+_xlfn.XLOOKUP(C219,[1]Inversiones!$B:$B,[1]Inversiones!$B:$B)</f>
        <v>51956001</v>
      </c>
    </row>
    <row r="220" spans="1:9" x14ac:dyDescent="0.3">
      <c r="A220" s="8" t="s">
        <v>12</v>
      </c>
      <c r="B220" s="8" t="s">
        <v>9</v>
      </c>
      <c r="C220" s="8" t="s">
        <v>448</v>
      </c>
      <c r="D220" s="8" t="s">
        <v>449</v>
      </c>
      <c r="E220" s="2">
        <v>0</v>
      </c>
      <c r="F220" s="2">
        <v>3238702</v>
      </c>
      <c r="G220" s="2">
        <v>0</v>
      </c>
      <c r="H220" s="2">
        <v>3238702</v>
      </c>
      <c r="I220" t="str">
        <f>+_xlfn.XLOOKUP(C220,[1]Inversiones!$B:$B,[1]Inversiones!$B:$B)</f>
        <v>52</v>
      </c>
    </row>
    <row r="221" spans="1:9" x14ac:dyDescent="0.3">
      <c r="A221" s="8" t="s">
        <v>15</v>
      </c>
      <c r="B221" s="8" t="s">
        <v>9</v>
      </c>
      <c r="C221" s="8" t="s">
        <v>450</v>
      </c>
      <c r="D221" s="8" t="s">
        <v>282</v>
      </c>
      <c r="E221" s="2">
        <v>0</v>
      </c>
      <c r="F221" s="2">
        <v>3099362</v>
      </c>
      <c r="G221" s="2">
        <v>0</v>
      </c>
      <c r="H221" s="2">
        <v>3099362</v>
      </c>
      <c r="I221" t="str">
        <f>+_xlfn.XLOOKUP(C221,[1]Inversiones!$B:$B,[1]Inversiones!$B:$B)</f>
        <v>5205</v>
      </c>
    </row>
    <row r="222" spans="1:9" x14ac:dyDescent="0.3">
      <c r="A222" s="8" t="s">
        <v>18</v>
      </c>
      <c r="B222" s="8" t="s">
        <v>9</v>
      </c>
      <c r="C222" s="8" t="s">
        <v>451</v>
      </c>
      <c r="D222" s="8" t="s">
        <v>284</v>
      </c>
      <c r="E222" s="2">
        <v>0</v>
      </c>
      <c r="F222" s="2">
        <v>1740000</v>
      </c>
      <c r="G222" s="2">
        <v>0</v>
      </c>
      <c r="H222" s="2">
        <v>1740000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452</v>
      </c>
      <c r="D223" s="8" t="s">
        <v>284</v>
      </c>
      <c r="E223" s="2">
        <v>0</v>
      </c>
      <c r="F223" s="2">
        <v>1740000</v>
      </c>
      <c r="G223" s="2">
        <v>0</v>
      </c>
      <c r="H223" s="2">
        <v>1740000</v>
      </c>
      <c r="I223" t="str">
        <f>+_xlfn.XLOOKUP(C223,[1]Inversiones!$B:$B,[1]Inversiones!$B:$B)</f>
        <v>52050601</v>
      </c>
    </row>
    <row r="224" spans="1:9" x14ac:dyDescent="0.3">
      <c r="A224" s="8" t="s">
        <v>18</v>
      </c>
      <c r="B224" s="8" t="s">
        <v>9</v>
      </c>
      <c r="C224" s="8" t="s">
        <v>453</v>
      </c>
      <c r="D224" s="8" t="s">
        <v>454</v>
      </c>
      <c r="E224" s="2">
        <v>0</v>
      </c>
      <c r="F224" s="2">
        <v>267525</v>
      </c>
      <c r="G224" s="2">
        <v>0</v>
      </c>
      <c r="H224" s="2">
        <v>267525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455</v>
      </c>
      <c r="D225" s="8" t="s">
        <v>454</v>
      </c>
      <c r="E225" s="2">
        <v>0</v>
      </c>
      <c r="F225" s="2">
        <v>267525</v>
      </c>
      <c r="G225" s="2">
        <v>0</v>
      </c>
      <c r="H225" s="2">
        <v>267525</v>
      </c>
      <c r="I225" t="str">
        <f>+_xlfn.XLOOKUP(C225,[1]Inversiones!$B:$B,[1]Inversiones!$B:$B)</f>
        <v>52051501</v>
      </c>
    </row>
    <row r="226" spans="1:9" x14ac:dyDescent="0.3">
      <c r="A226" s="8" t="s">
        <v>18</v>
      </c>
      <c r="B226" s="8" t="s">
        <v>9</v>
      </c>
      <c r="C226" s="8" t="s">
        <v>463</v>
      </c>
      <c r="D226" s="8" t="s">
        <v>287</v>
      </c>
      <c r="E226" s="2">
        <v>0</v>
      </c>
      <c r="F226" s="2">
        <v>210909</v>
      </c>
      <c r="G226" s="2">
        <v>0</v>
      </c>
      <c r="H226" s="2">
        <v>210909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464</v>
      </c>
      <c r="D227" s="8" t="s">
        <v>287</v>
      </c>
      <c r="E227" s="2">
        <v>0</v>
      </c>
      <c r="F227" s="2">
        <v>210909</v>
      </c>
      <c r="G227" s="2">
        <v>0</v>
      </c>
      <c r="H227" s="2">
        <v>210909</v>
      </c>
      <c r="I227" t="str">
        <f>+_xlfn.XLOOKUP(C227,[1]Inversiones!$B:$B,[1]Inversiones!$B:$B)</f>
        <v>52052701</v>
      </c>
    </row>
    <row r="228" spans="1:9" x14ac:dyDescent="0.3">
      <c r="A228" s="8" t="s">
        <v>18</v>
      </c>
      <c r="B228" s="8" t="s">
        <v>9</v>
      </c>
      <c r="C228" s="8" t="s">
        <v>465</v>
      </c>
      <c r="D228" s="8" t="s">
        <v>210</v>
      </c>
      <c r="E228" s="2">
        <v>0</v>
      </c>
      <c r="F228" s="2">
        <v>196403</v>
      </c>
      <c r="G228" s="2">
        <v>0</v>
      </c>
      <c r="H228" s="2">
        <v>196403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466</v>
      </c>
      <c r="D229" s="8" t="s">
        <v>210</v>
      </c>
      <c r="E229" s="2">
        <v>0</v>
      </c>
      <c r="F229" s="2">
        <v>196403</v>
      </c>
      <c r="G229" s="2">
        <v>0</v>
      </c>
      <c r="H229" s="2">
        <v>196403</v>
      </c>
      <c r="I229" t="str">
        <f>+_xlfn.XLOOKUP(C229,[1]Inversiones!$B:$B,[1]Inversiones!$B:$B)</f>
        <v>52053001</v>
      </c>
    </row>
    <row r="230" spans="1:9" x14ac:dyDescent="0.3">
      <c r="A230" s="8" t="s">
        <v>18</v>
      </c>
      <c r="B230" s="8" t="s">
        <v>9</v>
      </c>
      <c r="C230" s="8" t="s">
        <v>467</v>
      </c>
      <c r="D230" s="8" t="s">
        <v>214</v>
      </c>
      <c r="E230" s="2">
        <v>0</v>
      </c>
      <c r="F230" s="2">
        <v>23568</v>
      </c>
      <c r="G230" s="2">
        <v>0</v>
      </c>
      <c r="H230" s="2">
        <v>23568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468</v>
      </c>
      <c r="D231" s="8" t="s">
        <v>214</v>
      </c>
      <c r="E231" s="2">
        <v>0</v>
      </c>
      <c r="F231" s="2">
        <v>23568</v>
      </c>
      <c r="G231" s="2">
        <v>0</v>
      </c>
      <c r="H231" s="2">
        <v>23568</v>
      </c>
      <c r="I231" t="str">
        <f>+_xlfn.XLOOKUP(C231,[1]Inversiones!$B:$B,[1]Inversiones!$B:$B)</f>
        <v>52053301</v>
      </c>
    </row>
    <row r="232" spans="1:9" x14ac:dyDescent="0.3">
      <c r="A232" s="8" t="s">
        <v>18</v>
      </c>
      <c r="B232" s="8" t="s">
        <v>9</v>
      </c>
      <c r="C232" s="8" t="s">
        <v>469</v>
      </c>
      <c r="D232" s="8" t="s">
        <v>222</v>
      </c>
      <c r="E232" s="2">
        <v>0</v>
      </c>
      <c r="F232" s="2">
        <v>196403</v>
      </c>
      <c r="G232" s="2">
        <v>0</v>
      </c>
      <c r="H232" s="2">
        <v>196403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470</v>
      </c>
      <c r="D233" s="8" t="s">
        <v>222</v>
      </c>
      <c r="E233" s="2">
        <v>0</v>
      </c>
      <c r="F233" s="2">
        <v>196403</v>
      </c>
      <c r="G233" s="2">
        <v>0</v>
      </c>
      <c r="H233" s="2">
        <v>196403</v>
      </c>
      <c r="I233" t="str">
        <f>+_xlfn.XLOOKUP(C233,[1]Inversiones!$B:$B,[1]Inversiones!$B:$B)</f>
        <v>52053601</v>
      </c>
    </row>
    <row r="234" spans="1:9" x14ac:dyDescent="0.3">
      <c r="A234" s="8" t="s">
        <v>18</v>
      </c>
      <c r="B234" s="8" t="s">
        <v>9</v>
      </c>
      <c r="C234" s="8" t="s">
        <v>471</v>
      </c>
      <c r="D234" s="8" t="s">
        <v>218</v>
      </c>
      <c r="E234" s="2">
        <v>0</v>
      </c>
      <c r="F234" s="2">
        <v>79849</v>
      </c>
      <c r="G234" s="2">
        <v>0</v>
      </c>
      <c r="H234" s="2">
        <v>79849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472</v>
      </c>
      <c r="D235" s="8" t="s">
        <v>218</v>
      </c>
      <c r="E235" s="2">
        <v>0</v>
      </c>
      <c r="F235" s="2">
        <v>79849</v>
      </c>
      <c r="G235" s="2">
        <v>0</v>
      </c>
      <c r="H235" s="2">
        <v>79849</v>
      </c>
      <c r="I235" t="str">
        <f>+_xlfn.XLOOKUP(C235,[1]Inversiones!$B:$B,[1]Inversiones!$B:$B)</f>
        <v>52053901</v>
      </c>
    </row>
    <row r="236" spans="1:9" x14ac:dyDescent="0.3">
      <c r="A236" s="8" t="s">
        <v>18</v>
      </c>
      <c r="B236" s="8" t="s">
        <v>9</v>
      </c>
      <c r="C236" s="8" t="s">
        <v>473</v>
      </c>
      <c r="D236" s="8" t="s">
        <v>301</v>
      </c>
      <c r="E236" s="2">
        <v>0</v>
      </c>
      <c r="F236" s="2">
        <v>30000</v>
      </c>
      <c r="G236" s="2">
        <v>0</v>
      </c>
      <c r="H236" s="2">
        <v>30000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474</v>
      </c>
      <c r="D237" s="8" t="s">
        <v>305</v>
      </c>
      <c r="E237" s="2">
        <v>0</v>
      </c>
      <c r="F237" s="2">
        <v>30000</v>
      </c>
      <c r="G237" s="2">
        <v>0</v>
      </c>
      <c r="H237" s="2">
        <v>30000</v>
      </c>
      <c r="I237" t="str">
        <f>+_xlfn.XLOOKUP(C237,[1]Inversiones!$B:$B,[1]Inversiones!$B:$B)</f>
        <v>52054801</v>
      </c>
    </row>
    <row r="238" spans="1:9" x14ac:dyDescent="0.3">
      <c r="A238" s="8" t="s">
        <v>18</v>
      </c>
      <c r="B238" s="8" t="s">
        <v>9</v>
      </c>
      <c r="C238" s="8" t="s">
        <v>476</v>
      </c>
      <c r="D238" s="8" t="s">
        <v>310</v>
      </c>
      <c r="E238" s="2">
        <v>0</v>
      </c>
      <c r="F238" s="2">
        <v>11207</v>
      </c>
      <c r="G238" s="2">
        <v>0</v>
      </c>
      <c r="H238" s="2">
        <v>11207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477</v>
      </c>
      <c r="D239" s="8" t="s">
        <v>310</v>
      </c>
      <c r="E239" s="2">
        <v>0</v>
      </c>
      <c r="F239" s="2">
        <v>11207</v>
      </c>
      <c r="G239" s="2">
        <v>0</v>
      </c>
      <c r="H239" s="2">
        <v>11207</v>
      </c>
      <c r="I239" t="str">
        <f>+_xlfn.XLOOKUP(C239,[1]Inversiones!$B:$B,[1]Inversiones!$B:$B)</f>
        <v>52056801</v>
      </c>
    </row>
    <row r="240" spans="1:9" x14ac:dyDescent="0.3">
      <c r="A240" s="8" t="s">
        <v>18</v>
      </c>
      <c r="B240" s="8" t="s">
        <v>9</v>
      </c>
      <c r="C240" s="8" t="s">
        <v>480</v>
      </c>
      <c r="D240" s="8" t="s">
        <v>313</v>
      </c>
      <c r="E240" s="2">
        <v>0</v>
      </c>
      <c r="F240" s="2">
        <v>257623</v>
      </c>
      <c r="G240" s="2">
        <v>0</v>
      </c>
      <c r="H240" s="2">
        <v>257623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481</v>
      </c>
      <c r="D241" s="8" t="s">
        <v>313</v>
      </c>
      <c r="E241" s="2">
        <v>0</v>
      </c>
      <c r="F241" s="2">
        <v>257623</v>
      </c>
      <c r="G241" s="2">
        <v>0</v>
      </c>
      <c r="H241" s="2">
        <v>257623</v>
      </c>
      <c r="I241" t="str">
        <f>+_xlfn.XLOOKUP(C241,[1]Inversiones!$B:$B,[1]Inversiones!$B:$B)</f>
        <v>52057001</v>
      </c>
    </row>
    <row r="242" spans="1:9" x14ac:dyDescent="0.3">
      <c r="A242" s="8" t="s">
        <v>18</v>
      </c>
      <c r="B242" s="8" t="s">
        <v>9</v>
      </c>
      <c r="C242" s="8" t="s">
        <v>482</v>
      </c>
      <c r="D242" s="8" t="s">
        <v>316</v>
      </c>
      <c r="E242" s="2">
        <v>0</v>
      </c>
      <c r="F242" s="2">
        <v>85875</v>
      </c>
      <c r="G242" s="2">
        <v>0</v>
      </c>
      <c r="H242" s="2">
        <v>85875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483</v>
      </c>
      <c r="D243" s="8" t="s">
        <v>316</v>
      </c>
      <c r="E243" s="2">
        <v>0</v>
      </c>
      <c r="F243" s="2">
        <v>85875</v>
      </c>
      <c r="G243" s="2">
        <v>0</v>
      </c>
      <c r="H243" s="2">
        <v>85875</v>
      </c>
      <c r="I243" t="str">
        <f>+_xlfn.XLOOKUP(C243,[1]Inversiones!$B:$B,[1]Inversiones!$B:$B)</f>
        <v>52057201</v>
      </c>
    </row>
    <row r="244" spans="1:9" x14ac:dyDescent="0.3">
      <c r="A244" s="8" t="s">
        <v>15</v>
      </c>
      <c r="B244" s="8" t="s">
        <v>9</v>
      </c>
      <c r="C244" s="8" t="s">
        <v>712</v>
      </c>
      <c r="D244" s="8" t="s">
        <v>270</v>
      </c>
      <c r="E244" s="2">
        <v>0</v>
      </c>
      <c r="F244" s="2">
        <v>139340</v>
      </c>
      <c r="G244" s="2">
        <v>0</v>
      </c>
      <c r="H244" s="2">
        <v>139340</v>
      </c>
      <c r="I244" t="e">
        <f>+_xlfn.XLOOKUP(C244,[1]Inversiones!$B:$B,[1]Inversiones!$B:$B)</f>
        <v>#N/A</v>
      </c>
    </row>
    <row r="245" spans="1:9" x14ac:dyDescent="0.3">
      <c r="A245" s="8" t="s">
        <v>18</v>
      </c>
      <c r="B245" s="8" t="s">
        <v>9</v>
      </c>
      <c r="C245" s="8" t="s">
        <v>713</v>
      </c>
      <c r="D245" s="8" t="s">
        <v>457</v>
      </c>
      <c r="E245" s="2">
        <v>0</v>
      </c>
      <c r="F245" s="2">
        <v>139340</v>
      </c>
      <c r="G245" s="2">
        <v>0</v>
      </c>
      <c r="H245" s="2">
        <v>139340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714</v>
      </c>
      <c r="D246" s="8" t="s">
        <v>457</v>
      </c>
      <c r="E246" s="2">
        <v>0</v>
      </c>
      <c r="F246" s="2">
        <v>139340</v>
      </c>
      <c r="G246" s="2">
        <v>0</v>
      </c>
      <c r="H246" s="2">
        <v>139340</v>
      </c>
      <c r="I246" t="str">
        <f>+_xlfn.XLOOKUP(C246,[1]Inversiones!$B:$B,[1]Inversiones!$B:$B)</f>
        <v>52950501</v>
      </c>
    </row>
    <row r="247" spans="1:9" x14ac:dyDescent="0.3">
      <c r="A247" s="8" t="s">
        <v>12</v>
      </c>
      <c r="B247" s="8" t="s">
        <v>9</v>
      </c>
      <c r="C247" s="8" t="s">
        <v>484</v>
      </c>
      <c r="D247" s="8" t="s">
        <v>485</v>
      </c>
      <c r="E247" s="2">
        <v>0</v>
      </c>
      <c r="F247" s="2">
        <v>3346261.08</v>
      </c>
      <c r="G247" s="2">
        <v>0</v>
      </c>
      <c r="H247" s="2">
        <v>3346261.08</v>
      </c>
      <c r="I247" t="e">
        <f>+_xlfn.XLOOKUP(C247,[1]Inversiones!$B:$B,[1]Inversiones!$B:$B)</f>
        <v>#N/A</v>
      </c>
    </row>
    <row r="248" spans="1:9" x14ac:dyDescent="0.3">
      <c r="A248" s="8" t="s">
        <v>15</v>
      </c>
      <c r="B248" s="8" t="s">
        <v>9</v>
      </c>
      <c r="C248" s="8" t="s">
        <v>486</v>
      </c>
      <c r="D248" s="8" t="s">
        <v>265</v>
      </c>
      <c r="E248" s="2">
        <v>0</v>
      </c>
      <c r="F248" s="2">
        <v>1936260.08</v>
      </c>
      <c r="G248" s="2">
        <v>0</v>
      </c>
      <c r="H248" s="2">
        <v>1936260.08</v>
      </c>
      <c r="I248" t="str">
        <f>+_xlfn.XLOOKUP(C248,[1]Inversiones!$B:$B,[1]Inversiones!$B:$B)</f>
        <v>5305</v>
      </c>
    </row>
    <row r="249" spans="1:9" x14ac:dyDescent="0.3">
      <c r="A249" s="8" t="s">
        <v>18</v>
      </c>
      <c r="B249" s="8" t="s">
        <v>9</v>
      </c>
      <c r="C249" s="8" t="s">
        <v>487</v>
      </c>
      <c r="D249" s="8" t="s">
        <v>488</v>
      </c>
      <c r="E249" s="2">
        <v>0</v>
      </c>
      <c r="F249" s="2">
        <v>120800</v>
      </c>
      <c r="G249" s="2">
        <v>0</v>
      </c>
      <c r="H249" s="2">
        <v>120800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489</v>
      </c>
      <c r="D250" s="8" t="s">
        <v>488</v>
      </c>
      <c r="E250" s="2">
        <v>0</v>
      </c>
      <c r="F250" s="2">
        <v>120800</v>
      </c>
      <c r="G250" s="2">
        <v>0</v>
      </c>
      <c r="H250" s="2">
        <v>120800</v>
      </c>
      <c r="I250" t="str">
        <f>+_xlfn.XLOOKUP(C250,[1]Inversiones!$B:$B,[1]Inversiones!$B:$B)</f>
        <v>53050501</v>
      </c>
    </row>
    <row r="251" spans="1:9" x14ac:dyDescent="0.3">
      <c r="A251" s="8" t="s">
        <v>18</v>
      </c>
      <c r="B251" s="8" t="s">
        <v>9</v>
      </c>
      <c r="C251" s="8" t="s">
        <v>715</v>
      </c>
      <c r="D251" s="8" t="s">
        <v>716</v>
      </c>
      <c r="E251" s="2">
        <v>0</v>
      </c>
      <c r="F251" s="2">
        <v>449632.08</v>
      </c>
      <c r="G251" s="2">
        <v>0</v>
      </c>
      <c r="H251" s="2">
        <v>449632.08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717</v>
      </c>
      <c r="D252" s="8" t="s">
        <v>718</v>
      </c>
      <c r="E252" s="2">
        <v>0</v>
      </c>
      <c r="F252" s="2">
        <v>449632.08</v>
      </c>
      <c r="G252" s="2">
        <v>0</v>
      </c>
      <c r="H252" s="2">
        <v>449632.08</v>
      </c>
      <c r="I252" t="str">
        <f>+_xlfn.XLOOKUP(C252,[1]Inversiones!$B:$B,[1]Inversiones!$B:$B)</f>
        <v>53050601</v>
      </c>
    </row>
    <row r="253" spans="1:9" x14ac:dyDescent="0.3">
      <c r="A253" s="8" t="s">
        <v>18</v>
      </c>
      <c r="B253" s="8" t="s">
        <v>9</v>
      </c>
      <c r="C253" s="8" t="s">
        <v>490</v>
      </c>
      <c r="D253" s="8" t="s">
        <v>457</v>
      </c>
      <c r="E253" s="2">
        <v>0</v>
      </c>
      <c r="F253" s="2">
        <v>1365828</v>
      </c>
      <c r="G253" s="2">
        <v>0</v>
      </c>
      <c r="H253" s="2">
        <v>1365828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491</v>
      </c>
      <c r="D254" s="8" t="s">
        <v>457</v>
      </c>
      <c r="E254" s="2">
        <v>0</v>
      </c>
      <c r="F254" s="2">
        <v>1365828</v>
      </c>
      <c r="G254" s="2">
        <v>0</v>
      </c>
      <c r="H254" s="2">
        <v>1365828</v>
      </c>
      <c r="I254" t="str">
        <f>+_xlfn.XLOOKUP(C254,[1]Inversiones!$B:$B,[1]Inversiones!$B:$B)</f>
        <v>53051501</v>
      </c>
    </row>
    <row r="255" spans="1:9" x14ac:dyDescent="0.3">
      <c r="A255" s="8" t="s">
        <v>15</v>
      </c>
      <c r="B255" s="8" t="s">
        <v>9</v>
      </c>
      <c r="C255" s="8" t="s">
        <v>498</v>
      </c>
      <c r="D255" s="8" t="s">
        <v>499</v>
      </c>
      <c r="E255" s="2">
        <v>0</v>
      </c>
      <c r="F255" s="2">
        <v>1410001</v>
      </c>
      <c r="G255" s="2">
        <v>0</v>
      </c>
      <c r="H255" s="2">
        <v>1410001</v>
      </c>
      <c r="I255" t="str">
        <f>+_xlfn.XLOOKUP(C255,[1]Inversiones!$B:$B,[1]Inversiones!$B:$B)</f>
        <v>5315</v>
      </c>
    </row>
    <row r="256" spans="1:9" x14ac:dyDescent="0.3">
      <c r="A256" s="8" t="s">
        <v>18</v>
      </c>
      <c r="B256" s="8" t="s">
        <v>9</v>
      </c>
      <c r="C256" s="8" t="s">
        <v>500</v>
      </c>
      <c r="D256" s="8" t="s">
        <v>501</v>
      </c>
      <c r="E256" s="2">
        <v>0</v>
      </c>
      <c r="F256" s="2">
        <v>1410001</v>
      </c>
      <c r="G256" s="2">
        <v>0</v>
      </c>
      <c r="H256" s="2">
        <v>1410001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502</v>
      </c>
      <c r="D257" s="8" t="s">
        <v>501</v>
      </c>
      <c r="E257" s="2">
        <v>0</v>
      </c>
      <c r="F257" s="2">
        <v>1410001</v>
      </c>
      <c r="G257" s="2">
        <v>0</v>
      </c>
      <c r="H257" s="2">
        <v>1410001</v>
      </c>
      <c r="I257" t="str">
        <f>+_xlfn.XLOOKUP(C257,[1]Inversiones!$B:$B,[1]Inversiones!$B:$B)</f>
        <v>53151501</v>
      </c>
    </row>
    <row r="258" spans="1:9" x14ac:dyDescent="0.3">
      <c r="A258" s="8" t="s">
        <v>8</v>
      </c>
      <c r="B258" s="8" t="s">
        <v>9</v>
      </c>
      <c r="C258" s="8" t="s">
        <v>507</v>
      </c>
      <c r="D258" s="8" t="s">
        <v>508</v>
      </c>
      <c r="E258" s="2">
        <v>0</v>
      </c>
      <c r="F258" s="2">
        <v>10742088</v>
      </c>
      <c r="G258" s="2">
        <v>952000</v>
      </c>
      <c r="H258" s="2">
        <v>9790088</v>
      </c>
      <c r="I258" t="e">
        <f>+_xlfn.XLOOKUP(C258,[1]Inversiones!$B:$B,[1]Inversiones!$B:$B)</f>
        <v>#N/A</v>
      </c>
    </row>
    <row r="259" spans="1:9" x14ac:dyDescent="0.3">
      <c r="A259" s="8" t="s">
        <v>12</v>
      </c>
      <c r="B259" s="8" t="s">
        <v>9</v>
      </c>
      <c r="C259" s="8" t="s">
        <v>509</v>
      </c>
      <c r="D259" s="8" t="s">
        <v>510</v>
      </c>
      <c r="E259" s="2">
        <v>0</v>
      </c>
      <c r="F259" s="2">
        <v>10742088</v>
      </c>
      <c r="G259" s="2">
        <v>952000</v>
      </c>
      <c r="H259" s="2">
        <v>9790088</v>
      </c>
      <c r="I259" t="str">
        <f>+_xlfn.XLOOKUP(C259,[1]Inversiones!$B:$B,[1]Inversiones!$B:$B)</f>
        <v>61</v>
      </c>
    </row>
    <row r="260" spans="1:9" x14ac:dyDescent="0.3">
      <c r="A260" s="8" t="s">
        <v>15</v>
      </c>
      <c r="B260" s="8" t="s">
        <v>9</v>
      </c>
      <c r="C260" s="8" t="s">
        <v>511</v>
      </c>
      <c r="D260" s="8" t="s">
        <v>719</v>
      </c>
      <c r="E260" s="2">
        <v>0</v>
      </c>
      <c r="F260" s="2">
        <v>10742088</v>
      </c>
      <c r="G260" s="2">
        <v>952000</v>
      </c>
      <c r="H260" s="2">
        <v>9790088</v>
      </c>
      <c r="I260" t="str">
        <f>+_xlfn.XLOOKUP(C260,[1]Inversiones!$B:$B,[1]Inversiones!$B:$B)</f>
        <v>6165</v>
      </c>
    </row>
    <row r="261" spans="1:9" x14ac:dyDescent="0.3">
      <c r="A261" s="8" t="s">
        <v>18</v>
      </c>
      <c r="B261" s="8" t="s">
        <v>9</v>
      </c>
      <c r="C261" s="8" t="s">
        <v>512</v>
      </c>
      <c r="D261" s="8" t="s">
        <v>720</v>
      </c>
      <c r="E261" s="2">
        <v>0</v>
      </c>
      <c r="F261" s="2">
        <v>10742088</v>
      </c>
      <c r="G261" s="2">
        <v>952000</v>
      </c>
      <c r="H261" s="2">
        <v>9790088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513</v>
      </c>
      <c r="D262" s="8" t="s">
        <v>721</v>
      </c>
      <c r="E262" s="2">
        <v>0</v>
      </c>
      <c r="F262" s="2">
        <v>836000</v>
      </c>
      <c r="G262" s="2">
        <v>0</v>
      </c>
      <c r="H262" s="2">
        <v>836000</v>
      </c>
      <c r="I262" t="str">
        <f>+_xlfn.XLOOKUP(C262,[1]Inversiones!$B:$B,[1]Inversiones!$B:$B)</f>
        <v>61659501</v>
      </c>
    </row>
    <row r="263" spans="1:9" x14ac:dyDescent="0.3">
      <c r="A263" s="8" t="s">
        <v>21</v>
      </c>
      <c r="B263" s="8" t="s">
        <v>22</v>
      </c>
      <c r="C263" s="8" t="s">
        <v>597</v>
      </c>
      <c r="D263" s="8" t="s">
        <v>722</v>
      </c>
      <c r="E263" s="2">
        <v>0</v>
      </c>
      <c r="F263" s="2">
        <v>8324444</v>
      </c>
      <c r="G263" s="2">
        <v>800000</v>
      </c>
      <c r="H263" s="2">
        <v>7524444</v>
      </c>
      <c r="I263" t="str">
        <f>+_xlfn.XLOOKUP(C263,[1]Inversiones!$B:$B,[1]Inversiones!$B:$B)</f>
        <v>61659502</v>
      </c>
    </row>
    <row r="264" spans="1:9" x14ac:dyDescent="0.3">
      <c r="A264" s="8" t="s">
        <v>21</v>
      </c>
      <c r="B264" s="8" t="s">
        <v>22</v>
      </c>
      <c r="C264" s="8" t="s">
        <v>514</v>
      </c>
      <c r="D264" s="8" t="s">
        <v>723</v>
      </c>
      <c r="E264" s="2">
        <v>0</v>
      </c>
      <c r="F264" s="2">
        <v>1581644</v>
      </c>
      <c r="G264" s="2">
        <v>152000</v>
      </c>
      <c r="H264" s="2">
        <v>1429644</v>
      </c>
      <c r="I264" t="str">
        <f>+_xlfn.XLOOKUP(C264,[1]Inversiones!$B:$B,[1]Inversiones!$B:$B)</f>
        <v>61659504</v>
      </c>
    </row>
    <row r="265" spans="1:9" x14ac:dyDescent="0.3">
      <c r="A265" s="8" t="s">
        <v>8</v>
      </c>
      <c r="B265" s="8" t="s">
        <v>9</v>
      </c>
      <c r="C265" s="8" t="s">
        <v>515</v>
      </c>
      <c r="D265" s="8" t="s">
        <v>516</v>
      </c>
      <c r="E265" s="2">
        <v>0</v>
      </c>
      <c r="F265" s="2">
        <v>2876070</v>
      </c>
      <c r="G265" s="2">
        <v>0</v>
      </c>
      <c r="H265" s="2">
        <v>2876070</v>
      </c>
      <c r="I265" t="e">
        <f>+_xlfn.XLOOKUP(C265,[1]Inversiones!$B:$B,[1]Inversiones!$B:$B)</f>
        <v>#N/A</v>
      </c>
    </row>
    <row r="266" spans="1:9" x14ac:dyDescent="0.3">
      <c r="A266" s="8" t="s">
        <v>12</v>
      </c>
      <c r="B266" s="8" t="s">
        <v>9</v>
      </c>
      <c r="C266" s="8" t="s">
        <v>517</v>
      </c>
      <c r="D266" s="8" t="s">
        <v>518</v>
      </c>
      <c r="E266" s="2">
        <v>0</v>
      </c>
      <c r="F266" s="2">
        <v>2876070</v>
      </c>
      <c r="G266" s="2">
        <v>0</v>
      </c>
      <c r="H266" s="2">
        <v>2876070</v>
      </c>
      <c r="I266" t="str">
        <f>+_xlfn.XLOOKUP(C266,[1]Inversiones!$B:$B,[1]Inversiones!$B:$B)</f>
        <v>72</v>
      </c>
    </row>
    <row r="267" spans="1:9" x14ac:dyDescent="0.3">
      <c r="A267" s="8" t="s">
        <v>15</v>
      </c>
      <c r="B267" s="8" t="s">
        <v>9</v>
      </c>
      <c r="C267" s="8" t="s">
        <v>519</v>
      </c>
      <c r="D267" s="8" t="s">
        <v>518</v>
      </c>
      <c r="E267" s="2">
        <v>0</v>
      </c>
      <c r="F267" s="2">
        <v>2876070</v>
      </c>
      <c r="G267" s="2">
        <v>0</v>
      </c>
      <c r="H267" s="2">
        <v>2876070</v>
      </c>
      <c r="I267" t="str">
        <f>+_xlfn.XLOOKUP(C267,[1]Inversiones!$B:$B,[1]Inversiones!$B:$B)</f>
        <v>7205</v>
      </c>
    </row>
    <row r="268" spans="1:9" x14ac:dyDescent="0.3">
      <c r="A268" s="8" t="s">
        <v>18</v>
      </c>
      <c r="B268" s="8" t="s">
        <v>9</v>
      </c>
      <c r="C268" s="8" t="s">
        <v>520</v>
      </c>
      <c r="D268" s="8" t="s">
        <v>284</v>
      </c>
      <c r="E268" s="2">
        <v>0</v>
      </c>
      <c r="F268" s="2">
        <v>1740000</v>
      </c>
      <c r="G268" s="2">
        <v>0</v>
      </c>
      <c r="H268" s="2">
        <v>1740000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521</v>
      </c>
      <c r="D269" s="8" t="s">
        <v>284</v>
      </c>
      <c r="E269" s="2">
        <v>0</v>
      </c>
      <c r="F269" s="2">
        <v>1740000</v>
      </c>
      <c r="G269" s="2">
        <v>0</v>
      </c>
      <c r="H269" s="2">
        <v>1740000</v>
      </c>
      <c r="I269" t="str">
        <f>+_xlfn.XLOOKUP(C269,[1]Inversiones!$B:$B,[1]Inversiones!$B:$B)</f>
        <v>72050601</v>
      </c>
    </row>
    <row r="270" spans="1:9" x14ac:dyDescent="0.3">
      <c r="A270" s="8" t="s">
        <v>18</v>
      </c>
      <c r="B270" s="8" t="s">
        <v>9</v>
      </c>
      <c r="C270" s="8" t="s">
        <v>522</v>
      </c>
      <c r="D270" s="8" t="s">
        <v>454</v>
      </c>
      <c r="E270" s="2">
        <v>0</v>
      </c>
      <c r="F270" s="2">
        <v>26584</v>
      </c>
      <c r="G270" s="2">
        <v>0</v>
      </c>
      <c r="H270" s="2">
        <v>26584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523</v>
      </c>
      <c r="D271" s="8" t="s">
        <v>454</v>
      </c>
      <c r="E271" s="2">
        <v>0</v>
      </c>
      <c r="F271" s="2">
        <v>26584</v>
      </c>
      <c r="G271" s="2">
        <v>0</v>
      </c>
      <c r="H271" s="2">
        <v>26584</v>
      </c>
      <c r="I271" t="str">
        <f>+_xlfn.XLOOKUP(C271,[1]Inversiones!$B:$B,[1]Inversiones!$B:$B)</f>
        <v>72051501</v>
      </c>
    </row>
    <row r="272" spans="1:9" x14ac:dyDescent="0.3">
      <c r="A272" s="8" t="s">
        <v>18</v>
      </c>
      <c r="B272" s="8" t="s">
        <v>9</v>
      </c>
      <c r="C272" s="8" t="s">
        <v>526</v>
      </c>
      <c r="D272" s="8" t="s">
        <v>287</v>
      </c>
      <c r="E272" s="2">
        <v>0</v>
      </c>
      <c r="F272" s="2">
        <v>210909</v>
      </c>
      <c r="G272" s="2">
        <v>0</v>
      </c>
      <c r="H272" s="2">
        <v>210909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527</v>
      </c>
      <c r="D273" s="8" t="s">
        <v>287</v>
      </c>
      <c r="E273" s="2">
        <v>0</v>
      </c>
      <c r="F273" s="2">
        <v>210909</v>
      </c>
      <c r="G273" s="2">
        <v>0</v>
      </c>
      <c r="H273" s="2">
        <v>210909</v>
      </c>
      <c r="I273" t="str">
        <f>+_xlfn.XLOOKUP(C273,[1]Inversiones!$B:$B,[1]Inversiones!$B:$B)</f>
        <v>72052701</v>
      </c>
    </row>
    <row r="274" spans="1:9" x14ac:dyDescent="0.3">
      <c r="A274" s="8" t="s">
        <v>18</v>
      </c>
      <c r="B274" s="8" t="s">
        <v>9</v>
      </c>
      <c r="C274" s="8" t="s">
        <v>528</v>
      </c>
      <c r="D274" s="8" t="s">
        <v>210</v>
      </c>
      <c r="E274" s="2">
        <v>0</v>
      </c>
      <c r="F274" s="2">
        <v>164725</v>
      </c>
      <c r="G274" s="2">
        <v>0</v>
      </c>
      <c r="H274" s="2">
        <v>164725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529</v>
      </c>
      <c r="D275" s="8" t="s">
        <v>210</v>
      </c>
      <c r="E275" s="2">
        <v>0</v>
      </c>
      <c r="F275" s="2">
        <v>164725</v>
      </c>
      <c r="G275" s="2">
        <v>0</v>
      </c>
      <c r="H275" s="2">
        <v>164725</v>
      </c>
      <c r="I275" t="str">
        <f>+_xlfn.XLOOKUP(C275,[1]Inversiones!$B:$B,[1]Inversiones!$B:$B)</f>
        <v>72053001</v>
      </c>
    </row>
    <row r="276" spans="1:9" x14ac:dyDescent="0.3">
      <c r="A276" s="8" t="s">
        <v>18</v>
      </c>
      <c r="B276" s="8" t="s">
        <v>9</v>
      </c>
      <c r="C276" s="8" t="s">
        <v>530</v>
      </c>
      <c r="D276" s="8" t="s">
        <v>214</v>
      </c>
      <c r="E276" s="2">
        <v>0</v>
      </c>
      <c r="F276" s="2">
        <v>19767</v>
      </c>
      <c r="G276" s="2">
        <v>0</v>
      </c>
      <c r="H276" s="2">
        <v>19767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531</v>
      </c>
      <c r="D277" s="8" t="s">
        <v>214</v>
      </c>
      <c r="E277" s="2">
        <v>0</v>
      </c>
      <c r="F277" s="2">
        <v>19767</v>
      </c>
      <c r="G277" s="2">
        <v>0</v>
      </c>
      <c r="H277" s="2">
        <v>19767</v>
      </c>
      <c r="I277" t="str">
        <f>+_xlfn.XLOOKUP(C277,[1]Inversiones!$B:$B,[1]Inversiones!$B:$B)</f>
        <v>72053301</v>
      </c>
    </row>
    <row r="278" spans="1:9" x14ac:dyDescent="0.3">
      <c r="A278" s="8" t="s">
        <v>18</v>
      </c>
      <c r="B278" s="8" t="s">
        <v>9</v>
      </c>
      <c r="C278" s="8" t="s">
        <v>532</v>
      </c>
      <c r="D278" s="8" t="s">
        <v>222</v>
      </c>
      <c r="E278" s="2">
        <v>0</v>
      </c>
      <c r="F278" s="2">
        <v>164725</v>
      </c>
      <c r="G278" s="2">
        <v>0</v>
      </c>
      <c r="H278" s="2">
        <v>164725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533</v>
      </c>
      <c r="D279" s="8" t="s">
        <v>222</v>
      </c>
      <c r="E279" s="2">
        <v>0</v>
      </c>
      <c r="F279" s="2">
        <v>164725</v>
      </c>
      <c r="G279" s="2">
        <v>0</v>
      </c>
      <c r="H279" s="2">
        <v>164725</v>
      </c>
      <c r="I279" t="str">
        <f>+_xlfn.XLOOKUP(C279,[1]Inversiones!$B:$B,[1]Inversiones!$B:$B)</f>
        <v>72053601</v>
      </c>
    </row>
    <row r="280" spans="1:9" x14ac:dyDescent="0.3">
      <c r="A280" s="8" t="s">
        <v>18</v>
      </c>
      <c r="B280" s="8" t="s">
        <v>9</v>
      </c>
      <c r="C280" s="8" t="s">
        <v>534</v>
      </c>
      <c r="D280" s="8" t="s">
        <v>218</v>
      </c>
      <c r="E280" s="2">
        <v>0</v>
      </c>
      <c r="F280" s="2">
        <v>73263</v>
      </c>
      <c r="G280" s="2">
        <v>0</v>
      </c>
      <c r="H280" s="2">
        <v>73263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535</v>
      </c>
      <c r="D281" s="8" t="s">
        <v>218</v>
      </c>
      <c r="E281" s="2">
        <v>0</v>
      </c>
      <c r="F281" s="2">
        <v>73263</v>
      </c>
      <c r="G281" s="2">
        <v>0</v>
      </c>
      <c r="H281" s="2">
        <v>73263</v>
      </c>
      <c r="I281" t="str">
        <f>+_xlfn.XLOOKUP(C281,[1]Inversiones!$B:$B,[1]Inversiones!$B:$B)</f>
        <v>72053901</v>
      </c>
    </row>
    <row r="282" spans="1:9" x14ac:dyDescent="0.3">
      <c r="A282" s="8" t="s">
        <v>18</v>
      </c>
      <c r="B282" s="8" t="s">
        <v>22</v>
      </c>
      <c r="C282" s="8" t="s">
        <v>724</v>
      </c>
      <c r="D282" s="8" t="s">
        <v>536</v>
      </c>
      <c r="E282" s="2">
        <v>0</v>
      </c>
      <c r="F282" s="2">
        <v>75000</v>
      </c>
      <c r="G282" s="2">
        <v>0</v>
      </c>
      <c r="H282" s="2">
        <v>75000</v>
      </c>
      <c r="I282" t="str">
        <f>+_xlfn.XLOOKUP(C282,[1]Inversiones!$B:$B,[1]Inversiones!$B:$B)</f>
        <v>720546</v>
      </c>
    </row>
    <row r="283" spans="1:9" x14ac:dyDescent="0.3">
      <c r="A283" s="8" t="s">
        <v>18</v>
      </c>
      <c r="B283" s="8" t="s">
        <v>9</v>
      </c>
      <c r="C283" s="8" t="s">
        <v>537</v>
      </c>
      <c r="D283" s="8" t="s">
        <v>301</v>
      </c>
      <c r="E283" s="2">
        <v>0</v>
      </c>
      <c r="F283" s="2">
        <v>100000</v>
      </c>
      <c r="G283" s="2">
        <v>0</v>
      </c>
      <c r="H283" s="2">
        <v>100000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598</v>
      </c>
      <c r="D284" s="8" t="s">
        <v>301</v>
      </c>
      <c r="E284" s="2">
        <v>0</v>
      </c>
      <c r="F284" s="2">
        <v>100000</v>
      </c>
      <c r="G284" s="2">
        <v>0</v>
      </c>
      <c r="H284" s="2">
        <v>100000</v>
      </c>
      <c r="I284" t="str">
        <f>+_xlfn.XLOOKUP(C284,[1]Inversiones!$B:$B,[1]Inversiones!$B:$B)</f>
        <v>72054801</v>
      </c>
    </row>
    <row r="285" spans="1:9" x14ac:dyDescent="0.3">
      <c r="A285" s="8" t="s">
        <v>18</v>
      </c>
      <c r="B285" s="8" t="s">
        <v>9</v>
      </c>
      <c r="C285" s="8" t="s">
        <v>538</v>
      </c>
      <c r="D285" s="8" t="s">
        <v>310</v>
      </c>
      <c r="E285" s="2">
        <v>0</v>
      </c>
      <c r="F285" s="2">
        <v>18443</v>
      </c>
      <c r="G285" s="2">
        <v>0</v>
      </c>
      <c r="H285" s="2">
        <v>18443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539</v>
      </c>
      <c r="D286" s="8" t="s">
        <v>310</v>
      </c>
      <c r="E286" s="2">
        <v>0</v>
      </c>
      <c r="F286" s="2">
        <v>18443</v>
      </c>
      <c r="G286" s="2">
        <v>0</v>
      </c>
      <c r="H286" s="2">
        <v>18443</v>
      </c>
      <c r="I286" t="str">
        <f>+_xlfn.XLOOKUP(C286,[1]Inversiones!$B:$B,[1]Inversiones!$B:$B)</f>
        <v>72056801</v>
      </c>
    </row>
    <row r="287" spans="1:9" x14ac:dyDescent="0.3">
      <c r="A287" s="8" t="s">
        <v>18</v>
      </c>
      <c r="B287" s="8" t="s">
        <v>9</v>
      </c>
      <c r="C287" s="8" t="s">
        <v>542</v>
      </c>
      <c r="D287" s="8" t="s">
        <v>313</v>
      </c>
      <c r="E287" s="2">
        <v>0</v>
      </c>
      <c r="F287" s="2">
        <v>211990</v>
      </c>
      <c r="G287" s="2">
        <v>0</v>
      </c>
      <c r="H287" s="2">
        <v>211990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543</v>
      </c>
      <c r="D288" s="8" t="s">
        <v>313</v>
      </c>
      <c r="E288" s="2">
        <v>0</v>
      </c>
      <c r="F288" s="2">
        <v>211990</v>
      </c>
      <c r="G288" s="2">
        <v>0</v>
      </c>
      <c r="H288" s="2">
        <v>211990</v>
      </c>
      <c r="I288" t="str">
        <f>+_xlfn.XLOOKUP(C288,[1]Inversiones!$B:$B,[1]Inversiones!$B:$B)</f>
        <v>72057001</v>
      </c>
    </row>
    <row r="289" spans="1:9" x14ac:dyDescent="0.3">
      <c r="A289" s="8" t="s">
        <v>18</v>
      </c>
      <c r="B289" s="8" t="s">
        <v>9</v>
      </c>
      <c r="C289" s="8" t="s">
        <v>544</v>
      </c>
      <c r="D289" s="8" t="s">
        <v>316</v>
      </c>
      <c r="E289" s="2">
        <v>0</v>
      </c>
      <c r="F289" s="2">
        <v>70664</v>
      </c>
      <c r="G289" s="2">
        <v>0</v>
      </c>
      <c r="H289" s="2">
        <v>70664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545</v>
      </c>
      <c r="D290" s="8" t="s">
        <v>316</v>
      </c>
      <c r="E290" s="2">
        <v>0</v>
      </c>
      <c r="F290" s="2">
        <v>70664</v>
      </c>
      <c r="G290" s="2">
        <v>0</v>
      </c>
      <c r="H290" s="2">
        <v>70664</v>
      </c>
      <c r="I290" t="str">
        <f>+_xlfn.XLOOKUP(C290,[1]Inversiones!$B:$B,[1]Inversiones!$B:$B)</f>
        <v>72057201</v>
      </c>
    </row>
    <row r="292" spans="1:9" x14ac:dyDescent="0.3">
      <c r="A292" s="9" t="s">
        <v>546</v>
      </c>
      <c r="B292" s="9"/>
      <c r="C292" s="9"/>
      <c r="D292" s="9"/>
      <c r="E292" s="4"/>
      <c r="F292" s="5">
        <v>505557329.68000001</v>
      </c>
      <c r="G292" s="5">
        <v>505557329.68000001</v>
      </c>
      <c r="H292" s="4"/>
    </row>
    <row r="293" spans="1:9" x14ac:dyDescent="0.3">
      <c r="A293" s="10"/>
      <c r="B293" s="10"/>
      <c r="C293" s="10"/>
      <c r="D293" s="10"/>
      <c r="E293" s="6"/>
      <c r="F293" s="6"/>
      <c r="G293" s="6"/>
      <c r="H293" s="6"/>
    </row>
    <row r="294" spans="1:9" x14ac:dyDescent="0.3">
      <c r="A294" s="13" t="s">
        <v>725</v>
      </c>
      <c r="B294" s="14"/>
      <c r="C294" s="14"/>
      <c r="D294" s="14"/>
      <c r="E294" s="14"/>
      <c r="F294" s="14"/>
      <c r="G294" s="14"/>
      <c r="H294" s="14"/>
    </row>
    <row r="1038" collapsed="1" x14ac:dyDescent="0.3"/>
    <row r="1040" collapsed="1" x14ac:dyDescent="0.3"/>
    <row r="1041" collapsed="1" x14ac:dyDescent="0.3"/>
  </sheetData>
  <autoFilter ref="A1:I290" xr:uid="{00000000-0001-0000-0000-000000000000}"/>
  <mergeCells count="1">
    <mergeCell ref="A294:H29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D925-B2DD-4907-AFFA-C41CE36F79F4}">
  <dimension ref="A1:I1023"/>
  <sheetViews>
    <sheetView showGridLines="0" topLeftCell="C1" workbookViewId="0">
      <selection activeCell="I1" sqref="I1:I2"/>
    </sheetView>
  </sheetViews>
  <sheetFormatPr baseColWidth="10" defaultColWidth="8.88671875" defaultRowHeight="14.4" x14ac:dyDescent="0.3"/>
  <cols>
    <col min="1" max="1" width="12" customWidth="1"/>
    <col min="2" max="2" width="18.88671875" customWidth="1"/>
    <col min="3" max="3" width="13.77734375" customWidth="1"/>
    <col min="4" max="4" width="37.44140625" customWidth="1"/>
    <col min="5" max="8" width="30.6640625" bestFit="1" customWidth="1"/>
  </cols>
  <sheetData>
    <row r="1" spans="1:9" ht="14.4" customHeight="1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1276759781.4400001</v>
      </c>
      <c r="F2" s="11">
        <v>227233805.69999999</v>
      </c>
      <c r="G2" s="11">
        <v>144473271.74000001</v>
      </c>
      <c r="H2" s="11">
        <v>1359520315.4000001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912856395.77999997</v>
      </c>
      <c r="F3" s="11">
        <v>166030687.40000001</v>
      </c>
      <c r="G3" s="11">
        <v>126165615.18000001</v>
      </c>
      <c r="H3" s="11">
        <v>952721468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873904026.19000006</v>
      </c>
      <c r="F4" s="11">
        <v>41173000</v>
      </c>
      <c r="G4" s="11">
        <v>11174683</v>
      </c>
      <c r="H4" s="11">
        <v>903902343.19000006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873904026.19000006</v>
      </c>
      <c r="F5" s="11">
        <v>41173000</v>
      </c>
      <c r="G5" s="11">
        <v>11174683</v>
      </c>
      <c r="H5" s="11">
        <v>903902343.19000006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873904026.19000006</v>
      </c>
      <c r="F6" s="11">
        <v>41173000</v>
      </c>
      <c r="G6" s="11">
        <v>11174683</v>
      </c>
      <c r="H6" s="11">
        <v>903902343.19000006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38952369.590000004</v>
      </c>
      <c r="F7" s="11">
        <v>124857687.40000001</v>
      </c>
      <c r="G7" s="11">
        <v>114990932.18000001</v>
      </c>
      <c r="H7" s="11">
        <v>48819124.810000002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38952369.590000004</v>
      </c>
      <c r="F8" s="11">
        <v>124857687.40000001</v>
      </c>
      <c r="G8" s="11">
        <v>114990932.18000001</v>
      </c>
      <c r="H8" s="11">
        <v>48819124.810000002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12073769.59</v>
      </c>
      <c r="F9" s="11">
        <v>104829487.40000001</v>
      </c>
      <c r="G9" s="11">
        <v>114990932.18000001</v>
      </c>
      <c r="H9" s="11">
        <v>1912324.81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26878600</v>
      </c>
      <c r="F10" s="11">
        <v>20028200</v>
      </c>
      <c r="G10" s="11">
        <v>0</v>
      </c>
      <c r="H10" s="11">
        <v>46906800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11">
        <v>251492556.66</v>
      </c>
      <c r="F11" s="11">
        <v>61203118.299999997</v>
      </c>
      <c r="G11" s="11">
        <v>16631665.560000001</v>
      </c>
      <c r="H11" s="11">
        <v>296064009.39999998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11">
        <v>1940000</v>
      </c>
      <c r="F12" s="11">
        <v>2430000</v>
      </c>
      <c r="G12" s="11">
        <v>0</v>
      </c>
      <c r="H12" s="11">
        <v>4370000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11">
        <v>1940000</v>
      </c>
      <c r="F13" s="11">
        <v>2430000</v>
      </c>
      <c r="G13" s="11">
        <v>0</v>
      </c>
      <c r="H13" s="11">
        <v>4370000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11">
        <v>1940000</v>
      </c>
      <c r="F14" s="11">
        <v>2430000</v>
      </c>
      <c r="G14" s="11">
        <v>0</v>
      </c>
      <c r="H14" s="11">
        <v>4370000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11">
        <v>111452406</v>
      </c>
      <c r="F15" s="11">
        <v>920000</v>
      </c>
      <c r="G15" s="11">
        <v>0</v>
      </c>
      <c r="H15" s="11">
        <v>112372406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11">
        <v>111452406</v>
      </c>
      <c r="F16" s="11">
        <v>920000</v>
      </c>
      <c r="G16" s="11">
        <v>0</v>
      </c>
      <c r="H16" s="11">
        <v>112372406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11">
        <v>111452406</v>
      </c>
      <c r="F17" s="11">
        <v>920000</v>
      </c>
      <c r="G17" s="11">
        <v>0</v>
      </c>
      <c r="H17" s="11">
        <v>112372406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52</v>
      </c>
      <c r="D18" s="8" t="s">
        <v>53</v>
      </c>
      <c r="E18" s="11">
        <v>3116144</v>
      </c>
      <c r="F18" s="11">
        <v>134727</v>
      </c>
      <c r="G18" s="11">
        <v>250871</v>
      </c>
      <c r="H18" s="11">
        <v>3000000</v>
      </c>
      <c r="I18" t="str">
        <f>+_xlfn.XLOOKUP(C18,[1]Inversiones!$B:$B,[1]Inversiones!$B:$B)</f>
        <v>1330</v>
      </c>
    </row>
    <row r="19" spans="1:9" x14ac:dyDescent="0.3">
      <c r="A19" s="8" t="s">
        <v>18</v>
      </c>
      <c r="B19" s="8" t="s">
        <v>9</v>
      </c>
      <c r="C19" s="8" t="s">
        <v>54</v>
      </c>
      <c r="D19" s="8" t="s">
        <v>55</v>
      </c>
      <c r="E19" s="11">
        <v>3116144</v>
      </c>
      <c r="F19" s="11">
        <v>134727</v>
      </c>
      <c r="G19" s="11">
        <v>250871</v>
      </c>
      <c r="H19" s="11">
        <v>3000000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56</v>
      </c>
      <c r="D20" s="8" t="s">
        <v>55</v>
      </c>
      <c r="E20" s="11">
        <v>3116144</v>
      </c>
      <c r="F20" s="11">
        <v>134727</v>
      </c>
      <c r="G20" s="11">
        <v>250871</v>
      </c>
      <c r="H20" s="11">
        <v>3000000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61</v>
      </c>
      <c r="D21" s="8" t="s">
        <v>62</v>
      </c>
      <c r="E21" s="11">
        <v>42803458.100000001</v>
      </c>
      <c r="F21" s="11">
        <v>3025752.3</v>
      </c>
      <c r="G21" s="11">
        <v>0</v>
      </c>
      <c r="H21" s="11">
        <v>45829210.399999999</v>
      </c>
      <c r="I21" t="str">
        <f>+_xlfn.XLOOKUP(C21,[1]Inversiones!$B:$B,[1]Inversiones!$B:$B)</f>
        <v>1355</v>
      </c>
    </row>
    <row r="22" spans="1:9" x14ac:dyDescent="0.3">
      <c r="A22" s="8" t="s">
        <v>18</v>
      </c>
      <c r="B22" s="8" t="s">
        <v>9</v>
      </c>
      <c r="C22" s="8" t="s">
        <v>659</v>
      </c>
      <c r="D22" s="8" t="s">
        <v>660</v>
      </c>
      <c r="E22" s="11">
        <v>11606000</v>
      </c>
      <c r="F22" s="11">
        <v>0</v>
      </c>
      <c r="G22" s="11">
        <v>0</v>
      </c>
      <c r="H22" s="11">
        <v>11606000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661</v>
      </c>
      <c r="D23" s="8" t="s">
        <v>660</v>
      </c>
      <c r="E23" s="11">
        <v>11606000</v>
      </c>
      <c r="F23" s="11">
        <v>0</v>
      </c>
      <c r="G23" s="11">
        <v>0</v>
      </c>
      <c r="H23" s="11">
        <v>11606000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63</v>
      </c>
      <c r="D24" s="8" t="s">
        <v>64</v>
      </c>
      <c r="E24" s="11">
        <v>8841957</v>
      </c>
      <c r="F24" s="11">
        <v>956879</v>
      </c>
      <c r="G24" s="11">
        <v>0</v>
      </c>
      <c r="H24" s="11">
        <v>9798836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547</v>
      </c>
      <c r="D25" s="8" t="s">
        <v>662</v>
      </c>
      <c r="E25" s="11">
        <v>8841957</v>
      </c>
      <c r="F25" s="11">
        <v>956879</v>
      </c>
      <c r="G25" s="11">
        <v>0</v>
      </c>
      <c r="H25" s="11">
        <v>9798836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65</v>
      </c>
      <c r="D26" s="8" t="s">
        <v>66</v>
      </c>
      <c r="E26" s="11">
        <v>8598271.5</v>
      </c>
      <c r="F26" s="11">
        <v>795720.5</v>
      </c>
      <c r="G26" s="11">
        <v>0</v>
      </c>
      <c r="H26" s="11">
        <v>9393992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67</v>
      </c>
      <c r="D27" s="8" t="s">
        <v>663</v>
      </c>
      <c r="E27" s="11">
        <v>8598271.5</v>
      </c>
      <c r="F27" s="11">
        <v>795720.5</v>
      </c>
      <c r="G27" s="11">
        <v>0</v>
      </c>
      <c r="H27" s="11">
        <v>9393992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70</v>
      </c>
      <c r="D28" s="8" t="s">
        <v>60</v>
      </c>
      <c r="E28" s="11">
        <v>13757229.6</v>
      </c>
      <c r="F28" s="11">
        <v>1273152.8</v>
      </c>
      <c r="G28" s="11">
        <v>0</v>
      </c>
      <c r="H28" s="11">
        <v>15030382.4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71</v>
      </c>
      <c r="D29" s="8" t="s">
        <v>664</v>
      </c>
      <c r="E29" s="11">
        <v>13757229.6</v>
      </c>
      <c r="F29" s="11">
        <v>1273152.8</v>
      </c>
      <c r="G29" s="11">
        <v>0</v>
      </c>
      <c r="H29" s="11">
        <v>15030382.4</v>
      </c>
      <c r="I29" t="e">
        <f>+_xlfn.XLOOKUP(C29,[1]Inversiones!$B:$B,[1]Inversiones!$B:$B)</f>
        <v>#N/A</v>
      </c>
    </row>
    <row r="30" spans="1:9" x14ac:dyDescent="0.3">
      <c r="A30" s="8" t="s">
        <v>15</v>
      </c>
      <c r="B30" s="8" t="s">
        <v>9</v>
      </c>
      <c r="C30" s="8" t="s">
        <v>665</v>
      </c>
      <c r="D30" s="8" t="s">
        <v>666</v>
      </c>
      <c r="E30" s="11">
        <v>78122293</v>
      </c>
      <c r="F30" s="11">
        <v>52370100</v>
      </c>
      <c r="G30" s="11">
        <v>0</v>
      </c>
      <c r="H30" s="11">
        <v>130492393</v>
      </c>
      <c r="I30" t="str">
        <f>+_xlfn.XLOOKUP(C30,[1]Inversiones!$B:$B,[1]Inversiones!$B:$B)</f>
        <v>1370</v>
      </c>
    </row>
    <row r="31" spans="1:9" x14ac:dyDescent="0.3">
      <c r="A31" s="8" t="s">
        <v>18</v>
      </c>
      <c r="B31" s="8" t="s">
        <v>9</v>
      </c>
      <c r="C31" s="8" t="s">
        <v>667</v>
      </c>
      <c r="D31" s="8" t="s">
        <v>666</v>
      </c>
      <c r="E31" s="11">
        <v>78122293</v>
      </c>
      <c r="F31" s="11">
        <v>52370100</v>
      </c>
      <c r="G31" s="11">
        <v>0</v>
      </c>
      <c r="H31" s="11">
        <v>130492393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668</v>
      </c>
      <c r="D32" s="8" t="s">
        <v>669</v>
      </c>
      <c r="E32" s="11">
        <v>76921761</v>
      </c>
      <c r="F32" s="11">
        <v>0</v>
      </c>
      <c r="G32" s="11">
        <v>0</v>
      </c>
      <c r="H32" s="11">
        <v>76921761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670</v>
      </c>
      <c r="D33" s="8" t="s">
        <v>671</v>
      </c>
      <c r="E33" s="11">
        <v>1200532</v>
      </c>
      <c r="F33" s="11">
        <v>52370100</v>
      </c>
      <c r="G33" s="11">
        <v>0</v>
      </c>
      <c r="H33" s="11">
        <v>53570632</v>
      </c>
      <c r="I33" t="e">
        <f>+_xlfn.XLOOKUP(C33,[1]Inversiones!$B:$B,[1]Inversiones!$B:$B)</f>
        <v>#N/A</v>
      </c>
    </row>
    <row r="34" spans="1:9" x14ac:dyDescent="0.3">
      <c r="A34" s="8" t="s">
        <v>15</v>
      </c>
      <c r="B34" s="8" t="s">
        <v>9</v>
      </c>
      <c r="C34" s="8" t="s">
        <v>72</v>
      </c>
      <c r="D34" s="8" t="s">
        <v>73</v>
      </c>
      <c r="E34" s="11">
        <v>14058255.560000001</v>
      </c>
      <c r="F34" s="11">
        <v>2322539</v>
      </c>
      <c r="G34" s="11">
        <v>16380794.560000001</v>
      </c>
      <c r="H34" s="11">
        <v>0</v>
      </c>
      <c r="I34" t="str">
        <f>+_xlfn.XLOOKUP(C34,[1]Inversiones!$B:$B,[1]Inversiones!$B:$B)</f>
        <v>1380</v>
      </c>
    </row>
    <row r="35" spans="1:9" x14ac:dyDescent="0.3">
      <c r="A35" s="8" t="s">
        <v>18</v>
      </c>
      <c r="B35" s="8" t="s">
        <v>9</v>
      </c>
      <c r="C35" s="8" t="s">
        <v>74</v>
      </c>
      <c r="D35" s="8" t="s">
        <v>60</v>
      </c>
      <c r="E35" s="11">
        <v>14058255.560000001</v>
      </c>
      <c r="F35" s="11">
        <v>2322539</v>
      </c>
      <c r="G35" s="11">
        <v>16380794.560000001</v>
      </c>
      <c r="H35" s="11">
        <v>0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75</v>
      </c>
      <c r="D36" s="8" t="s">
        <v>76</v>
      </c>
      <c r="E36" s="11">
        <v>14058255.560000001</v>
      </c>
      <c r="F36" s="11">
        <v>2322539</v>
      </c>
      <c r="G36" s="11">
        <v>16380794.560000001</v>
      </c>
      <c r="H36" s="11">
        <v>0</v>
      </c>
      <c r="I36" t="e">
        <f>+_xlfn.XLOOKUP(C36,[1]Inversiones!$B:$B,[1]Inversiones!$B:$B)</f>
        <v>#N/A</v>
      </c>
    </row>
    <row r="37" spans="1:9" x14ac:dyDescent="0.3">
      <c r="A37" s="8" t="s">
        <v>12</v>
      </c>
      <c r="B37" s="8" t="s">
        <v>9</v>
      </c>
      <c r="C37" s="8" t="s">
        <v>77</v>
      </c>
      <c r="D37" s="8" t="s">
        <v>78</v>
      </c>
      <c r="E37" s="11">
        <v>112410829</v>
      </c>
      <c r="F37" s="11">
        <v>0</v>
      </c>
      <c r="G37" s="11">
        <v>1675991</v>
      </c>
      <c r="H37" s="11">
        <v>110734838</v>
      </c>
      <c r="I37" t="str">
        <f>+_xlfn.XLOOKUP(C37,[1]Inversiones!$B:$B,[1]Inversiones!$B:$B)</f>
        <v>15</v>
      </c>
    </row>
    <row r="38" spans="1:9" x14ac:dyDescent="0.3">
      <c r="A38" s="8" t="s">
        <v>15</v>
      </c>
      <c r="B38" s="8" t="s">
        <v>9</v>
      </c>
      <c r="C38" s="8" t="s">
        <v>79</v>
      </c>
      <c r="D38" s="8" t="s">
        <v>80</v>
      </c>
      <c r="E38" s="11">
        <v>104497127</v>
      </c>
      <c r="F38" s="11">
        <v>0</v>
      </c>
      <c r="G38" s="11">
        <v>0</v>
      </c>
      <c r="H38" s="11">
        <v>104497127</v>
      </c>
      <c r="I38" t="str">
        <f>+_xlfn.XLOOKUP(C38,[1]Inversiones!$B:$B,[1]Inversiones!$B:$B)</f>
        <v>1520</v>
      </c>
    </row>
    <row r="39" spans="1:9" x14ac:dyDescent="0.3">
      <c r="A39" s="8" t="s">
        <v>18</v>
      </c>
      <c r="B39" s="8" t="s">
        <v>9</v>
      </c>
      <c r="C39" s="8" t="s">
        <v>90</v>
      </c>
      <c r="D39" s="8" t="s">
        <v>672</v>
      </c>
      <c r="E39" s="11">
        <v>104497127</v>
      </c>
      <c r="F39" s="11">
        <v>0</v>
      </c>
      <c r="G39" s="11">
        <v>0</v>
      </c>
      <c r="H39" s="11">
        <v>104497127</v>
      </c>
      <c r="I39" t="e">
        <f>+_xlfn.XLOOKUP(C39,[1]Inversiones!$B:$B,[1]Inversiones!$B:$B)</f>
        <v>#N/A</v>
      </c>
    </row>
    <row r="40" spans="1:9" x14ac:dyDescent="0.3">
      <c r="A40" s="8" t="s">
        <v>21</v>
      </c>
      <c r="B40" s="8" t="s">
        <v>22</v>
      </c>
      <c r="C40" s="8" t="s">
        <v>91</v>
      </c>
      <c r="D40" s="8" t="s">
        <v>672</v>
      </c>
      <c r="E40" s="11">
        <v>104497127</v>
      </c>
      <c r="F40" s="11">
        <v>0</v>
      </c>
      <c r="G40" s="11">
        <v>0</v>
      </c>
      <c r="H40" s="11">
        <v>104497127</v>
      </c>
      <c r="I40" t="e">
        <f>+_xlfn.XLOOKUP(C40,[1]Inversiones!$B:$B,[1]Inversiones!$B:$B)</f>
        <v>#N/A</v>
      </c>
    </row>
    <row r="41" spans="1:9" x14ac:dyDescent="0.3">
      <c r="A41" s="8" t="s">
        <v>15</v>
      </c>
      <c r="B41" s="8" t="s">
        <v>9</v>
      </c>
      <c r="C41" s="8" t="s">
        <v>93</v>
      </c>
      <c r="D41" s="8" t="s">
        <v>94</v>
      </c>
      <c r="E41" s="11">
        <v>68525100</v>
      </c>
      <c r="F41" s="11">
        <v>0</v>
      </c>
      <c r="G41" s="11">
        <v>0</v>
      </c>
      <c r="H41" s="11">
        <v>68525100</v>
      </c>
      <c r="I41" t="str">
        <f>+_xlfn.XLOOKUP(C41,[1]Inversiones!$B:$B,[1]Inversiones!$B:$B)</f>
        <v>1524</v>
      </c>
    </row>
    <row r="42" spans="1:9" x14ac:dyDescent="0.3">
      <c r="A42" s="8" t="s">
        <v>18</v>
      </c>
      <c r="B42" s="8" t="s">
        <v>9</v>
      </c>
      <c r="C42" s="8" t="s">
        <v>95</v>
      </c>
      <c r="D42" s="8" t="s">
        <v>96</v>
      </c>
      <c r="E42" s="11">
        <v>68525100</v>
      </c>
      <c r="F42" s="11">
        <v>0</v>
      </c>
      <c r="G42" s="11">
        <v>0</v>
      </c>
      <c r="H42" s="11">
        <v>68525100</v>
      </c>
      <c r="I42" t="e">
        <f>+_xlfn.XLOOKUP(C42,[1]Inversiones!$B:$B,[1]Inversiones!$B:$B)</f>
        <v>#N/A</v>
      </c>
    </row>
    <row r="43" spans="1:9" x14ac:dyDescent="0.3">
      <c r="A43" s="8" t="s">
        <v>21</v>
      </c>
      <c r="B43" s="8" t="s">
        <v>22</v>
      </c>
      <c r="C43" s="8" t="s">
        <v>97</v>
      </c>
      <c r="D43" s="8" t="s">
        <v>96</v>
      </c>
      <c r="E43" s="11">
        <v>68525100</v>
      </c>
      <c r="F43" s="11">
        <v>0</v>
      </c>
      <c r="G43" s="11">
        <v>0</v>
      </c>
      <c r="H43" s="11">
        <v>68525100</v>
      </c>
      <c r="I43" t="e">
        <f>+_xlfn.XLOOKUP(C43,[1]Inversiones!$B:$B,[1]Inversiones!$B:$B)</f>
        <v>#N/A</v>
      </c>
    </row>
    <row r="44" spans="1:9" x14ac:dyDescent="0.3">
      <c r="A44" s="8" t="s">
        <v>15</v>
      </c>
      <c r="B44" s="8" t="s">
        <v>9</v>
      </c>
      <c r="C44" s="8" t="s">
        <v>101</v>
      </c>
      <c r="D44" s="8" t="s">
        <v>102</v>
      </c>
      <c r="E44" s="11">
        <v>26806680</v>
      </c>
      <c r="F44" s="11">
        <v>0</v>
      </c>
      <c r="G44" s="11">
        <v>0</v>
      </c>
      <c r="H44" s="11">
        <v>26806680</v>
      </c>
      <c r="I44" t="str">
        <f>+_xlfn.XLOOKUP(C44,[1]Inversiones!$B:$B,[1]Inversiones!$B:$B)</f>
        <v>1528</v>
      </c>
    </row>
    <row r="45" spans="1:9" x14ac:dyDescent="0.3">
      <c r="A45" s="8" t="s">
        <v>18</v>
      </c>
      <c r="B45" s="8" t="s">
        <v>9</v>
      </c>
      <c r="C45" s="8" t="s">
        <v>103</v>
      </c>
      <c r="D45" s="8" t="s">
        <v>104</v>
      </c>
      <c r="E45" s="11">
        <v>25972880</v>
      </c>
      <c r="F45" s="11">
        <v>0</v>
      </c>
      <c r="G45" s="11">
        <v>0</v>
      </c>
      <c r="H45" s="11">
        <v>25972880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105</v>
      </c>
      <c r="D46" s="8" t="s">
        <v>104</v>
      </c>
      <c r="E46" s="11">
        <v>25972880</v>
      </c>
      <c r="F46" s="11">
        <v>0</v>
      </c>
      <c r="G46" s="11">
        <v>0</v>
      </c>
      <c r="H46" s="11">
        <v>25972880</v>
      </c>
      <c r="I46" t="e">
        <f>+_xlfn.XLOOKUP(C46,[1]Inversiones!$B:$B,[1]Inversiones!$B:$B)</f>
        <v>#N/A</v>
      </c>
    </row>
    <row r="47" spans="1:9" x14ac:dyDescent="0.3">
      <c r="A47" s="8" t="s">
        <v>18</v>
      </c>
      <c r="B47" s="8" t="s">
        <v>9</v>
      </c>
      <c r="C47" s="8" t="s">
        <v>106</v>
      </c>
      <c r="D47" s="8" t="s">
        <v>107</v>
      </c>
      <c r="E47" s="11">
        <v>833800</v>
      </c>
      <c r="F47" s="11">
        <v>0</v>
      </c>
      <c r="G47" s="11">
        <v>0</v>
      </c>
      <c r="H47" s="11">
        <v>833800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108</v>
      </c>
      <c r="D48" s="8" t="s">
        <v>107</v>
      </c>
      <c r="E48" s="11">
        <v>833800</v>
      </c>
      <c r="F48" s="11">
        <v>0</v>
      </c>
      <c r="G48" s="11">
        <v>0</v>
      </c>
      <c r="H48" s="11">
        <v>833800</v>
      </c>
      <c r="I48" t="e">
        <f>+_xlfn.XLOOKUP(C48,[1]Inversiones!$B:$B,[1]Inversiones!$B:$B)</f>
        <v>#N/A</v>
      </c>
    </row>
    <row r="49" spans="1:9" x14ac:dyDescent="0.3">
      <c r="A49" s="8" t="s">
        <v>15</v>
      </c>
      <c r="B49" s="8" t="s">
        <v>9</v>
      </c>
      <c r="C49" s="8" t="s">
        <v>109</v>
      </c>
      <c r="D49" s="8" t="s">
        <v>110</v>
      </c>
      <c r="E49" s="11">
        <v>1290000</v>
      </c>
      <c r="F49" s="11">
        <v>0</v>
      </c>
      <c r="G49" s="11">
        <v>0</v>
      </c>
      <c r="H49" s="11">
        <v>1290000</v>
      </c>
      <c r="I49" t="str">
        <f>+_xlfn.XLOOKUP(C49,[1]Inversiones!$B:$B,[1]Inversiones!$B:$B)</f>
        <v>1532</v>
      </c>
    </row>
    <row r="50" spans="1:9" x14ac:dyDescent="0.3">
      <c r="A50" s="8" t="s">
        <v>18</v>
      </c>
      <c r="B50" s="8" t="s">
        <v>9</v>
      </c>
      <c r="C50" s="8" t="s">
        <v>673</v>
      </c>
      <c r="D50" s="8" t="s">
        <v>60</v>
      </c>
      <c r="E50" s="11">
        <v>1290000</v>
      </c>
      <c r="F50" s="11">
        <v>0</v>
      </c>
      <c r="G50" s="11">
        <v>0</v>
      </c>
      <c r="H50" s="11">
        <v>1290000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674</v>
      </c>
      <c r="D51" s="8" t="s">
        <v>60</v>
      </c>
      <c r="E51" s="11">
        <v>1290000</v>
      </c>
      <c r="F51" s="11">
        <v>0</v>
      </c>
      <c r="G51" s="11">
        <v>0</v>
      </c>
      <c r="H51" s="11">
        <v>1290000</v>
      </c>
      <c r="I51" t="e">
        <f>+_xlfn.XLOOKUP(C51,[1]Inversiones!$B:$B,[1]Inversiones!$B:$B)</f>
        <v>#N/A</v>
      </c>
    </row>
    <row r="52" spans="1:9" x14ac:dyDescent="0.3">
      <c r="A52" s="8" t="s">
        <v>15</v>
      </c>
      <c r="B52" s="8" t="s">
        <v>9</v>
      </c>
      <c r="C52" s="8" t="s">
        <v>111</v>
      </c>
      <c r="D52" s="8" t="s">
        <v>112</v>
      </c>
      <c r="E52" s="11">
        <v>-88708078</v>
      </c>
      <c r="F52" s="11">
        <v>0</v>
      </c>
      <c r="G52" s="11">
        <v>1675991</v>
      </c>
      <c r="H52" s="11">
        <v>-90384069</v>
      </c>
      <c r="I52" t="str">
        <f>+_xlfn.XLOOKUP(C52,[1]Inversiones!$B:$B,[1]Inversiones!$B:$B)</f>
        <v>1592</v>
      </c>
    </row>
    <row r="53" spans="1:9" x14ac:dyDescent="0.3">
      <c r="A53" s="8" t="s">
        <v>18</v>
      </c>
      <c r="B53" s="8" t="s">
        <v>9</v>
      </c>
      <c r="C53" s="8" t="s">
        <v>113</v>
      </c>
      <c r="D53" s="8" t="s">
        <v>675</v>
      </c>
      <c r="E53" s="11">
        <v>-45282073</v>
      </c>
      <c r="F53" s="11">
        <v>0</v>
      </c>
      <c r="G53" s="11">
        <v>870809</v>
      </c>
      <c r="H53" s="11">
        <v>-46152882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114</v>
      </c>
      <c r="D54" s="8" t="s">
        <v>675</v>
      </c>
      <c r="E54" s="11">
        <v>-45282073</v>
      </c>
      <c r="F54" s="11">
        <v>0</v>
      </c>
      <c r="G54" s="11">
        <v>870809</v>
      </c>
      <c r="H54" s="11">
        <v>-46152882</v>
      </c>
      <c r="I54" t="e">
        <f>+_xlfn.XLOOKUP(C54,[1]Inversiones!$B:$B,[1]Inversiones!$B:$B)</f>
        <v>#N/A</v>
      </c>
    </row>
    <row r="55" spans="1:9" x14ac:dyDescent="0.3">
      <c r="A55" s="8" t="s">
        <v>18</v>
      </c>
      <c r="B55" s="8" t="s">
        <v>9</v>
      </c>
      <c r="C55" s="8" t="s">
        <v>115</v>
      </c>
      <c r="D55" s="8" t="s">
        <v>94</v>
      </c>
      <c r="E55" s="11">
        <v>-22581218</v>
      </c>
      <c r="F55" s="11">
        <v>0</v>
      </c>
      <c r="G55" s="11">
        <v>571043</v>
      </c>
      <c r="H55" s="11">
        <v>-23152261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116</v>
      </c>
      <c r="D56" s="8" t="s">
        <v>94</v>
      </c>
      <c r="E56" s="11">
        <v>-22581218</v>
      </c>
      <c r="F56" s="11">
        <v>0</v>
      </c>
      <c r="G56" s="11">
        <v>571043</v>
      </c>
      <c r="H56" s="11">
        <v>-23152261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117</v>
      </c>
      <c r="D57" s="8" t="s">
        <v>102</v>
      </c>
      <c r="E57" s="11">
        <v>-20350287</v>
      </c>
      <c r="F57" s="11">
        <v>0</v>
      </c>
      <c r="G57" s="11">
        <v>223389</v>
      </c>
      <c r="H57" s="11">
        <v>-20573676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118</v>
      </c>
      <c r="D58" s="8" t="s">
        <v>102</v>
      </c>
      <c r="E58" s="11">
        <v>-20350287</v>
      </c>
      <c r="F58" s="11">
        <v>0</v>
      </c>
      <c r="G58" s="11">
        <v>223389</v>
      </c>
      <c r="H58" s="11">
        <v>-20573676</v>
      </c>
      <c r="I58" t="e">
        <f>+_xlfn.XLOOKUP(C58,[1]Inversiones!$B:$B,[1]Inversiones!$B:$B)</f>
        <v>#N/A</v>
      </c>
    </row>
    <row r="59" spans="1:9" x14ac:dyDescent="0.3">
      <c r="A59" s="8" t="s">
        <v>18</v>
      </c>
      <c r="B59" s="8" t="s">
        <v>9</v>
      </c>
      <c r="C59" s="8" t="s">
        <v>119</v>
      </c>
      <c r="D59" s="8" t="s">
        <v>110</v>
      </c>
      <c r="E59" s="11">
        <v>-494500</v>
      </c>
      <c r="F59" s="11">
        <v>0</v>
      </c>
      <c r="G59" s="11">
        <v>10750</v>
      </c>
      <c r="H59" s="11">
        <v>-505250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120</v>
      </c>
      <c r="D60" s="8" t="s">
        <v>110</v>
      </c>
      <c r="E60" s="11">
        <v>-494500</v>
      </c>
      <c r="F60" s="11">
        <v>0</v>
      </c>
      <c r="G60" s="11">
        <v>10750</v>
      </c>
      <c r="H60" s="11">
        <v>-505250</v>
      </c>
      <c r="I60" t="e">
        <f>+_xlfn.XLOOKUP(C60,[1]Inversiones!$B:$B,[1]Inversiones!$B:$B)</f>
        <v>#N/A</v>
      </c>
    </row>
    <row r="61" spans="1:9" x14ac:dyDescent="0.3">
      <c r="A61" s="8" t="s">
        <v>8</v>
      </c>
      <c r="B61" s="8" t="s">
        <v>9</v>
      </c>
      <c r="C61" s="8" t="s">
        <v>122</v>
      </c>
      <c r="D61" s="8" t="s">
        <v>123</v>
      </c>
      <c r="E61" s="11">
        <v>-304646628.81999999</v>
      </c>
      <c r="F61" s="11">
        <v>187966190.80000001</v>
      </c>
      <c r="G61" s="11">
        <v>239740238.74000001</v>
      </c>
      <c r="H61" s="11">
        <v>-356420676.75999999</v>
      </c>
      <c r="I61" t="e">
        <f>+_xlfn.XLOOKUP(C61,[1]Inversiones!$B:$B,[1]Inversiones!$B:$B)</f>
        <v>#N/A</v>
      </c>
    </row>
    <row r="62" spans="1:9" x14ac:dyDescent="0.3">
      <c r="A62" s="8" t="s">
        <v>12</v>
      </c>
      <c r="B62" s="8" t="s">
        <v>9</v>
      </c>
      <c r="C62" s="8" t="s">
        <v>134</v>
      </c>
      <c r="D62" s="8" t="s">
        <v>135</v>
      </c>
      <c r="E62" s="11">
        <v>-144797735.81999999</v>
      </c>
      <c r="F62" s="11">
        <v>146423547.80000001</v>
      </c>
      <c r="G62" s="11">
        <v>191455429.74000001</v>
      </c>
      <c r="H62" s="11">
        <v>-189829617.75999999</v>
      </c>
      <c r="I62" t="str">
        <f>+_xlfn.XLOOKUP(C62,[1]Inversiones!$B:$B,[1]Inversiones!$B:$B)</f>
        <v>23</v>
      </c>
    </row>
    <row r="63" spans="1:9" x14ac:dyDescent="0.3">
      <c r="A63" s="8" t="s">
        <v>15</v>
      </c>
      <c r="B63" s="8" t="s">
        <v>9</v>
      </c>
      <c r="C63" s="8" t="s">
        <v>136</v>
      </c>
      <c r="D63" s="8" t="s">
        <v>137</v>
      </c>
      <c r="E63" s="11">
        <v>-25537281.84</v>
      </c>
      <c r="F63" s="11">
        <v>82635857.819999993</v>
      </c>
      <c r="G63" s="11">
        <v>105191939.44</v>
      </c>
      <c r="H63" s="11">
        <v>-48093363.460000001</v>
      </c>
      <c r="I63" t="str">
        <f>+_xlfn.XLOOKUP(C63,[1]Inversiones!$B:$B,[1]Inversiones!$B:$B)</f>
        <v>2335</v>
      </c>
    </row>
    <row r="64" spans="1:9" x14ac:dyDescent="0.3">
      <c r="A64" s="8" t="s">
        <v>18</v>
      </c>
      <c r="B64" s="8" t="s">
        <v>9</v>
      </c>
      <c r="C64" s="8" t="s">
        <v>138</v>
      </c>
      <c r="D64" s="8" t="s">
        <v>60</v>
      </c>
      <c r="E64" s="11">
        <v>-25537281.84</v>
      </c>
      <c r="F64" s="11">
        <v>82635857.819999993</v>
      </c>
      <c r="G64" s="11">
        <v>105191939.44</v>
      </c>
      <c r="H64" s="11">
        <v>-48093363.460000001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139</v>
      </c>
      <c r="D65" s="8" t="s">
        <v>60</v>
      </c>
      <c r="E65" s="11">
        <v>-11492877</v>
      </c>
      <c r="F65" s="11">
        <v>23421529</v>
      </c>
      <c r="G65" s="11">
        <v>37351825</v>
      </c>
      <c r="H65" s="11">
        <v>-25423173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140</v>
      </c>
      <c r="D66" s="8" t="s">
        <v>676</v>
      </c>
      <c r="E66" s="11">
        <v>-14044404.84</v>
      </c>
      <c r="F66" s="11">
        <v>59214328.82</v>
      </c>
      <c r="G66" s="11">
        <v>67840114.439999998</v>
      </c>
      <c r="H66" s="11">
        <v>-22670190.460000001</v>
      </c>
      <c r="I66" t="e">
        <f>+_xlfn.XLOOKUP(C66,[1]Inversiones!$B:$B,[1]Inversiones!$B:$B)</f>
        <v>#N/A</v>
      </c>
    </row>
    <row r="67" spans="1:9" x14ac:dyDescent="0.3">
      <c r="A67" s="8" t="s">
        <v>15</v>
      </c>
      <c r="B67" s="8" t="s">
        <v>9</v>
      </c>
      <c r="C67" s="8" t="s">
        <v>141</v>
      </c>
      <c r="D67" s="8" t="s">
        <v>142</v>
      </c>
      <c r="E67" s="11">
        <v>-2985649.98</v>
      </c>
      <c r="F67" s="11">
        <v>2997725.98</v>
      </c>
      <c r="G67" s="11">
        <v>2381035.2999999998</v>
      </c>
      <c r="H67" s="11">
        <v>-2368959.2999999998</v>
      </c>
      <c r="I67" t="str">
        <f>+_xlfn.XLOOKUP(C67,[1]Inversiones!$B:$B,[1]Inversiones!$B:$B)</f>
        <v>2365</v>
      </c>
    </row>
    <row r="68" spans="1:9" x14ac:dyDescent="0.3">
      <c r="A68" s="8" t="s">
        <v>18</v>
      </c>
      <c r="B68" s="8" t="s">
        <v>9</v>
      </c>
      <c r="C68" s="8" t="s">
        <v>143</v>
      </c>
      <c r="D68" s="8" t="s">
        <v>144</v>
      </c>
      <c r="E68" s="11">
        <v>-487662</v>
      </c>
      <c r="F68" s="11">
        <v>487662</v>
      </c>
      <c r="G68" s="11">
        <v>102123</v>
      </c>
      <c r="H68" s="11">
        <v>-102123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145</v>
      </c>
      <c r="D69" s="8" t="s">
        <v>144</v>
      </c>
      <c r="E69" s="11">
        <v>-487662</v>
      </c>
      <c r="F69" s="11">
        <v>487662</v>
      </c>
      <c r="G69" s="11">
        <v>102123</v>
      </c>
      <c r="H69" s="11">
        <v>-102123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148</v>
      </c>
      <c r="D70" s="8" t="s">
        <v>149</v>
      </c>
      <c r="E70" s="11">
        <v>-15084.18</v>
      </c>
      <c r="F70" s="11">
        <v>27160.18</v>
      </c>
      <c r="G70" s="11">
        <v>58739</v>
      </c>
      <c r="H70" s="11">
        <v>-46663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152</v>
      </c>
      <c r="D71" s="8" t="s">
        <v>153</v>
      </c>
      <c r="E71" s="11">
        <v>0</v>
      </c>
      <c r="F71" s="11">
        <v>0</v>
      </c>
      <c r="G71" s="11">
        <v>25600</v>
      </c>
      <c r="H71" s="11">
        <v>-25600</v>
      </c>
      <c r="I71" t="e">
        <f>+_xlfn.XLOOKUP(C71,[1]Inversiones!$B:$B,[1]Inversiones!$B:$B)</f>
        <v>#N/A</v>
      </c>
    </row>
    <row r="72" spans="1:9" x14ac:dyDescent="0.3">
      <c r="A72" s="8" t="s">
        <v>21</v>
      </c>
      <c r="B72" s="8" t="s">
        <v>22</v>
      </c>
      <c r="C72" s="8" t="s">
        <v>154</v>
      </c>
      <c r="D72" s="8" t="s">
        <v>677</v>
      </c>
      <c r="E72" s="11">
        <v>-11858</v>
      </c>
      <c r="F72" s="11">
        <v>11858</v>
      </c>
      <c r="G72" s="11">
        <v>30152</v>
      </c>
      <c r="H72" s="11">
        <v>-30152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634</v>
      </c>
      <c r="D73" s="8" t="s">
        <v>678</v>
      </c>
      <c r="E73" s="11">
        <v>-3226.18</v>
      </c>
      <c r="F73" s="11">
        <v>15302.18</v>
      </c>
      <c r="G73" s="11">
        <v>2987</v>
      </c>
      <c r="H73" s="11">
        <v>9089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157</v>
      </c>
      <c r="D74" s="8" t="s">
        <v>158</v>
      </c>
      <c r="E74" s="11">
        <v>0</v>
      </c>
      <c r="F74" s="11">
        <v>0</v>
      </c>
      <c r="G74" s="11">
        <v>151300</v>
      </c>
      <c r="H74" s="11">
        <v>-151300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159</v>
      </c>
      <c r="D75" s="8" t="s">
        <v>160</v>
      </c>
      <c r="E75" s="11">
        <v>0</v>
      </c>
      <c r="F75" s="11">
        <v>0</v>
      </c>
      <c r="G75" s="11">
        <v>151300</v>
      </c>
      <c r="H75" s="11">
        <v>-151300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163</v>
      </c>
      <c r="D76" s="8" t="s">
        <v>164</v>
      </c>
      <c r="E76" s="11">
        <v>-954963</v>
      </c>
      <c r="F76" s="11">
        <v>954963</v>
      </c>
      <c r="G76" s="11">
        <v>795720.5</v>
      </c>
      <c r="H76" s="11">
        <v>-795720.5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166</v>
      </c>
      <c r="D77" s="8" t="s">
        <v>679</v>
      </c>
      <c r="E77" s="11">
        <v>-954963</v>
      </c>
      <c r="F77" s="11">
        <v>954963</v>
      </c>
      <c r="G77" s="11">
        <v>795720.5</v>
      </c>
      <c r="H77" s="11">
        <v>-795720.5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680</v>
      </c>
      <c r="D78" s="8" t="s">
        <v>60</v>
      </c>
      <c r="E78" s="11">
        <v>-1527940.8</v>
      </c>
      <c r="F78" s="11">
        <v>1527940.8</v>
      </c>
      <c r="G78" s="11">
        <v>1273152.8</v>
      </c>
      <c r="H78" s="11">
        <v>-1273152.8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681</v>
      </c>
      <c r="D79" s="8" t="s">
        <v>664</v>
      </c>
      <c r="E79" s="11">
        <v>-1527940.8</v>
      </c>
      <c r="F79" s="11">
        <v>1527940.8</v>
      </c>
      <c r="G79" s="11">
        <v>1273152.8</v>
      </c>
      <c r="H79" s="11">
        <v>-1273152.8</v>
      </c>
      <c r="I79" t="e">
        <f>+_xlfn.XLOOKUP(C79,[1]Inversiones!$B:$B,[1]Inversiones!$B:$B)</f>
        <v>#N/A</v>
      </c>
    </row>
    <row r="80" spans="1:9" x14ac:dyDescent="0.3">
      <c r="A80" s="8" t="s">
        <v>15</v>
      </c>
      <c r="B80" s="8" t="s">
        <v>9</v>
      </c>
      <c r="C80" s="8" t="s">
        <v>168</v>
      </c>
      <c r="D80" s="8" t="s">
        <v>169</v>
      </c>
      <c r="E80" s="11">
        <v>-5836258</v>
      </c>
      <c r="F80" s="11">
        <v>8487876</v>
      </c>
      <c r="G80" s="11">
        <v>10432485</v>
      </c>
      <c r="H80" s="11">
        <v>-7780867</v>
      </c>
      <c r="I80" t="str">
        <f>+_xlfn.XLOOKUP(C80,[1]Inversiones!$B:$B,[1]Inversiones!$B:$B)</f>
        <v>2370</v>
      </c>
    </row>
    <row r="81" spans="1:9" x14ac:dyDescent="0.3">
      <c r="A81" s="8" t="s">
        <v>18</v>
      </c>
      <c r="B81" s="8" t="s">
        <v>9</v>
      </c>
      <c r="C81" s="8" t="s">
        <v>170</v>
      </c>
      <c r="D81" s="8" t="s">
        <v>171</v>
      </c>
      <c r="E81" s="11">
        <v>0</v>
      </c>
      <c r="F81" s="11">
        <v>1239562</v>
      </c>
      <c r="G81" s="11">
        <v>1239562</v>
      </c>
      <c r="H81" s="11">
        <v>0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172</v>
      </c>
      <c r="D82" s="8" t="s">
        <v>171</v>
      </c>
      <c r="E82" s="11">
        <v>0</v>
      </c>
      <c r="F82" s="11">
        <v>1239562</v>
      </c>
      <c r="G82" s="11">
        <v>1239562</v>
      </c>
      <c r="H82" s="11">
        <v>0</v>
      </c>
      <c r="I82" t="e">
        <f>+_xlfn.XLOOKUP(C82,[1]Inversiones!$B:$B,[1]Inversiones!$B:$B)</f>
        <v>#N/A</v>
      </c>
    </row>
    <row r="83" spans="1:9" x14ac:dyDescent="0.3">
      <c r="A83" s="8" t="s">
        <v>18</v>
      </c>
      <c r="B83" s="8" t="s">
        <v>9</v>
      </c>
      <c r="C83" s="8" t="s">
        <v>173</v>
      </c>
      <c r="D83" s="8" t="s">
        <v>174</v>
      </c>
      <c r="E83" s="11">
        <v>0</v>
      </c>
      <c r="F83" s="11">
        <v>178680</v>
      </c>
      <c r="G83" s="11">
        <v>178680</v>
      </c>
      <c r="H83" s="11">
        <v>0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175</v>
      </c>
      <c r="D84" s="8" t="s">
        <v>176</v>
      </c>
      <c r="E84" s="11">
        <v>0</v>
      </c>
      <c r="F84" s="11">
        <v>178680</v>
      </c>
      <c r="G84" s="11">
        <v>178680</v>
      </c>
      <c r="H84" s="11">
        <v>0</v>
      </c>
      <c r="I84" t="e">
        <f>+_xlfn.XLOOKUP(C84,[1]Inversiones!$B:$B,[1]Inversiones!$B:$B)</f>
        <v>#N/A</v>
      </c>
    </row>
    <row r="85" spans="1:9" x14ac:dyDescent="0.3">
      <c r="A85" s="8" t="s">
        <v>18</v>
      </c>
      <c r="B85" s="8" t="s">
        <v>9</v>
      </c>
      <c r="C85" s="8" t="s">
        <v>177</v>
      </c>
      <c r="D85" s="8" t="s">
        <v>178</v>
      </c>
      <c r="E85" s="11">
        <v>0</v>
      </c>
      <c r="F85" s="11">
        <v>1233376</v>
      </c>
      <c r="G85" s="11">
        <v>1233376</v>
      </c>
      <c r="H85" s="11">
        <v>0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179</v>
      </c>
      <c r="D86" s="8" t="s">
        <v>178</v>
      </c>
      <c r="E86" s="11">
        <v>0</v>
      </c>
      <c r="F86" s="11">
        <v>1233376</v>
      </c>
      <c r="G86" s="11">
        <v>1233376</v>
      </c>
      <c r="H86" s="11">
        <v>0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180</v>
      </c>
      <c r="D87" s="8" t="s">
        <v>181</v>
      </c>
      <c r="E87" s="11">
        <v>-5836258</v>
      </c>
      <c r="F87" s="11">
        <v>5836258</v>
      </c>
      <c r="G87" s="11">
        <v>7780867</v>
      </c>
      <c r="H87" s="11">
        <v>-7780867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182</v>
      </c>
      <c r="D88" s="8" t="s">
        <v>181</v>
      </c>
      <c r="E88" s="11">
        <v>-5836258</v>
      </c>
      <c r="F88" s="11">
        <v>5836258</v>
      </c>
      <c r="G88" s="11">
        <v>7780867</v>
      </c>
      <c r="H88" s="11">
        <v>-7780867</v>
      </c>
      <c r="I88" t="e">
        <f>+_xlfn.XLOOKUP(C88,[1]Inversiones!$B:$B,[1]Inversiones!$B:$B)</f>
        <v>#N/A</v>
      </c>
    </row>
    <row r="89" spans="1:9" x14ac:dyDescent="0.3">
      <c r="A89" s="8" t="s">
        <v>15</v>
      </c>
      <c r="B89" s="8" t="s">
        <v>9</v>
      </c>
      <c r="C89" s="8" t="s">
        <v>183</v>
      </c>
      <c r="D89" s="8" t="s">
        <v>184</v>
      </c>
      <c r="E89" s="11">
        <v>-110438546</v>
      </c>
      <c r="F89" s="11">
        <v>52302088</v>
      </c>
      <c r="G89" s="11">
        <v>73449970</v>
      </c>
      <c r="H89" s="11">
        <v>-131586428</v>
      </c>
      <c r="I89" t="str">
        <f>+_xlfn.XLOOKUP(C89,[1]Inversiones!$B:$B,[1]Inversiones!$B:$B)</f>
        <v>2380</v>
      </c>
    </row>
    <row r="90" spans="1:9" x14ac:dyDescent="0.3">
      <c r="A90" s="8" t="s">
        <v>18</v>
      </c>
      <c r="B90" s="8" t="s">
        <v>9</v>
      </c>
      <c r="C90" s="8" t="s">
        <v>185</v>
      </c>
      <c r="D90" s="8" t="s">
        <v>186</v>
      </c>
      <c r="E90" s="11">
        <v>0</v>
      </c>
      <c r="F90" s="11">
        <v>5129249</v>
      </c>
      <c r="G90" s="11">
        <v>5129249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187</v>
      </c>
      <c r="D91" s="8" t="s">
        <v>186</v>
      </c>
      <c r="E91" s="11">
        <v>0</v>
      </c>
      <c r="F91" s="11">
        <v>5129249</v>
      </c>
      <c r="G91" s="11">
        <v>5129249</v>
      </c>
      <c r="H91" s="11">
        <v>0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682</v>
      </c>
      <c r="D92" s="8" t="s">
        <v>60</v>
      </c>
      <c r="E92" s="11">
        <v>-110438546</v>
      </c>
      <c r="F92" s="11">
        <v>47172839</v>
      </c>
      <c r="G92" s="11">
        <v>68320721</v>
      </c>
      <c r="H92" s="11">
        <v>-131586428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683</v>
      </c>
      <c r="D93" s="8" t="s">
        <v>669</v>
      </c>
      <c r="E93" s="11">
        <v>-38632076</v>
      </c>
      <c r="F93" s="11">
        <v>0</v>
      </c>
      <c r="G93" s="11">
        <v>0</v>
      </c>
      <c r="H93" s="11">
        <v>-38632076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684</v>
      </c>
      <c r="D94" s="8" t="s">
        <v>685</v>
      </c>
      <c r="E94" s="11">
        <v>-71806470</v>
      </c>
      <c r="F94" s="11">
        <v>47172839</v>
      </c>
      <c r="G94" s="11">
        <v>68320721</v>
      </c>
      <c r="H94" s="11">
        <v>-92954352</v>
      </c>
      <c r="I94" t="e">
        <f>+_xlfn.XLOOKUP(C94,[1]Inversiones!$B:$B,[1]Inversiones!$B:$B)</f>
        <v>#N/A</v>
      </c>
    </row>
    <row r="95" spans="1:9" x14ac:dyDescent="0.3">
      <c r="A95" s="8" t="s">
        <v>12</v>
      </c>
      <c r="B95" s="8" t="s">
        <v>9</v>
      </c>
      <c r="C95" s="8" t="s">
        <v>188</v>
      </c>
      <c r="D95" s="8" t="s">
        <v>189</v>
      </c>
      <c r="E95" s="11">
        <v>-153745646</v>
      </c>
      <c r="F95" s="11">
        <v>0</v>
      </c>
      <c r="G95" s="11">
        <v>0</v>
      </c>
      <c r="H95" s="11">
        <v>-153745646</v>
      </c>
      <c r="I95" t="str">
        <f>+_xlfn.XLOOKUP(C95,[1]Inversiones!$B:$B,[1]Inversiones!$B:$B)</f>
        <v>24</v>
      </c>
    </row>
    <row r="96" spans="1:9" x14ac:dyDescent="0.3">
      <c r="A96" s="8" t="s">
        <v>15</v>
      </c>
      <c r="B96" s="8" t="s">
        <v>9</v>
      </c>
      <c r="C96" s="8" t="s">
        <v>195</v>
      </c>
      <c r="D96" s="8" t="s">
        <v>196</v>
      </c>
      <c r="E96" s="11">
        <v>-153745646</v>
      </c>
      <c r="F96" s="11">
        <v>0</v>
      </c>
      <c r="G96" s="11">
        <v>0</v>
      </c>
      <c r="H96" s="11">
        <v>-153745646</v>
      </c>
      <c r="I96" t="str">
        <f>+_xlfn.XLOOKUP(C96,[1]Inversiones!$B:$B,[1]Inversiones!$B:$B)</f>
        <v>2412</v>
      </c>
    </row>
    <row r="97" spans="1:9" x14ac:dyDescent="0.3">
      <c r="A97" s="8" t="s">
        <v>18</v>
      </c>
      <c r="B97" s="8" t="s">
        <v>9</v>
      </c>
      <c r="C97" s="8" t="s">
        <v>197</v>
      </c>
      <c r="D97" s="8" t="s">
        <v>686</v>
      </c>
      <c r="E97" s="11">
        <v>-153745646</v>
      </c>
      <c r="F97" s="11">
        <v>0</v>
      </c>
      <c r="G97" s="11">
        <v>0</v>
      </c>
      <c r="H97" s="11">
        <v>-153745646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198</v>
      </c>
      <c r="D98" s="8" t="s">
        <v>686</v>
      </c>
      <c r="E98" s="11">
        <v>-153745646</v>
      </c>
      <c r="F98" s="11">
        <v>0</v>
      </c>
      <c r="G98" s="11">
        <v>0</v>
      </c>
      <c r="H98" s="11">
        <v>-153745646</v>
      </c>
      <c r="I98" t="e">
        <f>+_xlfn.XLOOKUP(C98,[1]Inversiones!$B:$B,[1]Inversiones!$B:$B)</f>
        <v>#N/A</v>
      </c>
    </row>
    <row r="99" spans="1:9" x14ac:dyDescent="0.3">
      <c r="A99" s="8" t="s">
        <v>12</v>
      </c>
      <c r="B99" s="8" t="s">
        <v>9</v>
      </c>
      <c r="C99" s="8" t="s">
        <v>199</v>
      </c>
      <c r="D99" s="8" t="s">
        <v>200</v>
      </c>
      <c r="E99" s="11">
        <v>-6103247</v>
      </c>
      <c r="F99" s="11">
        <v>41542643</v>
      </c>
      <c r="G99" s="11">
        <v>48284809</v>
      </c>
      <c r="H99" s="11">
        <v>-12845413</v>
      </c>
      <c r="I99" t="str">
        <f>+_xlfn.XLOOKUP(C99,[1]Inversiones!$B:$B,[1]Inversiones!$B:$B)</f>
        <v>25</v>
      </c>
    </row>
    <row r="100" spans="1:9" x14ac:dyDescent="0.3">
      <c r="A100" s="8" t="s">
        <v>15</v>
      </c>
      <c r="B100" s="8" t="s">
        <v>9</v>
      </c>
      <c r="C100" s="8" t="s">
        <v>201</v>
      </c>
      <c r="D100" s="8" t="s">
        <v>202</v>
      </c>
      <c r="E100" s="11">
        <v>-738432</v>
      </c>
      <c r="F100" s="11">
        <v>41379991</v>
      </c>
      <c r="G100" s="11">
        <v>41379991</v>
      </c>
      <c r="H100" s="11">
        <v>-738432</v>
      </c>
      <c r="I100" t="str">
        <f>+_xlfn.XLOOKUP(C100,[1]Inversiones!$B:$B,[1]Inversiones!$B:$B)</f>
        <v>2505</v>
      </c>
    </row>
    <row r="101" spans="1:9" x14ac:dyDescent="0.3">
      <c r="A101" s="8" t="s">
        <v>18</v>
      </c>
      <c r="B101" s="8" t="s">
        <v>9</v>
      </c>
      <c r="C101" s="8" t="s">
        <v>203</v>
      </c>
      <c r="D101" s="8" t="s">
        <v>202</v>
      </c>
      <c r="E101" s="11">
        <v>-738432</v>
      </c>
      <c r="F101" s="11">
        <v>41379991</v>
      </c>
      <c r="G101" s="11">
        <v>41379991</v>
      </c>
      <c r="H101" s="11">
        <v>-738432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204</v>
      </c>
      <c r="D102" s="8" t="s">
        <v>202</v>
      </c>
      <c r="E102" s="11">
        <v>-738432</v>
      </c>
      <c r="F102" s="11">
        <v>41379991</v>
      </c>
      <c r="G102" s="11">
        <v>41379991</v>
      </c>
      <c r="H102" s="11">
        <v>-738432</v>
      </c>
      <c r="I102" t="e">
        <f>+_xlfn.XLOOKUP(C102,[1]Inversiones!$B:$B,[1]Inversiones!$B:$B)</f>
        <v>#N/A</v>
      </c>
    </row>
    <row r="103" spans="1:9" x14ac:dyDescent="0.3">
      <c r="A103" s="8" t="s">
        <v>15</v>
      </c>
      <c r="B103" s="8" t="s">
        <v>9</v>
      </c>
      <c r="C103" s="8" t="s">
        <v>206</v>
      </c>
      <c r="D103" s="8" t="s">
        <v>207</v>
      </c>
      <c r="E103" s="11">
        <v>-5364815</v>
      </c>
      <c r="F103" s="11">
        <v>162652</v>
      </c>
      <c r="G103" s="11">
        <v>6904818</v>
      </c>
      <c r="H103" s="11">
        <v>-12106981</v>
      </c>
      <c r="I103" t="str">
        <f>+_xlfn.XLOOKUP(C103,[1]Inversiones!$B:$B,[1]Inversiones!$B:$B)</f>
        <v>2510</v>
      </c>
    </row>
    <row r="104" spans="1:9" x14ac:dyDescent="0.3">
      <c r="A104" s="8" t="s">
        <v>18</v>
      </c>
      <c r="B104" s="8" t="s">
        <v>9</v>
      </c>
      <c r="C104" s="8" t="s">
        <v>208</v>
      </c>
      <c r="D104" s="8" t="s">
        <v>207</v>
      </c>
      <c r="E104" s="11">
        <v>-5364815</v>
      </c>
      <c r="F104" s="11">
        <v>162652</v>
      </c>
      <c r="G104" s="11">
        <v>6904818</v>
      </c>
      <c r="H104" s="11">
        <v>-12106981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9</v>
      </c>
      <c r="C105" s="8" t="s">
        <v>209</v>
      </c>
      <c r="D105" s="8" t="s">
        <v>210</v>
      </c>
      <c r="E105" s="11">
        <v>-2130373</v>
      </c>
      <c r="F105" s="11">
        <v>162652</v>
      </c>
      <c r="G105" s="11">
        <v>2650102</v>
      </c>
      <c r="H105" s="11">
        <v>-4617823</v>
      </c>
      <c r="I105" t="e">
        <f>+_xlfn.XLOOKUP(C105,[1]Inversiones!$B:$B,[1]Inversiones!$B:$B)</f>
        <v>#N/A</v>
      </c>
    </row>
    <row r="106" spans="1:9" x14ac:dyDescent="0.3">
      <c r="A106" s="8" t="s">
        <v>28</v>
      </c>
      <c r="B106" s="8" t="s">
        <v>22</v>
      </c>
      <c r="C106" s="8" t="s">
        <v>211</v>
      </c>
      <c r="D106" s="8" t="s">
        <v>210</v>
      </c>
      <c r="E106" s="11">
        <v>0</v>
      </c>
      <c r="F106" s="11">
        <v>162652</v>
      </c>
      <c r="G106" s="11">
        <v>0</v>
      </c>
      <c r="H106" s="11">
        <v>162652</v>
      </c>
      <c r="I106" t="e">
        <f>+_xlfn.XLOOKUP(C106,[1]Inversiones!$B:$B,[1]Inversiones!$B:$B)</f>
        <v>#N/A</v>
      </c>
    </row>
    <row r="107" spans="1:9" x14ac:dyDescent="0.3">
      <c r="A107" s="8" t="s">
        <v>28</v>
      </c>
      <c r="B107" s="8" t="s">
        <v>22</v>
      </c>
      <c r="C107" s="8" t="s">
        <v>212</v>
      </c>
      <c r="D107" s="8" t="s">
        <v>210</v>
      </c>
      <c r="E107" s="11">
        <v>-2130373</v>
      </c>
      <c r="F107" s="11">
        <v>0</v>
      </c>
      <c r="G107" s="11">
        <v>2650102</v>
      </c>
      <c r="H107" s="11">
        <v>-4780475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9</v>
      </c>
      <c r="C108" s="8" t="s">
        <v>213</v>
      </c>
      <c r="D108" s="8" t="s">
        <v>214</v>
      </c>
      <c r="E108" s="11">
        <v>-236134</v>
      </c>
      <c r="F108" s="11">
        <v>0</v>
      </c>
      <c r="G108" s="11">
        <v>318013</v>
      </c>
      <c r="H108" s="11">
        <v>-554147</v>
      </c>
      <c r="I108" t="e">
        <f>+_xlfn.XLOOKUP(C108,[1]Inversiones!$B:$B,[1]Inversiones!$B:$B)</f>
        <v>#N/A</v>
      </c>
    </row>
    <row r="109" spans="1:9" x14ac:dyDescent="0.3">
      <c r="A109" s="8" t="s">
        <v>28</v>
      </c>
      <c r="B109" s="8" t="s">
        <v>22</v>
      </c>
      <c r="C109" s="8" t="s">
        <v>215</v>
      </c>
      <c r="D109" s="8" t="s">
        <v>214</v>
      </c>
      <c r="E109" s="11">
        <v>867</v>
      </c>
      <c r="F109" s="11">
        <v>0</v>
      </c>
      <c r="G109" s="11">
        <v>0</v>
      </c>
      <c r="H109" s="11">
        <v>867</v>
      </c>
      <c r="I109" t="e">
        <f>+_xlfn.XLOOKUP(C109,[1]Inversiones!$B:$B,[1]Inversiones!$B:$B)</f>
        <v>#N/A</v>
      </c>
    </row>
    <row r="110" spans="1:9" x14ac:dyDescent="0.3">
      <c r="A110" s="8" t="s">
        <v>28</v>
      </c>
      <c r="B110" s="8" t="s">
        <v>22</v>
      </c>
      <c r="C110" s="8" t="s">
        <v>216</v>
      </c>
      <c r="D110" s="8" t="s">
        <v>214</v>
      </c>
      <c r="E110" s="11">
        <v>-237001</v>
      </c>
      <c r="F110" s="11">
        <v>0</v>
      </c>
      <c r="G110" s="11">
        <v>318013</v>
      </c>
      <c r="H110" s="11">
        <v>-555014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9</v>
      </c>
      <c r="C111" s="8" t="s">
        <v>217</v>
      </c>
      <c r="D111" s="8" t="s">
        <v>218</v>
      </c>
      <c r="E111" s="11">
        <v>-1030522</v>
      </c>
      <c r="F111" s="11">
        <v>0</v>
      </c>
      <c r="G111" s="11">
        <v>1286601</v>
      </c>
      <c r="H111" s="11">
        <v>-2317123</v>
      </c>
      <c r="I111" t="e">
        <f>+_xlfn.XLOOKUP(C111,[1]Inversiones!$B:$B,[1]Inversiones!$B:$B)</f>
        <v>#N/A</v>
      </c>
    </row>
    <row r="112" spans="1:9" x14ac:dyDescent="0.3">
      <c r="A112" s="8" t="s">
        <v>28</v>
      </c>
      <c r="B112" s="8" t="s">
        <v>22</v>
      </c>
      <c r="C112" s="8" t="s">
        <v>220</v>
      </c>
      <c r="D112" s="8" t="s">
        <v>218</v>
      </c>
      <c r="E112" s="11">
        <v>-1030522</v>
      </c>
      <c r="F112" s="11">
        <v>0</v>
      </c>
      <c r="G112" s="11">
        <v>1286601</v>
      </c>
      <c r="H112" s="11">
        <v>-2317123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9</v>
      </c>
      <c r="C113" s="8" t="s">
        <v>221</v>
      </c>
      <c r="D113" s="8" t="s">
        <v>222</v>
      </c>
      <c r="E113" s="11">
        <v>-1967786</v>
      </c>
      <c r="F113" s="11">
        <v>0</v>
      </c>
      <c r="G113" s="11">
        <v>2650102</v>
      </c>
      <c r="H113" s="11">
        <v>-4617888</v>
      </c>
      <c r="I113" t="e">
        <f>+_xlfn.XLOOKUP(C113,[1]Inversiones!$B:$B,[1]Inversiones!$B:$B)</f>
        <v>#N/A</v>
      </c>
    </row>
    <row r="114" spans="1:9" x14ac:dyDescent="0.3">
      <c r="A114" s="8" t="s">
        <v>28</v>
      </c>
      <c r="B114" s="8" t="s">
        <v>22</v>
      </c>
      <c r="C114" s="8" t="s">
        <v>223</v>
      </c>
      <c r="D114" s="8" t="s">
        <v>222</v>
      </c>
      <c r="E114" s="11">
        <v>-1967786</v>
      </c>
      <c r="F114" s="11">
        <v>0</v>
      </c>
      <c r="G114" s="11">
        <v>2650102</v>
      </c>
      <c r="H114" s="11">
        <v>-4617888</v>
      </c>
      <c r="I114" t="e">
        <f>+_xlfn.XLOOKUP(C114,[1]Inversiones!$B:$B,[1]Inversiones!$B:$B)</f>
        <v>#N/A</v>
      </c>
    </row>
    <row r="115" spans="1:9" x14ac:dyDescent="0.3">
      <c r="A115" s="8" t="s">
        <v>8</v>
      </c>
      <c r="B115" s="8" t="s">
        <v>9</v>
      </c>
      <c r="C115" s="8" t="s">
        <v>224</v>
      </c>
      <c r="D115" s="8" t="s">
        <v>225</v>
      </c>
      <c r="E115" s="11">
        <v>-873508773.89999998</v>
      </c>
      <c r="F115" s="11">
        <v>0</v>
      </c>
      <c r="G115" s="11">
        <v>0</v>
      </c>
      <c r="H115" s="11">
        <v>-873508773.89999998</v>
      </c>
      <c r="I115" t="e">
        <f>+_xlfn.XLOOKUP(C115,[1]Inversiones!$B:$B,[1]Inversiones!$B:$B)</f>
        <v>#N/A</v>
      </c>
    </row>
    <row r="116" spans="1:9" x14ac:dyDescent="0.3">
      <c r="A116" s="8" t="s">
        <v>12</v>
      </c>
      <c r="B116" s="8" t="s">
        <v>9</v>
      </c>
      <c r="C116" s="8" t="s">
        <v>226</v>
      </c>
      <c r="D116" s="8" t="s">
        <v>227</v>
      </c>
      <c r="E116" s="11">
        <v>-700000000</v>
      </c>
      <c r="F116" s="11">
        <v>0</v>
      </c>
      <c r="G116" s="11">
        <v>0</v>
      </c>
      <c r="H116" s="11">
        <v>-700000000</v>
      </c>
      <c r="I116" t="str">
        <f>+_xlfn.XLOOKUP(C116,[1]Inversiones!$B:$B,[1]Inversiones!$B:$B)</f>
        <v>31</v>
      </c>
    </row>
    <row r="117" spans="1:9" x14ac:dyDescent="0.3">
      <c r="A117" s="8" t="s">
        <v>15</v>
      </c>
      <c r="B117" s="8" t="s">
        <v>9</v>
      </c>
      <c r="C117" s="8" t="s">
        <v>228</v>
      </c>
      <c r="D117" s="8" t="s">
        <v>229</v>
      </c>
      <c r="E117" s="11">
        <v>-700000000</v>
      </c>
      <c r="F117" s="11">
        <v>0</v>
      </c>
      <c r="G117" s="11">
        <v>0</v>
      </c>
      <c r="H117" s="11">
        <v>-700000000</v>
      </c>
      <c r="I117" t="str">
        <f>+_xlfn.XLOOKUP(C117,[1]Inversiones!$B:$B,[1]Inversiones!$B:$B)</f>
        <v>3105</v>
      </c>
    </row>
    <row r="118" spans="1:9" x14ac:dyDescent="0.3">
      <c r="A118" s="8" t="s">
        <v>18</v>
      </c>
      <c r="B118" s="8" t="s">
        <v>9</v>
      </c>
      <c r="C118" s="8" t="s">
        <v>230</v>
      </c>
      <c r="D118" s="8" t="s">
        <v>229</v>
      </c>
      <c r="E118" s="11">
        <v>-1200000000</v>
      </c>
      <c r="F118" s="11">
        <v>0</v>
      </c>
      <c r="G118" s="11">
        <v>0</v>
      </c>
      <c r="H118" s="11">
        <v>-1200000000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231</v>
      </c>
      <c r="D119" s="8" t="s">
        <v>232</v>
      </c>
      <c r="E119" s="11">
        <v>-1200000000</v>
      </c>
      <c r="F119" s="11">
        <v>0</v>
      </c>
      <c r="G119" s="11">
        <v>0</v>
      </c>
      <c r="H119" s="11">
        <v>-1200000000</v>
      </c>
      <c r="I119" t="e">
        <f>+_xlfn.XLOOKUP(C119,[1]Inversiones!$B:$B,[1]Inversiones!$B:$B)</f>
        <v>#N/A</v>
      </c>
    </row>
    <row r="120" spans="1:9" x14ac:dyDescent="0.3">
      <c r="A120" s="8" t="s">
        <v>18</v>
      </c>
      <c r="B120" s="8" t="s">
        <v>9</v>
      </c>
      <c r="C120" s="8" t="s">
        <v>687</v>
      </c>
      <c r="D120" s="8" t="s">
        <v>688</v>
      </c>
      <c r="E120" s="11">
        <v>500000000</v>
      </c>
      <c r="F120" s="11">
        <v>0</v>
      </c>
      <c r="G120" s="11">
        <v>0</v>
      </c>
      <c r="H120" s="11">
        <v>500000000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689</v>
      </c>
      <c r="D121" s="8" t="s">
        <v>688</v>
      </c>
      <c r="E121" s="11">
        <v>500000000</v>
      </c>
      <c r="F121" s="11">
        <v>0</v>
      </c>
      <c r="G121" s="11">
        <v>0</v>
      </c>
      <c r="H121" s="11">
        <v>500000000</v>
      </c>
      <c r="I121" t="e">
        <f>+_xlfn.XLOOKUP(C121,[1]Inversiones!$B:$B,[1]Inversiones!$B:$B)</f>
        <v>#N/A</v>
      </c>
    </row>
    <row r="122" spans="1:9" x14ac:dyDescent="0.3">
      <c r="A122" s="8" t="s">
        <v>12</v>
      </c>
      <c r="B122" s="8" t="s">
        <v>9</v>
      </c>
      <c r="C122" s="8" t="s">
        <v>233</v>
      </c>
      <c r="D122" s="8" t="s">
        <v>234</v>
      </c>
      <c r="E122" s="11">
        <v>-36520485.82</v>
      </c>
      <c r="F122" s="11">
        <v>0</v>
      </c>
      <c r="G122" s="11">
        <v>0</v>
      </c>
      <c r="H122" s="11">
        <v>-36520485.82</v>
      </c>
      <c r="I122" t="str">
        <f>+_xlfn.XLOOKUP(C122,[1]Inversiones!$B:$B,[1]Inversiones!$B:$B)</f>
        <v>36</v>
      </c>
    </row>
    <row r="123" spans="1:9" x14ac:dyDescent="0.3">
      <c r="A123" s="8" t="s">
        <v>15</v>
      </c>
      <c r="B123" s="8" t="s">
        <v>9</v>
      </c>
      <c r="C123" s="8" t="s">
        <v>235</v>
      </c>
      <c r="D123" s="8" t="s">
        <v>236</v>
      </c>
      <c r="E123" s="11">
        <v>-36520485.82</v>
      </c>
      <c r="F123" s="11">
        <v>0</v>
      </c>
      <c r="G123" s="11">
        <v>0</v>
      </c>
      <c r="H123" s="11">
        <v>-36520485.82</v>
      </c>
      <c r="I123" t="str">
        <f>+_xlfn.XLOOKUP(C123,[1]Inversiones!$B:$B,[1]Inversiones!$B:$B)</f>
        <v>3605</v>
      </c>
    </row>
    <row r="124" spans="1:9" x14ac:dyDescent="0.3">
      <c r="A124" s="8" t="s">
        <v>18</v>
      </c>
      <c r="B124" s="8" t="s">
        <v>9</v>
      </c>
      <c r="C124" s="8" t="s">
        <v>237</v>
      </c>
      <c r="D124" s="8" t="s">
        <v>236</v>
      </c>
      <c r="E124" s="11">
        <v>-36520485.82</v>
      </c>
      <c r="F124" s="11">
        <v>0</v>
      </c>
      <c r="G124" s="11">
        <v>0</v>
      </c>
      <c r="H124" s="11">
        <v>-36520485.82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22</v>
      </c>
      <c r="C125" s="8" t="s">
        <v>238</v>
      </c>
      <c r="D125" s="8" t="s">
        <v>236</v>
      </c>
      <c r="E125" s="11">
        <v>-170831224.90000001</v>
      </c>
      <c r="F125" s="11">
        <v>0</v>
      </c>
      <c r="G125" s="11">
        <v>0</v>
      </c>
      <c r="H125" s="11">
        <v>-170831224.90000001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690</v>
      </c>
      <c r="D126" s="8" t="s">
        <v>691</v>
      </c>
      <c r="E126" s="11">
        <v>134310739.08000001</v>
      </c>
      <c r="F126" s="11">
        <v>0</v>
      </c>
      <c r="G126" s="11">
        <v>0</v>
      </c>
      <c r="H126" s="11">
        <v>134310739.08000001</v>
      </c>
      <c r="I126" t="e">
        <f>+_xlfn.XLOOKUP(C126,[1]Inversiones!$B:$B,[1]Inversiones!$B:$B)</f>
        <v>#N/A</v>
      </c>
    </row>
    <row r="127" spans="1:9" x14ac:dyDescent="0.3">
      <c r="A127" s="8" t="s">
        <v>12</v>
      </c>
      <c r="B127" s="8" t="s">
        <v>9</v>
      </c>
      <c r="C127" s="8" t="s">
        <v>239</v>
      </c>
      <c r="D127" s="8" t="s">
        <v>240</v>
      </c>
      <c r="E127" s="11">
        <v>-136988288.08000001</v>
      </c>
      <c r="F127" s="11">
        <v>0</v>
      </c>
      <c r="G127" s="11">
        <v>0</v>
      </c>
      <c r="H127" s="11">
        <v>-136988288.08000001</v>
      </c>
      <c r="I127" t="str">
        <f>+_xlfn.XLOOKUP(C127,[1]Inversiones!$B:$B,[1]Inversiones!$B:$B)</f>
        <v>37</v>
      </c>
    </row>
    <row r="128" spans="1:9" x14ac:dyDescent="0.3">
      <c r="A128" s="8" t="s">
        <v>15</v>
      </c>
      <c r="B128" s="8" t="s">
        <v>9</v>
      </c>
      <c r="C128" s="8" t="s">
        <v>241</v>
      </c>
      <c r="D128" s="8" t="s">
        <v>240</v>
      </c>
      <c r="E128" s="11">
        <v>-136988288.08000001</v>
      </c>
      <c r="F128" s="11">
        <v>0</v>
      </c>
      <c r="G128" s="11">
        <v>0</v>
      </c>
      <c r="H128" s="11">
        <v>-136988288.08000001</v>
      </c>
      <c r="I128" t="str">
        <f>+_xlfn.XLOOKUP(C128,[1]Inversiones!$B:$B,[1]Inversiones!$B:$B)</f>
        <v>3705</v>
      </c>
    </row>
    <row r="129" spans="1:9" x14ac:dyDescent="0.3">
      <c r="A129" s="8" t="s">
        <v>18</v>
      </c>
      <c r="B129" s="8" t="s">
        <v>9</v>
      </c>
      <c r="C129" s="8" t="s">
        <v>242</v>
      </c>
      <c r="D129" s="8" t="s">
        <v>240</v>
      </c>
      <c r="E129" s="11">
        <v>-136988288.08000001</v>
      </c>
      <c r="F129" s="11">
        <v>0</v>
      </c>
      <c r="G129" s="11">
        <v>0</v>
      </c>
      <c r="H129" s="11">
        <v>-136988288.08000001</v>
      </c>
      <c r="I129" t="e">
        <f>+_xlfn.XLOOKUP(C129,[1]Inversiones!$B:$B,[1]Inversiones!$B:$B)</f>
        <v>#N/A</v>
      </c>
    </row>
    <row r="130" spans="1:9" x14ac:dyDescent="0.3">
      <c r="A130" s="8" t="s">
        <v>21</v>
      </c>
      <c r="B130" s="8" t="s">
        <v>22</v>
      </c>
      <c r="C130" s="8" t="s">
        <v>243</v>
      </c>
      <c r="D130" s="8" t="s">
        <v>244</v>
      </c>
      <c r="E130" s="11">
        <v>-136988288.08000001</v>
      </c>
      <c r="F130" s="11">
        <v>0</v>
      </c>
      <c r="G130" s="11">
        <v>0</v>
      </c>
      <c r="H130" s="11">
        <v>-136988288.08000001</v>
      </c>
      <c r="I130" t="e">
        <f>+_xlfn.XLOOKUP(C130,[1]Inversiones!$B:$B,[1]Inversiones!$B:$B)</f>
        <v>#N/A</v>
      </c>
    </row>
    <row r="131" spans="1:9" x14ac:dyDescent="0.3">
      <c r="A131" s="8" t="s">
        <v>8</v>
      </c>
      <c r="B131" s="8" t="s">
        <v>9</v>
      </c>
      <c r="C131" s="8" t="s">
        <v>245</v>
      </c>
      <c r="D131" s="8" t="s">
        <v>246</v>
      </c>
      <c r="E131" s="11">
        <v>-190993563.80000001</v>
      </c>
      <c r="F131" s="11">
        <v>800000</v>
      </c>
      <c r="G131" s="11">
        <v>160676544</v>
      </c>
      <c r="H131" s="11">
        <v>-350870107.80000001</v>
      </c>
      <c r="I131" t="e">
        <f>+_xlfn.XLOOKUP(C131,[1]Inversiones!$B:$B,[1]Inversiones!$B:$B)</f>
        <v>#N/A</v>
      </c>
    </row>
    <row r="132" spans="1:9" x14ac:dyDescent="0.3">
      <c r="A132" s="8" t="s">
        <v>12</v>
      </c>
      <c r="B132" s="8" t="s">
        <v>9</v>
      </c>
      <c r="C132" s="8" t="s">
        <v>247</v>
      </c>
      <c r="D132" s="8" t="s">
        <v>248</v>
      </c>
      <c r="E132" s="11">
        <v>-190992600</v>
      </c>
      <c r="F132" s="11">
        <v>800000</v>
      </c>
      <c r="G132" s="11">
        <v>159944100</v>
      </c>
      <c r="H132" s="11">
        <v>-350136700</v>
      </c>
      <c r="I132" t="str">
        <f>+_xlfn.XLOOKUP(C132,[1]Inversiones!$B:$B,[1]Inversiones!$B:$B)</f>
        <v>41</v>
      </c>
    </row>
    <row r="133" spans="1:9" x14ac:dyDescent="0.3">
      <c r="A133" s="8" t="s">
        <v>15</v>
      </c>
      <c r="B133" s="8" t="s">
        <v>9</v>
      </c>
      <c r="C133" s="8" t="s">
        <v>249</v>
      </c>
      <c r="D133" s="8" t="s">
        <v>250</v>
      </c>
      <c r="E133" s="11">
        <v>-420000</v>
      </c>
      <c r="F133" s="11">
        <v>0</v>
      </c>
      <c r="G133" s="11">
        <v>280000</v>
      </c>
      <c r="H133" s="11">
        <v>-700000</v>
      </c>
      <c r="I133" t="str">
        <f>+_xlfn.XLOOKUP(C133,[1]Inversiones!$B:$B,[1]Inversiones!$B:$B)</f>
        <v>4135</v>
      </c>
    </row>
    <row r="134" spans="1:9" x14ac:dyDescent="0.3">
      <c r="A134" s="8" t="s">
        <v>18</v>
      </c>
      <c r="B134" s="8" t="s">
        <v>9</v>
      </c>
      <c r="C134" s="8" t="s">
        <v>251</v>
      </c>
      <c r="D134" s="8" t="s">
        <v>250</v>
      </c>
      <c r="E134" s="11">
        <v>-420000</v>
      </c>
      <c r="F134" s="11">
        <v>0</v>
      </c>
      <c r="G134" s="11">
        <v>280000</v>
      </c>
      <c r="H134" s="11">
        <v>-700000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252</v>
      </c>
      <c r="D135" s="8" t="s">
        <v>250</v>
      </c>
      <c r="E135" s="11">
        <v>-420000</v>
      </c>
      <c r="F135" s="11">
        <v>0</v>
      </c>
      <c r="G135" s="11">
        <v>280000</v>
      </c>
      <c r="H135" s="11">
        <v>-700000</v>
      </c>
      <c r="I135" t="str">
        <f>+_xlfn.XLOOKUP(C135,[1]Inversiones!$B:$B,[1]Inversiones!$B:$B)</f>
        <v>41350101</v>
      </c>
    </row>
    <row r="136" spans="1:9" x14ac:dyDescent="0.3">
      <c r="A136" s="8" t="s">
        <v>15</v>
      </c>
      <c r="B136" s="8" t="s">
        <v>9</v>
      </c>
      <c r="C136" s="8" t="s">
        <v>253</v>
      </c>
      <c r="D136" s="8" t="s">
        <v>255</v>
      </c>
      <c r="E136" s="11">
        <v>-191731600</v>
      </c>
      <c r="F136" s="11">
        <v>0</v>
      </c>
      <c r="G136" s="11">
        <v>159664100</v>
      </c>
      <c r="H136" s="11">
        <v>-351395700</v>
      </c>
      <c r="I136" t="str">
        <f>+_xlfn.XLOOKUP(C136,[1]Inversiones!$B:$B,[1]Inversiones!$B:$B)</f>
        <v>4165</v>
      </c>
    </row>
    <row r="137" spans="1:9" x14ac:dyDescent="0.3">
      <c r="A137" s="8" t="s">
        <v>18</v>
      </c>
      <c r="B137" s="8" t="s">
        <v>9</v>
      </c>
      <c r="C137" s="8" t="s">
        <v>254</v>
      </c>
      <c r="D137" s="8" t="s">
        <v>692</v>
      </c>
      <c r="E137" s="11">
        <v>-191731600</v>
      </c>
      <c r="F137" s="11">
        <v>0</v>
      </c>
      <c r="G137" s="11">
        <v>159664100</v>
      </c>
      <c r="H137" s="11">
        <v>-351395700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22</v>
      </c>
      <c r="C138" s="8" t="s">
        <v>256</v>
      </c>
      <c r="D138" s="8" t="s">
        <v>692</v>
      </c>
      <c r="E138" s="11">
        <v>-191731600</v>
      </c>
      <c r="F138" s="11">
        <v>0</v>
      </c>
      <c r="G138" s="11">
        <v>159664100</v>
      </c>
      <c r="H138" s="11">
        <v>-351395700</v>
      </c>
      <c r="I138" t="str">
        <f>+_xlfn.XLOOKUP(C138,[1]Inversiones!$B:$B,[1]Inversiones!$B:$B)</f>
        <v>41653001</v>
      </c>
    </row>
    <row r="139" spans="1:9" x14ac:dyDescent="0.3">
      <c r="A139" s="8" t="s">
        <v>15</v>
      </c>
      <c r="B139" s="8" t="s">
        <v>9</v>
      </c>
      <c r="C139" s="8" t="s">
        <v>257</v>
      </c>
      <c r="D139" s="8" t="s">
        <v>258</v>
      </c>
      <c r="E139" s="11">
        <v>1159000</v>
      </c>
      <c r="F139" s="11">
        <v>800000</v>
      </c>
      <c r="G139" s="11">
        <v>0</v>
      </c>
      <c r="H139" s="11">
        <v>1959000</v>
      </c>
      <c r="I139" t="str">
        <f>+_xlfn.XLOOKUP(C139,[1]Inversiones!$B:$B,[1]Inversiones!$B:$B)</f>
        <v>4175</v>
      </c>
    </row>
    <row r="140" spans="1:9" x14ac:dyDescent="0.3">
      <c r="A140" s="8" t="s">
        <v>18</v>
      </c>
      <c r="B140" s="8" t="s">
        <v>9</v>
      </c>
      <c r="C140" s="8" t="s">
        <v>259</v>
      </c>
      <c r="D140" s="8" t="s">
        <v>260</v>
      </c>
      <c r="E140" s="11">
        <v>1159000</v>
      </c>
      <c r="F140" s="11">
        <v>800000</v>
      </c>
      <c r="G140" s="11">
        <v>0</v>
      </c>
      <c r="H140" s="11">
        <v>1959000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22</v>
      </c>
      <c r="C141" s="8" t="s">
        <v>261</v>
      </c>
      <c r="D141" s="8" t="s">
        <v>693</v>
      </c>
      <c r="E141" s="11">
        <v>1159000</v>
      </c>
      <c r="F141" s="11">
        <v>800000</v>
      </c>
      <c r="G141" s="11">
        <v>0</v>
      </c>
      <c r="H141" s="11">
        <v>1959000</v>
      </c>
      <c r="I141" t="str">
        <f>+_xlfn.XLOOKUP(C141,[1]Inversiones!$B:$B,[1]Inversiones!$B:$B)</f>
        <v>41750504</v>
      </c>
    </row>
    <row r="142" spans="1:9" x14ac:dyDescent="0.3">
      <c r="A142" s="8" t="s">
        <v>12</v>
      </c>
      <c r="B142" s="8" t="s">
        <v>9</v>
      </c>
      <c r="C142" s="8" t="s">
        <v>262</v>
      </c>
      <c r="D142" s="8" t="s">
        <v>263</v>
      </c>
      <c r="E142" s="11">
        <v>-963.8</v>
      </c>
      <c r="F142" s="11">
        <v>0</v>
      </c>
      <c r="G142" s="11">
        <v>732444</v>
      </c>
      <c r="H142" s="11">
        <v>-733407.8</v>
      </c>
      <c r="I142" t="str">
        <f>+_xlfn.XLOOKUP(C142,[1]Inversiones!$B:$B,[1]Inversiones!$B:$B)</f>
        <v>42</v>
      </c>
    </row>
    <row r="143" spans="1:9" x14ac:dyDescent="0.3">
      <c r="A143" s="8" t="s">
        <v>15</v>
      </c>
      <c r="B143" s="8" t="s">
        <v>9</v>
      </c>
      <c r="C143" s="8" t="s">
        <v>264</v>
      </c>
      <c r="D143" s="8" t="s">
        <v>265</v>
      </c>
      <c r="E143" s="11">
        <v>0</v>
      </c>
      <c r="F143" s="11">
        <v>0</v>
      </c>
      <c r="G143" s="11">
        <v>732444</v>
      </c>
      <c r="H143" s="11">
        <v>-732444</v>
      </c>
      <c r="I143" t="str">
        <f>+_xlfn.XLOOKUP(C143,[1]Inversiones!$B:$B,[1]Inversiones!$B:$B)</f>
        <v>4210</v>
      </c>
    </row>
    <row r="144" spans="1:9" x14ac:dyDescent="0.3">
      <c r="A144" s="8" t="s">
        <v>18</v>
      </c>
      <c r="B144" s="8" t="s">
        <v>9</v>
      </c>
      <c r="C144" s="8" t="s">
        <v>607</v>
      </c>
      <c r="D144" s="8" t="s">
        <v>608</v>
      </c>
      <c r="E144" s="11">
        <v>0</v>
      </c>
      <c r="F144" s="11">
        <v>0</v>
      </c>
      <c r="G144" s="11">
        <v>732444</v>
      </c>
      <c r="H144" s="11">
        <v>-732444</v>
      </c>
      <c r="I144" t="e">
        <f>+_xlfn.XLOOKUP(C144,[1]Inversiones!$B:$B,[1]Inversiones!$B:$B)</f>
        <v>#N/A</v>
      </c>
    </row>
    <row r="145" spans="1:9" x14ac:dyDescent="0.3">
      <c r="A145" s="8" t="s">
        <v>21</v>
      </c>
      <c r="B145" s="8" t="s">
        <v>22</v>
      </c>
      <c r="C145" s="8" t="s">
        <v>609</v>
      </c>
      <c r="D145" s="8" t="s">
        <v>608</v>
      </c>
      <c r="E145" s="11">
        <v>0</v>
      </c>
      <c r="F145" s="11">
        <v>0</v>
      </c>
      <c r="G145" s="11">
        <v>732444</v>
      </c>
      <c r="H145" s="11">
        <v>-732444</v>
      </c>
      <c r="I145" t="str">
        <f>+_xlfn.XLOOKUP(C145,[1]Inversiones!$B:$B,[1]Inversiones!$B:$B)</f>
        <v>42104001</v>
      </c>
    </row>
    <row r="146" spans="1:9" x14ac:dyDescent="0.3">
      <c r="A146" s="8" t="s">
        <v>15</v>
      </c>
      <c r="B146" s="8" t="s">
        <v>9</v>
      </c>
      <c r="C146" s="8" t="s">
        <v>269</v>
      </c>
      <c r="D146" s="8" t="s">
        <v>270</v>
      </c>
      <c r="E146" s="11">
        <v>-963.8</v>
      </c>
      <c r="F146" s="11">
        <v>0</v>
      </c>
      <c r="G146" s="11">
        <v>0</v>
      </c>
      <c r="H146" s="11">
        <v>-963.8</v>
      </c>
      <c r="I146" t="str">
        <f>+_xlfn.XLOOKUP(C146,[1]Inversiones!$B:$B,[1]Inversiones!$B:$B)</f>
        <v>4295</v>
      </c>
    </row>
    <row r="147" spans="1:9" x14ac:dyDescent="0.3">
      <c r="A147" s="8" t="s">
        <v>18</v>
      </c>
      <c r="B147" s="8" t="s">
        <v>9</v>
      </c>
      <c r="C147" s="8" t="s">
        <v>271</v>
      </c>
      <c r="D147" s="8" t="s">
        <v>272</v>
      </c>
      <c r="E147" s="11">
        <v>-963.8</v>
      </c>
      <c r="F147" s="11">
        <v>0</v>
      </c>
      <c r="G147" s="11">
        <v>0</v>
      </c>
      <c r="H147" s="11">
        <v>-963.8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273</v>
      </c>
      <c r="D148" s="8" t="s">
        <v>272</v>
      </c>
      <c r="E148" s="11">
        <v>-963.8</v>
      </c>
      <c r="F148" s="11">
        <v>0</v>
      </c>
      <c r="G148" s="11">
        <v>0</v>
      </c>
      <c r="H148" s="11">
        <v>-963.8</v>
      </c>
      <c r="I148" t="str">
        <f>+_xlfn.XLOOKUP(C148,[1]Inversiones!$B:$B,[1]Inversiones!$B:$B)</f>
        <v>42950501</v>
      </c>
    </row>
    <row r="149" spans="1:9" x14ac:dyDescent="0.3">
      <c r="A149" s="8" t="s">
        <v>8</v>
      </c>
      <c r="B149" s="8" t="s">
        <v>9</v>
      </c>
      <c r="C149" s="8" t="s">
        <v>277</v>
      </c>
      <c r="D149" s="8" t="s">
        <v>278</v>
      </c>
      <c r="E149" s="11">
        <v>79723027.079999998</v>
      </c>
      <c r="F149" s="11">
        <v>110009262.38</v>
      </c>
      <c r="G149" s="11">
        <v>1732.4</v>
      </c>
      <c r="H149" s="11">
        <v>189730557.06</v>
      </c>
      <c r="I149" t="e">
        <f>+_xlfn.XLOOKUP(C149,[1]Inversiones!$B:$B,[1]Inversiones!$B:$B)</f>
        <v>#N/A</v>
      </c>
    </row>
    <row r="150" spans="1:9" x14ac:dyDescent="0.3">
      <c r="A150" s="8" t="s">
        <v>12</v>
      </c>
      <c r="B150" s="8" t="s">
        <v>9</v>
      </c>
      <c r="C150" s="8" t="s">
        <v>279</v>
      </c>
      <c r="D150" s="8" t="s">
        <v>280</v>
      </c>
      <c r="E150" s="11">
        <v>73138064</v>
      </c>
      <c r="F150" s="11">
        <v>97733881</v>
      </c>
      <c r="G150" s="11">
        <v>0</v>
      </c>
      <c r="H150" s="11">
        <v>170871945</v>
      </c>
      <c r="I150" t="str">
        <f>+_xlfn.XLOOKUP(C150,[1]Inversiones!$B:$B,[1]Inversiones!$B:$B)</f>
        <v>51</v>
      </c>
    </row>
    <row r="151" spans="1:9" x14ac:dyDescent="0.3">
      <c r="A151" s="8" t="s">
        <v>15</v>
      </c>
      <c r="B151" s="8" t="s">
        <v>9</v>
      </c>
      <c r="C151" s="8" t="s">
        <v>281</v>
      </c>
      <c r="D151" s="8" t="s">
        <v>282</v>
      </c>
      <c r="E151" s="11">
        <v>35405658</v>
      </c>
      <c r="F151" s="11">
        <v>45783942</v>
      </c>
      <c r="G151" s="11">
        <v>0</v>
      </c>
      <c r="H151" s="11">
        <v>81189600</v>
      </c>
      <c r="I151" t="str">
        <f>+_xlfn.XLOOKUP(C151,[1]Inversiones!$B:$B,[1]Inversiones!$B:$B)</f>
        <v>5105</v>
      </c>
    </row>
    <row r="152" spans="1:9" x14ac:dyDescent="0.3">
      <c r="A152" s="8" t="s">
        <v>18</v>
      </c>
      <c r="B152" s="8" t="s">
        <v>9</v>
      </c>
      <c r="C152" s="8" t="s">
        <v>283</v>
      </c>
      <c r="D152" s="8" t="s">
        <v>284</v>
      </c>
      <c r="E152" s="11">
        <v>14788333</v>
      </c>
      <c r="F152" s="11">
        <v>14850000</v>
      </c>
      <c r="G152" s="11">
        <v>0</v>
      </c>
      <c r="H152" s="11">
        <v>29638333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285</v>
      </c>
      <c r="D153" s="8" t="s">
        <v>284</v>
      </c>
      <c r="E153" s="11">
        <v>14788333</v>
      </c>
      <c r="F153" s="11">
        <v>14850000</v>
      </c>
      <c r="G153" s="11">
        <v>0</v>
      </c>
      <c r="H153" s="11">
        <v>29638333</v>
      </c>
      <c r="I153" t="str">
        <f>+_xlfn.XLOOKUP(C153,[1]Inversiones!$B:$B,[1]Inversiones!$B:$B)</f>
        <v>51050601</v>
      </c>
    </row>
    <row r="154" spans="1:9" x14ac:dyDescent="0.3">
      <c r="A154" s="8" t="s">
        <v>18</v>
      </c>
      <c r="B154" s="8" t="s">
        <v>9</v>
      </c>
      <c r="C154" s="8" t="s">
        <v>286</v>
      </c>
      <c r="D154" s="8" t="s">
        <v>287</v>
      </c>
      <c r="E154" s="11">
        <v>135919</v>
      </c>
      <c r="F154" s="11">
        <v>140606</v>
      </c>
      <c r="G154" s="11">
        <v>0</v>
      </c>
      <c r="H154" s="11">
        <v>276525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288</v>
      </c>
      <c r="D155" s="8" t="s">
        <v>287</v>
      </c>
      <c r="E155" s="11">
        <v>135919</v>
      </c>
      <c r="F155" s="11">
        <v>140606</v>
      </c>
      <c r="G155" s="11">
        <v>0</v>
      </c>
      <c r="H155" s="11">
        <v>276525</v>
      </c>
      <c r="I155" t="str">
        <f>+_xlfn.XLOOKUP(C155,[1]Inversiones!$B:$B,[1]Inversiones!$B:$B)</f>
        <v>51052701</v>
      </c>
    </row>
    <row r="156" spans="1:9" x14ac:dyDescent="0.3">
      <c r="A156" s="8" t="s">
        <v>18</v>
      </c>
      <c r="B156" s="8" t="s">
        <v>9</v>
      </c>
      <c r="C156" s="8" t="s">
        <v>289</v>
      </c>
      <c r="D156" s="8" t="s">
        <v>210</v>
      </c>
      <c r="E156" s="11">
        <v>1606658</v>
      </c>
      <c r="F156" s="11">
        <v>1777777</v>
      </c>
      <c r="G156" s="11">
        <v>0</v>
      </c>
      <c r="H156" s="11">
        <v>3384435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290</v>
      </c>
      <c r="D157" s="8" t="s">
        <v>210</v>
      </c>
      <c r="E157" s="11">
        <v>1606658</v>
      </c>
      <c r="F157" s="11">
        <v>1777777</v>
      </c>
      <c r="G157" s="11">
        <v>0</v>
      </c>
      <c r="H157" s="11">
        <v>3384435</v>
      </c>
      <c r="I157" t="str">
        <f>+_xlfn.XLOOKUP(C157,[1]Inversiones!$B:$B,[1]Inversiones!$B:$B)</f>
        <v>51053001</v>
      </c>
    </row>
    <row r="158" spans="1:9" x14ac:dyDescent="0.3">
      <c r="A158" s="8" t="s">
        <v>18</v>
      </c>
      <c r="B158" s="8" t="s">
        <v>9</v>
      </c>
      <c r="C158" s="8" t="s">
        <v>291</v>
      </c>
      <c r="D158" s="8" t="s">
        <v>214</v>
      </c>
      <c r="E158" s="11">
        <v>192799</v>
      </c>
      <c r="F158" s="11">
        <v>213334</v>
      </c>
      <c r="G158" s="11">
        <v>0</v>
      </c>
      <c r="H158" s="11">
        <v>406133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292</v>
      </c>
      <c r="D159" s="8" t="s">
        <v>214</v>
      </c>
      <c r="E159" s="11">
        <v>192799</v>
      </c>
      <c r="F159" s="11">
        <v>213334</v>
      </c>
      <c r="G159" s="11">
        <v>0</v>
      </c>
      <c r="H159" s="11">
        <v>406133</v>
      </c>
      <c r="I159" t="str">
        <f>+_xlfn.XLOOKUP(C159,[1]Inversiones!$B:$B,[1]Inversiones!$B:$B)</f>
        <v>51053301</v>
      </c>
    </row>
    <row r="160" spans="1:9" x14ac:dyDescent="0.3">
      <c r="A160" s="8" t="s">
        <v>18</v>
      </c>
      <c r="B160" s="8" t="s">
        <v>9</v>
      </c>
      <c r="C160" s="8" t="s">
        <v>293</v>
      </c>
      <c r="D160" s="8" t="s">
        <v>222</v>
      </c>
      <c r="E160" s="11">
        <v>1606658</v>
      </c>
      <c r="F160" s="11">
        <v>1777777</v>
      </c>
      <c r="G160" s="11">
        <v>0</v>
      </c>
      <c r="H160" s="11">
        <v>3384435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294</v>
      </c>
      <c r="D161" s="8" t="s">
        <v>222</v>
      </c>
      <c r="E161" s="11">
        <v>1606658</v>
      </c>
      <c r="F161" s="11">
        <v>1777777</v>
      </c>
      <c r="G161" s="11">
        <v>0</v>
      </c>
      <c r="H161" s="11">
        <v>3384435</v>
      </c>
      <c r="I161" t="str">
        <f>+_xlfn.XLOOKUP(C161,[1]Inversiones!$B:$B,[1]Inversiones!$B:$B)</f>
        <v>51053601</v>
      </c>
    </row>
    <row r="162" spans="1:9" x14ac:dyDescent="0.3">
      <c r="A162" s="8" t="s">
        <v>18</v>
      </c>
      <c r="B162" s="8" t="s">
        <v>9</v>
      </c>
      <c r="C162" s="8" t="s">
        <v>295</v>
      </c>
      <c r="D162" s="8" t="s">
        <v>218</v>
      </c>
      <c r="E162" s="11">
        <v>798625</v>
      </c>
      <c r="F162" s="11">
        <v>884093</v>
      </c>
      <c r="G162" s="11">
        <v>0</v>
      </c>
      <c r="H162" s="11">
        <v>1682718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296</v>
      </c>
      <c r="D163" s="8" t="s">
        <v>218</v>
      </c>
      <c r="E163" s="11">
        <v>798625</v>
      </c>
      <c r="F163" s="11">
        <v>884093</v>
      </c>
      <c r="G163" s="11">
        <v>0</v>
      </c>
      <c r="H163" s="11">
        <v>1682718</v>
      </c>
      <c r="I163" t="str">
        <f>+_xlfn.XLOOKUP(C163,[1]Inversiones!$B:$B,[1]Inversiones!$B:$B)</f>
        <v>51053901</v>
      </c>
    </row>
    <row r="164" spans="1:9" x14ac:dyDescent="0.3">
      <c r="A164" s="8" t="s">
        <v>18</v>
      </c>
      <c r="B164" s="8" t="s">
        <v>9</v>
      </c>
      <c r="C164" s="8" t="s">
        <v>297</v>
      </c>
      <c r="D164" s="8" t="s">
        <v>694</v>
      </c>
      <c r="E164" s="11">
        <v>5045000</v>
      </c>
      <c r="F164" s="11">
        <v>5050000</v>
      </c>
      <c r="G164" s="11">
        <v>0</v>
      </c>
      <c r="H164" s="11">
        <v>10095000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298</v>
      </c>
      <c r="D165" s="8" t="s">
        <v>695</v>
      </c>
      <c r="E165" s="11">
        <v>5045000</v>
      </c>
      <c r="F165" s="11">
        <v>5050000</v>
      </c>
      <c r="G165" s="11">
        <v>0</v>
      </c>
      <c r="H165" s="11">
        <v>10095000</v>
      </c>
      <c r="I165" t="str">
        <f>+_xlfn.XLOOKUP(C165,[1]Inversiones!$B:$B,[1]Inversiones!$B:$B)</f>
        <v>51054601</v>
      </c>
    </row>
    <row r="166" spans="1:9" x14ac:dyDescent="0.3">
      <c r="A166" s="8" t="s">
        <v>18</v>
      </c>
      <c r="B166" s="8" t="s">
        <v>9</v>
      </c>
      <c r="C166" s="8" t="s">
        <v>300</v>
      </c>
      <c r="D166" s="8" t="s">
        <v>301</v>
      </c>
      <c r="E166" s="11">
        <v>8047309</v>
      </c>
      <c r="F166" s="11">
        <v>11535483</v>
      </c>
      <c r="G166" s="11">
        <v>0</v>
      </c>
      <c r="H166" s="11">
        <v>19582792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302</v>
      </c>
      <c r="D167" s="8" t="s">
        <v>303</v>
      </c>
      <c r="E167" s="11">
        <v>3683954</v>
      </c>
      <c r="F167" s="11">
        <v>5184224</v>
      </c>
      <c r="G167" s="11">
        <v>0</v>
      </c>
      <c r="H167" s="11">
        <v>8868178</v>
      </c>
      <c r="I167" t="str">
        <f>+_xlfn.XLOOKUP(C167,[1]Inversiones!$B:$B,[1]Inversiones!$B:$B)</f>
        <v>51054801</v>
      </c>
    </row>
    <row r="168" spans="1:9" x14ac:dyDescent="0.3">
      <c r="A168" s="8" t="s">
        <v>21</v>
      </c>
      <c r="B168" s="8" t="s">
        <v>22</v>
      </c>
      <c r="C168" s="8" t="s">
        <v>304</v>
      </c>
      <c r="D168" s="8" t="s">
        <v>305</v>
      </c>
      <c r="E168" s="11">
        <v>4363355</v>
      </c>
      <c r="F168" s="11">
        <v>6351259</v>
      </c>
      <c r="G168" s="11">
        <v>0</v>
      </c>
      <c r="H168" s="11">
        <v>10714614</v>
      </c>
      <c r="I168" t="str">
        <f>+_xlfn.XLOOKUP(C168,[1]Inversiones!$B:$B,[1]Inversiones!$B:$B)</f>
        <v>51054803</v>
      </c>
    </row>
    <row r="169" spans="1:9" x14ac:dyDescent="0.3">
      <c r="A169" s="8" t="s">
        <v>18</v>
      </c>
      <c r="B169" s="8" t="s">
        <v>9</v>
      </c>
      <c r="C169" s="8" t="s">
        <v>306</v>
      </c>
      <c r="D169" s="8" t="s">
        <v>307</v>
      </c>
      <c r="E169" s="11">
        <v>0</v>
      </c>
      <c r="F169" s="11">
        <v>6052000</v>
      </c>
      <c r="G169" s="11">
        <v>0</v>
      </c>
      <c r="H169" s="11">
        <v>6052000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308</v>
      </c>
      <c r="D170" s="8" t="s">
        <v>307</v>
      </c>
      <c r="E170" s="11">
        <v>0</v>
      </c>
      <c r="F170" s="11">
        <v>6052000</v>
      </c>
      <c r="G170" s="11">
        <v>0</v>
      </c>
      <c r="H170" s="11">
        <v>6052000</v>
      </c>
      <c r="I170" t="str">
        <f>+_xlfn.XLOOKUP(C170,[1]Inversiones!$B:$B,[1]Inversiones!$B:$B)</f>
        <v>51055101</v>
      </c>
    </row>
    <row r="171" spans="1:9" x14ac:dyDescent="0.3">
      <c r="A171" s="8" t="s">
        <v>18</v>
      </c>
      <c r="B171" s="8" t="s">
        <v>9</v>
      </c>
      <c r="C171" s="8" t="s">
        <v>309</v>
      </c>
      <c r="D171" s="8" t="s">
        <v>310</v>
      </c>
      <c r="E171" s="11">
        <v>99972</v>
      </c>
      <c r="F171" s="11">
        <v>110671</v>
      </c>
      <c r="G171" s="11">
        <v>0</v>
      </c>
      <c r="H171" s="11">
        <v>210643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311</v>
      </c>
      <c r="D172" s="8" t="s">
        <v>310</v>
      </c>
      <c r="E172" s="11">
        <v>99972</v>
      </c>
      <c r="F172" s="11">
        <v>110671</v>
      </c>
      <c r="G172" s="11">
        <v>0</v>
      </c>
      <c r="H172" s="11">
        <v>210643</v>
      </c>
      <c r="I172" t="str">
        <f>+_xlfn.XLOOKUP(C172,[1]Inversiones!$B:$B,[1]Inversiones!$B:$B)</f>
        <v>51056801</v>
      </c>
    </row>
    <row r="173" spans="1:9" x14ac:dyDescent="0.3">
      <c r="A173" s="8" t="s">
        <v>18</v>
      </c>
      <c r="B173" s="8" t="s">
        <v>9</v>
      </c>
      <c r="C173" s="8" t="s">
        <v>312</v>
      </c>
      <c r="D173" s="8" t="s">
        <v>313</v>
      </c>
      <c r="E173" s="11">
        <v>2298202</v>
      </c>
      <c r="F173" s="11">
        <v>2544151</v>
      </c>
      <c r="G173" s="11">
        <v>0</v>
      </c>
      <c r="H173" s="11">
        <v>4842353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314</v>
      </c>
      <c r="D174" s="8" t="s">
        <v>313</v>
      </c>
      <c r="E174" s="11">
        <v>2298202</v>
      </c>
      <c r="F174" s="11">
        <v>2544151</v>
      </c>
      <c r="G174" s="11">
        <v>0</v>
      </c>
      <c r="H174" s="11">
        <v>4842353</v>
      </c>
      <c r="I174" t="str">
        <f>+_xlfn.XLOOKUP(C174,[1]Inversiones!$B:$B,[1]Inversiones!$B:$B)</f>
        <v>51057001</v>
      </c>
    </row>
    <row r="175" spans="1:9" x14ac:dyDescent="0.3">
      <c r="A175" s="8" t="s">
        <v>18</v>
      </c>
      <c r="B175" s="8" t="s">
        <v>9</v>
      </c>
      <c r="C175" s="8" t="s">
        <v>315</v>
      </c>
      <c r="D175" s="8" t="s">
        <v>316</v>
      </c>
      <c r="E175" s="11">
        <v>766068</v>
      </c>
      <c r="F175" s="11">
        <v>848050</v>
      </c>
      <c r="G175" s="11">
        <v>0</v>
      </c>
      <c r="H175" s="11">
        <v>1614118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317</v>
      </c>
      <c r="D176" s="8" t="s">
        <v>316</v>
      </c>
      <c r="E176" s="11">
        <v>766068</v>
      </c>
      <c r="F176" s="11">
        <v>848050</v>
      </c>
      <c r="G176" s="11">
        <v>0</v>
      </c>
      <c r="H176" s="11">
        <v>1614118</v>
      </c>
      <c r="I176" t="str">
        <f>+_xlfn.XLOOKUP(C176,[1]Inversiones!$B:$B,[1]Inversiones!$B:$B)</f>
        <v>51057201</v>
      </c>
    </row>
    <row r="177" spans="1:9" x14ac:dyDescent="0.3">
      <c r="A177" s="8" t="s">
        <v>18</v>
      </c>
      <c r="B177" s="8" t="s">
        <v>9</v>
      </c>
      <c r="C177" s="8" t="s">
        <v>318</v>
      </c>
      <c r="D177" s="8" t="s">
        <v>319</v>
      </c>
      <c r="E177" s="11">
        <v>20115</v>
      </c>
      <c r="F177" s="11">
        <v>0</v>
      </c>
      <c r="G177" s="11">
        <v>0</v>
      </c>
      <c r="H177" s="11">
        <v>20115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320</v>
      </c>
      <c r="D178" s="8" t="s">
        <v>696</v>
      </c>
      <c r="E178" s="11">
        <v>19740</v>
      </c>
      <c r="F178" s="11">
        <v>0</v>
      </c>
      <c r="G178" s="11">
        <v>0</v>
      </c>
      <c r="H178" s="11">
        <v>19740</v>
      </c>
      <c r="I178" t="str">
        <f>+_xlfn.XLOOKUP(C178,[1]Inversiones!$B:$B,[1]Inversiones!$B:$B)</f>
        <v>51058402</v>
      </c>
    </row>
    <row r="179" spans="1:9" x14ac:dyDescent="0.3">
      <c r="A179" s="8" t="s">
        <v>21</v>
      </c>
      <c r="B179" s="8" t="s">
        <v>22</v>
      </c>
      <c r="C179" s="8" t="s">
        <v>321</v>
      </c>
      <c r="D179" s="8" t="s">
        <v>697</v>
      </c>
      <c r="E179" s="11">
        <v>375</v>
      </c>
      <c r="F179" s="11">
        <v>0</v>
      </c>
      <c r="G179" s="11">
        <v>0</v>
      </c>
      <c r="H179" s="11">
        <v>375</v>
      </c>
      <c r="I179" t="str">
        <f>+_xlfn.XLOOKUP(C179,[1]Inversiones!$B:$B,[1]Inversiones!$B:$B)</f>
        <v>51058403</v>
      </c>
    </row>
    <row r="180" spans="1:9" x14ac:dyDescent="0.3">
      <c r="A180" s="8" t="s">
        <v>15</v>
      </c>
      <c r="B180" s="8" t="s">
        <v>9</v>
      </c>
      <c r="C180" s="8" t="s">
        <v>322</v>
      </c>
      <c r="D180" s="8" t="s">
        <v>147</v>
      </c>
      <c r="E180" s="11">
        <v>2000000</v>
      </c>
      <c r="F180" s="11">
        <v>0</v>
      </c>
      <c r="G180" s="11">
        <v>0</v>
      </c>
      <c r="H180" s="11">
        <v>2000000</v>
      </c>
      <c r="I180" t="str">
        <f>+_xlfn.XLOOKUP(C180,[1]Inversiones!$B:$B,[1]Inversiones!$B:$B)</f>
        <v>5110</v>
      </c>
    </row>
    <row r="181" spans="1:9" x14ac:dyDescent="0.3">
      <c r="A181" s="8" t="s">
        <v>18</v>
      </c>
      <c r="B181" s="8" t="s">
        <v>9</v>
      </c>
      <c r="C181" s="8" t="s">
        <v>329</v>
      </c>
      <c r="D181" s="8" t="s">
        <v>60</v>
      </c>
      <c r="E181" s="11">
        <v>2000000</v>
      </c>
      <c r="F181" s="11">
        <v>0</v>
      </c>
      <c r="G181" s="11">
        <v>0</v>
      </c>
      <c r="H181" s="11">
        <v>2000000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638</v>
      </c>
      <c r="D182" s="8" t="s">
        <v>330</v>
      </c>
      <c r="E182" s="11">
        <v>2000000</v>
      </c>
      <c r="F182" s="11">
        <v>0</v>
      </c>
      <c r="G182" s="11">
        <v>0</v>
      </c>
      <c r="H182" s="11">
        <v>2000000</v>
      </c>
      <c r="I182" t="str">
        <f>+_xlfn.XLOOKUP(C182,[1]Inversiones!$B:$B,[1]Inversiones!$B:$B)</f>
        <v>51109501</v>
      </c>
    </row>
    <row r="183" spans="1:9" x14ac:dyDescent="0.3">
      <c r="A183" s="8" t="s">
        <v>15</v>
      </c>
      <c r="B183" s="8" t="s">
        <v>9</v>
      </c>
      <c r="C183" s="8" t="s">
        <v>331</v>
      </c>
      <c r="D183" s="8" t="s">
        <v>332</v>
      </c>
      <c r="E183" s="11">
        <v>20520</v>
      </c>
      <c r="F183" s="11">
        <v>20520</v>
      </c>
      <c r="G183" s="11">
        <v>0</v>
      </c>
      <c r="H183" s="11">
        <v>41040</v>
      </c>
      <c r="I183" t="str">
        <f>+_xlfn.XLOOKUP(C183,[1]Inversiones!$B:$B,[1]Inversiones!$B:$B)</f>
        <v>5115</v>
      </c>
    </row>
    <row r="184" spans="1:9" x14ac:dyDescent="0.3">
      <c r="A184" s="8" t="s">
        <v>18</v>
      </c>
      <c r="B184" s="8" t="s">
        <v>9</v>
      </c>
      <c r="C184" s="8" t="s">
        <v>333</v>
      </c>
      <c r="D184" s="8" t="s">
        <v>334</v>
      </c>
      <c r="E184" s="11">
        <v>20520</v>
      </c>
      <c r="F184" s="11">
        <v>20520</v>
      </c>
      <c r="G184" s="11">
        <v>0</v>
      </c>
      <c r="H184" s="11">
        <v>41040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335</v>
      </c>
      <c r="D185" s="8" t="s">
        <v>336</v>
      </c>
      <c r="E185" s="11">
        <v>20520</v>
      </c>
      <c r="F185" s="11">
        <v>20520</v>
      </c>
      <c r="G185" s="11">
        <v>0</v>
      </c>
      <c r="H185" s="11">
        <v>41040</v>
      </c>
      <c r="I185" t="str">
        <f>+_xlfn.XLOOKUP(C185,[1]Inversiones!$B:$B,[1]Inversiones!$B:$B)</f>
        <v>51157502</v>
      </c>
    </row>
    <row r="186" spans="1:9" x14ac:dyDescent="0.3">
      <c r="A186" s="8" t="s">
        <v>15</v>
      </c>
      <c r="B186" s="8" t="s">
        <v>9</v>
      </c>
      <c r="C186" s="8" t="s">
        <v>645</v>
      </c>
      <c r="D186" s="8" t="s">
        <v>646</v>
      </c>
      <c r="E186" s="11">
        <v>17510140</v>
      </c>
      <c r="F186" s="11">
        <v>17510140</v>
      </c>
      <c r="G186" s="11">
        <v>0</v>
      </c>
      <c r="H186" s="11">
        <v>35020280</v>
      </c>
      <c r="I186" t="str">
        <f>+_xlfn.XLOOKUP(C186,[1]Inversiones!$B:$B,[1]Inversiones!$B:$B)</f>
        <v>5125</v>
      </c>
    </row>
    <row r="187" spans="1:9" x14ac:dyDescent="0.3">
      <c r="A187" s="8" t="s">
        <v>18</v>
      </c>
      <c r="B187" s="8" t="s">
        <v>9</v>
      </c>
      <c r="C187" s="8" t="s">
        <v>647</v>
      </c>
      <c r="D187" s="8" t="s">
        <v>648</v>
      </c>
      <c r="E187" s="11">
        <v>17510140</v>
      </c>
      <c r="F187" s="11">
        <v>17510140</v>
      </c>
      <c r="G187" s="11">
        <v>0</v>
      </c>
      <c r="H187" s="11">
        <v>35020280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698</v>
      </c>
      <c r="D188" s="8" t="s">
        <v>699</v>
      </c>
      <c r="E188" s="11">
        <v>14714403</v>
      </c>
      <c r="F188" s="11">
        <v>14714403</v>
      </c>
      <c r="G188" s="11">
        <v>0</v>
      </c>
      <c r="H188" s="11">
        <v>29428806</v>
      </c>
      <c r="I188" t="str">
        <f>+_xlfn.XLOOKUP(C188,[1]Inversiones!$B:$B,[1]Inversiones!$B:$B)</f>
        <v>51251002</v>
      </c>
    </row>
    <row r="189" spans="1:9" x14ac:dyDescent="0.3">
      <c r="A189" s="8" t="s">
        <v>21</v>
      </c>
      <c r="B189" s="8" t="s">
        <v>22</v>
      </c>
      <c r="C189" s="8" t="s">
        <v>700</v>
      </c>
      <c r="D189" s="8" t="s">
        <v>701</v>
      </c>
      <c r="E189" s="11">
        <v>2795737</v>
      </c>
      <c r="F189" s="11">
        <v>2795737</v>
      </c>
      <c r="G189" s="11">
        <v>0</v>
      </c>
      <c r="H189" s="11">
        <v>5591474</v>
      </c>
      <c r="I189" t="str">
        <f>+_xlfn.XLOOKUP(C189,[1]Inversiones!$B:$B,[1]Inversiones!$B:$B)</f>
        <v>51251003</v>
      </c>
    </row>
    <row r="190" spans="1:9" x14ac:dyDescent="0.3">
      <c r="A190" s="8" t="s">
        <v>15</v>
      </c>
      <c r="B190" s="8" t="s">
        <v>9</v>
      </c>
      <c r="C190" s="8" t="s">
        <v>346</v>
      </c>
      <c r="D190" s="8" t="s">
        <v>149</v>
      </c>
      <c r="E190" s="11">
        <v>14083005</v>
      </c>
      <c r="F190" s="11">
        <v>28176038</v>
      </c>
      <c r="G190" s="11">
        <v>0</v>
      </c>
      <c r="H190" s="11">
        <v>42259043</v>
      </c>
      <c r="I190" t="str">
        <f>+_xlfn.XLOOKUP(C190,[1]Inversiones!$B:$B,[1]Inversiones!$B:$B)</f>
        <v>5135</v>
      </c>
    </row>
    <row r="191" spans="1:9" x14ac:dyDescent="0.3">
      <c r="A191" s="8" t="s">
        <v>18</v>
      </c>
      <c r="B191" s="8" t="s">
        <v>9</v>
      </c>
      <c r="C191" s="8" t="s">
        <v>352</v>
      </c>
      <c r="D191" s="8" t="s">
        <v>702</v>
      </c>
      <c r="E191" s="11">
        <v>9676281</v>
      </c>
      <c r="F191" s="11">
        <v>23682647</v>
      </c>
      <c r="G191" s="11">
        <v>0</v>
      </c>
      <c r="H191" s="11">
        <v>33358928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353</v>
      </c>
      <c r="D192" s="8" t="s">
        <v>703</v>
      </c>
      <c r="E192" s="11">
        <v>9534554</v>
      </c>
      <c r="F192" s="11">
        <v>23339453</v>
      </c>
      <c r="G192" s="11">
        <v>0</v>
      </c>
      <c r="H192" s="11">
        <v>32874007</v>
      </c>
      <c r="I192" t="str">
        <f>+_xlfn.XLOOKUP(C192,[1]Inversiones!$B:$B,[1]Inversiones!$B:$B)</f>
        <v>51351001</v>
      </c>
    </row>
    <row r="193" spans="1:9" x14ac:dyDescent="0.3">
      <c r="A193" s="8" t="s">
        <v>21</v>
      </c>
      <c r="B193" s="8" t="s">
        <v>22</v>
      </c>
      <c r="C193" s="8" t="s">
        <v>354</v>
      </c>
      <c r="D193" s="8" t="s">
        <v>704</v>
      </c>
      <c r="E193" s="11">
        <v>141727</v>
      </c>
      <c r="F193" s="11">
        <v>343194</v>
      </c>
      <c r="G193" s="11">
        <v>0</v>
      </c>
      <c r="H193" s="11">
        <v>484921</v>
      </c>
      <c r="I193" t="str">
        <f>+_xlfn.XLOOKUP(C193,[1]Inversiones!$B:$B,[1]Inversiones!$B:$B)</f>
        <v>51351002</v>
      </c>
    </row>
    <row r="194" spans="1:9" x14ac:dyDescent="0.3">
      <c r="A194" s="8" t="s">
        <v>18</v>
      </c>
      <c r="B194" s="8" t="s">
        <v>9</v>
      </c>
      <c r="C194" s="8" t="s">
        <v>562</v>
      </c>
      <c r="D194" s="8" t="s">
        <v>563</v>
      </c>
      <c r="E194" s="11">
        <v>134727</v>
      </c>
      <c r="F194" s="11">
        <v>1034727</v>
      </c>
      <c r="G194" s="11">
        <v>0</v>
      </c>
      <c r="H194" s="11">
        <v>1169454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564</v>
      </c>
      <c r="D195" s="8" t="s">
        <v>565</v>
      </c>
      <c r="E195" s="11">
        <v>134727</v>
      </c>
      <c r="F195" s="11">
        <v>1034727</v>
      </c>
      <c r="G195" s="11">
        <v>0</v>
      </c>
      <c r="H195" s="11">
        <v>1169454</v>
      </c>
      <c r="I195" t="str">
        <f>+_xlfn.XLOOKUP(C195,[1]Inversiones!$B:$B,[1]Inversiones!$B:$B)</f>
        <v>51352001</v>
      </c>
    </row>
    <row r="196" spans="1:9" x14ac:dyDescent="0.3">
      <c r="A196" s="8" t="s">
        <v>18</v>
      </c>
      <c r="B196" s="8" t="s">
        <v>9</v>
      </c>
      <c r="C196" s="8" t="s">
        <v>355</v>
      </c>
      <c r="D196" s="8" t="s">
        <v>356</v>
      </c>
      <c r="E196" s="11">
        <v>0</v>
      </c>
      <c r="F196" s="11">
        <v>288020</v>
      </c>
      <c r="G196" s="11">
        <v>0</v>
      </c>
      <c r="H196" s="11">
        <v>288020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357</v>
      </c>
      <c r="D197" s="8" t="s">
        <v>358</v>
      </c>
      <c r="E197" s="11">
        <v>0</v>
      </c>
      <c r="F197" s="11">
        <v>288020</v>
      </c>
      <c r="G197" s="11">
        <v>0</v>
      </c>
      <c r="H197" s="11">
        <v>288020</v>
      </c>
      <c r="I197" t="str">
        <f>+_xlfn.XLOOKUP(C197,[1]Inversiones!$B:$B,[1]Inversiones!$B:$B)</f>
        <v>51352501</v>
      </c>
    </row>
    <row r="198" spans="1:9" x14ac:dyDescent="0.3">
      <c r="A198" s="8" t="s">
        <v>18</v>
      </c>
      <c r="B198" s="8" t="s">
        <v>9</v>
      </c>
      <c r="C198" s="8" t="s">
        <v>359</v>
      </c>
      <c r="D198" s="8" t="s">
        <v>360</v>
      </c>
      <c r="E198" s="11">
        <v>3621997</v>
      </c>
      <c r="F198" s="11">
        <v>3170644</v>
      </c>
      <c r="G198" s="11">
        <v>0</v>
      </c>
      <c r="H198" s="11">
        <v>6792641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361</v>
      </c>
      <c r="D199" s="8" t="s">
        <v>362</v>
      </c>
      <c r="E199" s="11">
        <v>3621997</v>
      </c>
      <c r="F199" s="11">
        <v>3170644</v>
      </c>
      <c r="G199" s="11">
        <v>0</v>
      </c>
      <c r="H199" s="11">
        <v>6792641</v>
      </c>
      <c r="I199" t="str">
        <f>+_xlfn.XLOOKUP(C199,[1]Inversiones!$B:$B,[1]Inversiones!$B:$B)</f>
        <v>51353001</v>
      </c>
    </row>
    <row r="200" spans="1:9" x14ac:dyDescent="0.3">
      <c r="A200" s="8" t="s">
        <v>18</v>
      </c>
      <c r="B200" s="8" t="s">
        <v>9</v>
      </c>
      <c r="C200" s="8" t="s">
        <v>379</v>
      </c>
      <c r="D200" s="8" t="s">
        <v>60</v>
      </c>
      <c r="E200" s="11">
        <v>650000</v>
      </c>
      <c r="F200" s="11">
        <v>0</v>
      </c>
      <c r="G200" s="11">
        <v>0</v>
      </c>
      <c r="H200" s="11">
        <v>650000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380</v>
      </c>
      <c r="D201" s="8" t="s">
        <v>60</v>
      </c>
      <c r="E201" s="11">
        <v>650000</v>
      </c>
      <c r="F201" s="11">
        <v>0</v>
      </c>
      <c r="G201" s="11">
        <v>0</v>
      </c>
      <c r="H201" s="11">
        <v>650000</v>
      </c>
      <c r="I201" t="str">
        <f>+_xlfn.XLOOKUP(C201,[1]Inversiones!$B:$B,[1]Inversiones!$B:$B)</f>
        <v>51359501</v>
      </c>
    </row>
    <row r="202" spans="1:9" x14ac:dyDescent="0.3">
      <c r="A202" s="8" t="s">
        <v>15</v>
      </c>
      <c r="B202" s="8" t="s">
        <v>9</v>
      </c>
      <c r="C202" s="8" t="s">
        <v>382</v>
      </c>
      <c r="D202" s="8" t="s">
        <v>383</v>
      </c>
      <c r="E202" s="11">
        <v>802900</v>
      </c>
      <c r="F202" s="11">
        <v>7200</v>
      </c>
      <c r="G202" s="11">
        <v>0</v>
      </c>
      <c r="H202" s="11">
        <v>810100</v>
      </c>
      <c r="I202" t="str">
        <f>+_xlfn.XLOOKUP(C202,[1]Inversiones!$B:$B,[1]Inversiones!$B:$B)</f>
        <v>5140</v>
      </c>
    </row>
    <row r="203" spans="1:9" x14ac:dyDescent="0.3">
      <c r="A203" s="8" t="s">
        <v>18</v>
      </c>
      <c r="B203" s="8" t="s">
        <v>9</v>
      </c>
      <c r="C203" s="8" t="s">
        <v>384</v>
      </c>
      <c r="D203" s="8" t="s">
        <v>385</v>
      </c>
      <c r="E203" s="11">
        <v>0</v>
      </c>
      <c r="F203" s="11">
        <v>7200</v>
      </c>
      <c r="G203" s="11">
        <v>0</v>
      </c>
      <c r="H203" s="11">
        <v>7200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602</v>
      </c>
      <c r="D204" s="8" t="s">
        <v>385</v>
      </c>
      <c r="E204" s="11">
        <v>0</v>
      </c>
      <c r="F204" s="11">
        <v>7200</v>
      </c>
      <c r="G204" s="11">
        <v>0</v>
      </c>
      <c r="H204" s="11">
        <v>7200</v>
      </c>
      <c r="I204" t="str">
        <f>+_xlfn.XLOOKUP(C204,[1]Inversiones!$B:$B,[1]Inversiones!$B:$B)</f>
        <v>51401501</v>
      </c>
    </row>
    <row r="205" spans="1:9" x14ac:dyDescent="0.3">
      <c r="A205" s="8" t="s">
        <v>18</v>
      </c>
      <c r="B205" s="8" t="s">
        <v>9</v>
      </c>
      <c r="C205" s="8" t="s">
        <v>387</v>
      </c>
      <c r="D205" s="8" t="s">
        <v>60</v>
      </c>
      <c r="E205" s="11">
        <v>802900</v>
      </c>
      <c r="F205" s="11">
        <v>0</v>
      </c>
      <c r="G205" s="11">
        <v>0</v>
      </c>
      <c r="H205" s="11">
        <v>802900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389</v>
      </c>
      <c r="D206" s="8" t="s">
        <v>60</v>
      </c>
      <c r="E206" s="11">
        <v>802900</v>
      </c>
      <c r="F206" s="11">
        <v>0</v>
      </c>
      <c r="G206" s="11">
        <v>0</v>
      </c>
      <c r="H206" s="11">
        <v>802900</v>
      </c>
      <c r="I206" t="str">
        <f>+_xlfn.XLOOKUP(C206,[1]Inversiones!$B:$B,[1]Inversiones!$B:$B)</f>
        <v>51409502</v>
      </c>
    </row>
    <row r="207" spans="1:9" x14ac:dyDescent="0.3">
      <c r="A207" s="8" t="s">
        <v>15</v>
      </c>
      <c r="B207" s="8" t="s">
        <v>9</v>
      </c>
      <c r="C207" s="8" t="s">
        <v>391</v>
      </c>
      <c r="D207" s="8" t="s">
        <v>392</v>
      </c>
      <c r="E207" s="11">
        <v>748500</v>
      </c>
      <c r="F207" s="11">
        <v>2875000</v>
      </c>
      <c r="G207" s="11">
        <v>0</v>
      </c>
      <c r="H207" s="11">
        <v>3623500</v>
      </c>
      <c r="I207" t="str">
        <f>+_xlfn.XLOOKUP(C207,[1]Inversiones!$B:$B,[1]Inversiones!$B:$B)</f>
        <v>5145</v>
      </c>
    </row>
    <row r="208" spans="1:9" x14ac:dyDescent="0.3">
      <c r="A208" s="8" t="s">
        <v>18</v>
      </c>
      <c r="B208" s="8" t="s">
        <v>9</v>
      </c>
      <c r="C208" s="8" t="s">
        <v>393</v>
      </c>
      <c r="D208" s="8" t="s">
        <v>339</v>
      </c>
      <c r="E208" s="11">
        <v>0</v>
      </c>
      <c r="F208" s="11">
        <v>2375000</v>
      </c>
      <c r="G208" s="11">
        <v>0</v>
      </c>
      <c r="H208" s="11">
        <v>2375000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394</v>
      </c>
      <c r="D209" s="8" t="s">
        <v>395</v>
      </c>
      <c r="E209" s="11">
        <v>0</v>
      </c>
      <c r="F209" s="11">
        <v>2367336</v>
      </c>
      <c r="G209" s="11">
        <v>0</v>
      </c>
      <c r="H209" s="11">
        <v>2367336</v>
      </c>
      <c r="I209" t="str">
        <f>+_xlfn.XLOOKUP(C209,[1]Inversiones!$B:$B,[1]Inversiones!$B:$B)</f>
        <v>51451001</v>
      </c>
    </row>
    <row r="210" spans="1:9" x14ac:dyDescent="0.3">
      <c r="A210" s="8" t="s">
        <v>21</v>
      </c>
      <c r="B210" s="8" t="s">
        <v>22</v>
      </c>
      <c r="C210" s="8" t="s">
        <v>396</v>
      </c>
      <c r="D210" s="8" t="s">
        <v>726</v>
      </c>
      <c r="E210" s="11">
        <v>0</v>
      </c>
      <c r="F210" s="11">
        <v>7664</v>
      </c>
      <c r="G210" s="11">
        <v>0</v>
      </c>
      <c r="H210" s="11">
        <v>7664</v>
      </c>
      <c r="I210" t="str">
        <f>+_xlfn.XLOOKUP(C210,[1]Inversiones!$B:$B,[1]Inversiones!$B:$B)</f>
        <v>51451002</v>
      </c>
    </row>
    <row r="211" spans="1:9" x14ac:dyDescent="0.3">
      <c r="A211" s="8" t="s">
        <v>18</v>
      </c>
      <c r="B211" s="8" t="s">
        <v>9</v>
      </c>
      <c r="C211" s="8" t="s">
        <v>569</v>
      </c>
      <c r="D211" s="8" t="s">
        <v>570</v>
      </c>
      <c r="E211" s="11">
        <v>570000</v>
      </c>
      <c r="F211" s="11">
        <v>500000</v>
      </c>
      <c r="G211" s="11">
        <v>0</v>
      </c>
      <c r="H211" s="11">
        <v>1070000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571</v>
      </c>
      <c r="D212" s="8" t="s">
        <v>80</v>
      </c>
      <c r="E212" s="11">
        <v>570000</v>
      </c>
      <c r="F212" s="11">
        <v>500000</v>
      </c>
      <c r="G212" s="11">
        <v>0</v>
      </c>
      <c r="H212" s="11">
        <v>1070000</v>
      </c>
      <c r="I212" t="str">
        <f>+_xlfn.XLOOKUP(C212,[1]Inversiones!$B:$B,[1]Inversiones!$B:$B)</f>
        <v>51451501</v>
      </c>
    </row>
    <row r="213" spans="1:9" x14ac:dyDescent="0.3">
      <c r="A213" s="8" t="s">
        <v>18</v>
      </c>
      <c r="B213" s="8" t="s">
        <v>9</v>
      </c>
      <c r="C213" s="8" t="s">
        <v>399</v>
      </c>
      <c r="D213" s="8" t="s">
        <v>102</v>
      </c>
      <c r="E213" s="11">
        <v>178500</v>
      </c>
      <c r="F213" s="11">
        <v>0</v>
      </c>
      <c r="G213" s="11">
        <v>0</v>
      </c>
      <c r="H213" s="11">
        <v>178500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400</v>
      </c>
      <c r="D214" s="8" t="s">
        <v>401</v>
      </c>
      <c r="E214" s="11">
        <v>150000</v>
      </c>
      <c r="F214" s="11">
        <v>0</v>
      </c>
      <c r="G214" s="11">
        <v>0</v>
      </c>
      <c r="H214" s="11">
        <v>150000</v>
      </c>
      <c r="I214" t="str">
        <f>+_xlfn.XLOOKUP(C214,[1]Inversiones!$B:$B,[1]Inversiones!$B:$B)</f>
        <v>51452501</v>
      </c>
    </row>
    <row r="215" spans="1:9" x14ac:dyDescent="0.3">
      <c r="A215" s="8" t="s">
        <v>21</v>
      </c>
      <c r="B215" s="8" t="s">
        <v>22</v>
      </c>
      <c r="C215" s="8" t="s">
        <v>402</v>
      </c>
      <c r="D215" s="8" t="s">
        <v>705</v>
      </c>
      <c r="E215" s="11">
        <v>28500</v>
      </c>
      <c r="F215" s="11">
        <v>0</v>
      </c>
      <c r="G215" s="11">
        <v>0</v>
      </c>
      <c r="H215" s="11">
        <v>28500</v>
      </c>
      <c r="I215" t="str">
        <f>+_xlfn.XLOOKUP(C215,[1]Inversiones!$B:$B,[1]Inversiones!$B:$B)</f>
        <v>51452502</v>
      </c>
    </row>
    <row r="216" spans="1:9" x14ac:dyDescent="0.3">
      <c r="A216" s="8" t="s">
        <v>15</v>
      </c>
      <c r="B216" s="8" t="s">
        <v>9</v>
      </c>
      <c r="C216" s="8" t="s">
        <v>419</v>
      </c>
      <c r="D216" s="8" t="s">
        <v>420</v>
      </c>
      <c r="E216" s="11">
        <v>1675991</v>
      </c>
      <c r="F216" s="11">
        <v>1675991</v>
      </c>
      <c r="G216" s="11">
        <v>0</v>
      </c>
      <c r="H216" s="11">
        <v>3351982</v>
      </c>
      <c r="I216" t="str">
        <f>+_xlfn.XLOOKUP(C216,[1]Inversiones!$B:$B,[1]Inversiones!$B:$B)</f>
        <v>5160</v>
      </c>
    </row>
    <row r="217" spans="1:9" x14ac:dyDescent="0.3">
      <c r="A217" s="8" t="s">
        <v>18</v>
      </c>
      <c r="B217" s="8" t="s">
        <v>9</v>
      </c>
      <c r="C217" s="8" t="s">
        <v>421</v>
      </c>
      <c r="D217" s="8" t="s">
        <v>92</v>
      </c>
      <c r="E217" s="11">
        <v>870809</v>
      </c>
      <c r="F217" s="11">
        <v>870809</v>
      </c>
      <c r="G217" s="11">
        <v>0</v>
      </c>
      <c r="H217" s="11">
        <v>1741618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422</v>
      </c>
      <c r="D218" s="8" t="s">
        <v>706</v>
      </c>
      <c r="E218" s="11">
        <v>870809</v>
      </c>
      <c r="F218" s="11">
        <v>870809</v>
      </c>
      <c r="G218" s="11">
        <v>0</v>
      </c>
      <c r="H218" s="11">
        <v>1741618</v>
      </c>
      <c r="I218" t="str">
        <f>+_xlfn.XLOOKUP(C218,[1]Inversiones!$B:$B,[1]Inversiones!$B:$B)</f>
        <v>51601001</v>
      </c>
    </row>
    <row r="219" spans="1:9" x14ac:dyDescent="0.3">
      <c r="A219" s="8" t="s">
        <v>18</v>
      </c>
      <c r="B219" s="8" t="s">
        <v>9</v>
      </c>
      <c r="C219" s="8" t="s">
        <v>707</v>
      </c>
      <c r="D219" s="8" t="s">
        <v>94</v>
      </c>
      <c r="E219" s="11">
        <v>571043</v>
      </c>
      <c r="F219" s="11">
        <v>571043</v>
      </c>
      <c r="G219" s="11">
        <v>0</v>
      </c>
      <c r="H219" s="11">
        <v>1142086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708</v>
      </c>
      <c r="D220" s="8" t="s">
        <v>94</v>
      </c>
      <c r="E220" s="11">
        <v>571043</v>
      </c>
      <c r="F220" s="11">
        <v>571043</v>
      </c>
      <c r="G220" s="11">
        <v>0</v>
      </c>
      <c r="H220" s="11">
        <v>1142086</v>
      </c>
      <c r="I220" t="str">
        <f>+_xlfn.XLOOKUP(C220,[1]Inversiones!$B:$B,[1]Inversiones!$B:$B)</f>
        <v>51601501</v>
      </c>
    </row>
    <row r="221" spans="1:9" x14ac:dyDescent="0.3">
      <c r="A221" s="8" t="s">
        <v>18</v>
      </c>
      <c r="B221" s="8" t="s">
        <v>9</v>
      </c>
      <c r="C221" s="8" t="s">
        <v>423</v>
      </c>
      <c r="D221" s="8" t="s">
        <v>102</v>
      </c>
      <c r="E221" s="11">
        <v>223389</v>
      </c>
      <c r="F221" s="11">
        <v>223389</v>
      </c>
      <c r="G221" s="11">
        <v>0</v>
      </c>
      <c r="H221" s="11">
        <v>446778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424</v>
      </c>
      <c r="D222" s="8" t="s">
        <v>102</v>
      </c>
      <c r="E222" s="11">
        <v>223389</v>
      </c>
      <c r="F222" s="11">
        <v>223389</v>
      </c>
      <c r="G222" s="11">
        <v>0</v>
      </c>
      <c r="H222" s="11">
        <v>446778</v>
      </c>
      <c r="I222" t="str">
        <f>+_xlfn.XLOOKUP(C222,[1]Inversiones!$B:$B,[1]Inversiones!$B:$B)</f>
        <v>51602001</v>
      </c>
    </row>
    <row r="223" spans="1:9" x14ac:dyDescent="0.3">
      <c r="A223" s="8" t="s">
        <v>18</v>
      </c>
      <c r="B223" s="8" t="s">
        <v>9</v>
      </c>
      <c r="C223" s="8" t="s">
        <v>425</v>
      </c>
      <c r="D223" s="8" t="s">
        <v>709</v>
      </c>
      <c r="E223" s="11">
        <v>10750</v>
      </c>
      <c r="F223" s="11">
        <v>10750</v>
      </c>
      <c r="G223" s="11">
        <v>0</v>
      </c>
      <c r="H223" s="11">
        <v>21500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426</v>
      </c>
      <c r="D224" s="8" t="s">
        <v>710</v>
      </c>
      <c r="E224" s="11">
        <v>10750</v>
      </c>
      <c r="F224" s="11">
        <v>10750</v>
      </c>
      <c r="G224" s="11">
        <v>0</v>
      </c>
      <c r="H224" s="11">
        <v>21500</v>
      </c>
      <c r="I224" t="str">
        <f>+_xlfn.XLOOKUP(C224,[1]Inversiones!$B:$B,[1]Inversiones!$B:$B)</f>
        <v>51602501</v>
      </c>
    </row>
    <row r="225" spans="1:9" x14ac:dyDescent="0.3">
      <c r="A225" s="8" t="s">
        <v>15</v>
      </c>
      <c r="B225" s="8" t="s">
        <v>9</v>
      </c>
      <c r="C225" s="8" t="s">
        <v>427</v>
      </c>
      <c r="D225" s="8" t="s">
        <v>270</v>
      </c>
      <c r="E225" s="11">
        <v>891350</v>
      </c>
      <c r="F225" s="11">
        <v>1685050</v>
      </c>
      <c r="G225" s="11">
        <v>0</v>
      </c>
      <c r="H225" s="11">
        <v>2576400</v>
      </c>
      <c r="I225" t="str">
        <f>+_xlfn.XLOOKUP(C225,[1]Inversiones!$B:$B,[1]Inversiones!$B:$B)</f>
        <v>5195</v>
      </c>
    </row>
    <row r="226" spans="1:9" x14ac:dyDescent="0.3">
      <c r="A226" s="8" t="s">
        <v>18</v>
      </c>
      <c r="B226" s="8" t="s">
        <v>9</v>
      </c>
      <c r="C226" s="8" t="s">
        <v>428</v>
      </c>
      <c r="D226" s="8" t="s">
        <v>429</v>
      </c>
      <c r="E226" s="11">
        <v>590000</v>
      </c>
      <c r="F226" s="11">
        <v>1132000</v>
      </c>
      <c r="G226" s="11">
        <v>0</v>
      </c>
      <c r="H226" s="11">
        <v>1722000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430</v>
      </c>
      <c r="D227" s="8" t="s">
        <v>429</v>
      </c>
      <c r="E227" s="11">
        <v>495798.32</v>
      </c>
      <c r="F227" s="11">
        <v>1037798</v>
      </c>
      <c r="G227" s="11">
        <v>0</v>
      </c>
      <c r="H227" s="11">
        <v>1533596.32</v>
      </c>
      <c r="I227" t="str">
        <f>+_xlfn.XLOOKUP(C227,[1]Inversiones!$B:$B,[1]Inversiones!$B:$B)</f>
        <v>51952501</v>
      </c>
    </row>
    <row r="228" spans="1:9" x14ac:dyDescent="0.3">
      <c r="A228" s="8" t="s">
        <v>21</v>
      </c>
      <c r="B228" s="8" t="s">
        <v>22</v>
      </c>
      <c r="C228" s="8" t="s">
        <v>431</v>
      </c>
      <c r="D228" s="8" t="s">
        <v>432</v>
      </c>
      <c r="E228" s="11">
        <v>94201.68</v>
      </c>
      <c r="F228" s="11">
        <v>94202</v>
      </c>
      <c r="G228" s="11">
        <v>0</v>
      </c>
      <c r="H228" s="11">
        <v>188403.68</v>
      </c>
      <c r="I228" t="str">
        <f>+_xlfn.XLOOKUP(C228,[1]Inversiones!$B:$B,[1]Inversiones!$B:$B)</f>
        <v>51952502</v>
      </c>
    </row>
    <row r="229" spans="1:9" x14ac:dyDescent="0.3">
      <c r="A229" s="8" t="s">
        <v>18</v>
      </c>
      <c r="B229" s="8" t="s">
        <v>9</v>
      </c>
      <c r="C229" s="8" t="s">
        <v>433</v>
      </c>
      <c r="D229" s="8" t="s">
        <v>434</v>
      </c>
      <c r="E229" s="11">
        <v>39250</v>
      </c>
      <c r="F229" s="11">
        <v>199050</v>
      </c>
      <c r="G229" s="11">
        <v>0</v>
      </c>
      <c r="H229" s="11">
        <v>238300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435</v>
      </c>
      <c r="D230" s="8" t="s">
        <v>434</v>
      </c>
      <c r="E230" s="11">
        <v>32983.19</v>
      </c>
      <c r="F230" s="11">
        <v>191857</v>
      </c>
      <c r="G230" s="11">
        <v>0</v>
      </c>
      <c r="H230" s="11">
        <v>224840.19</v>
      </c>
      <c r="I230" t="str">
        <f>+_xlfn.XLOOKUP(C230,[1]Inversiones!$B:$B,[1]Inversiones!$B:$B)</f>
        <v>51953001</v>
      </c>
    </row>
    <row r="231" spans="1:9" x14ac:dyDescent="0.3">
      <c r="A231" s="8" t="s">
        <v>21</v>
      </c>
      <c r="B231" s="8" t="s">
        <v>22</v>
      </c>
      <c r="C231" s="8" t="s">
        <v>436</v>
      </c>
      <c r="D231" s="8" t="s">
        <v>711</v>
      </c>
      <c r="E231" s="11">
        <v>6266.81</v>
      </c>
      <c r="F231" s="11">
        <v>7193</v>
      </c>
      <c r="G231" s="11">
        <v>0</v>
      </c>
      <c r="H231" s="11">
        <v>13459.81</v>
      </c>
      <c r="I231" t="str">
        <f>+_xlfn.XLOOKUP(C231,[1]Inversiones!$B:$B,[1]Inversiones!$B:$B)</f>
        <v>51953002</v>
      </c>
    </row>
    <row r="232" spans="1:9" x14ac:dyDescent="0.3">
      <c r="A232" s="8" t="s">
        <v>18</v>
      </c>
      <c r="B232" s="8" t="s">
        <v>9</v>
      </c>
      <c r="C232" s="8" t="s">
        <v>437</v>
      </c>
      <c r="D232" s="8" t="s">
        <v>438</v>
      </c>
      <c r="E232" s="11">
        <v>262100</v>
      </c>
      <c r="F232" s="11">
        <v>186000</v>
      </c>
      <c r="G232" s="11">
        <v>0</v>
      </c>
      <c r="H232" s="11">
        <v>448100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439</v>
      </c>
      <c r="D233" s="8" t="s">
        <v>438</v>
      </c>
      <c r="E233" s="11">
        <v>262100</v>
      </c>
      <c r="F233" s="11">
        <v>186000</v>
      </c>
      <c r="G233" s="11">
        <v>0</v>
      </c>
      <c r="H233" s="11">
        <v>448100</v>
      </c>
      <c r="I233" t="str">
        <f>+_xlfn.XLOOKUP(C233,[1]Inversiones!$B:$B,[1]Inversiones!$B:$B)</f>
        <v>51956001</v>
      </c>
    </row>
    <row r="234" spans="1:9" x14ac:dyDescent="0.3">
      <c r="A234" s="8" t="s">
        <v>18</v>
      </c>
      <c r="B234" s="8" t="s">
        <v>9</v>
      </c>
      <c r="C234" s="8" t="s">
        <v>445</v>
      </c>
      <c r="D234" s="8" t="s">
        <v>727</v>
      </c>
      <c r="E234" s="11">
        <v>0</v>
      </c>
      <c r="F234" s="11">
        <v>168000</v>
      </c>
      <c r="G234" s="11">
        <v>0</v>
      </c>
      <c r="H234" s="11">
        <v>168000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446</v>
      </c>
      <c r="D235" s="8" t="s">
        <v>728</v>
      </c>
      <c r="E235" s="11">
        <v>0</v>
      </c>
      <c r="F235" s="11">
        <v>155232</v>
      </c>
      <c r="G235" s="11">
        <v>0</v>
      </c>
      <c r="H235" s="11">
        <v>155232</v>
      </c>
      <c r="I235" t="str">
        <f>+_xlfn.XLOOKUP(C235,[1]Inversiones!$B:$B,[1]Inversiones!$B:$B)</f>
        <v>51958001</v>
      </c>
    </row>
    <row r="236" spans="1:9" x14ac:dyDescent="0.3">
      <c r="A236" s="8" t="s">
        <v>21</v>
      </c>
      <c r="B236" s="8" t="s">
        <v>22</v>
      </c>
      <c r="C236" s="8" t="s">
        <v>447</v>
      </c>
      <c r="D236" s="8" t="s">
        <v>729</v>
      </c>
      <c r="E236" s="11">
        <v>0</v>
      </c>
      <c r="F236" s="11">
        <v>12768</v>
      </c>
      <c r="G236" s="11">
        <v>0</v>
      </c>
      <c r="H236" s="11">
        <v>12768</v>
      </c>
      <c r="I236" t="str">
        <f>+_xlfn.XLOOKUP(C236,[1]Inversiones!$B:$B,[1]Inversiones!$B:$B)</f>
        <v>51958002</v>
      </c>
    </row>
    <row r="237" spans="1:9" x14ac:dyDescent="0.3">
      <c r="A237" s="8" t="s">
        <v>12</v>
      </c>
      <c r="B237" s="8" t="s">
        <v>9</v>
      </c>
      <c r="C237" s="8" t="s">
        <v>448</v>
      </c>
      <c r="D237" s="8" t="s">
        <v>449</v>
      </c>
      <c r="E237" s="11">
        <v>3238702</v>
      </c>
      <c r="F237" s="11">
        <v>10523417</v>
      </c>
      <c r="G237" s="11">
        <v>0</v>
      </c>
      <c r="H237" s="11">
        <v>13762119</v>
      </c>
      <c r="I237" t="str">
        <f>+_xlfn.XLOOKUP(C237,[1]Inversiones!$B:$B,[1]Inversiones!$B:$B)</f>
        <v>52</v>
      </c>
    </row>
    <row r="238" spans="1:9" x14ac:dyDescent="0.3">
      <c r="A238" s="8" t="s">
        <v>15</v>
      </c>
      <c r="B238" s="8" t="s">
        <v>9</v>
      </c>
      <c r="C238" s="8" t="s">
        <v>450</v>
      </c>
      <c r="D238" s="8" t="s">
        <v>282</v>
      </c>
      <c r="E238" s="11">
        <v>3099362</v>
      </c>
      <c r="F238" s="11">
        <v>7901319</v>
      </c>
      <c r="G238" s="11">
        <v>0</v>
      </c>
      <c r="H238" s="11">
        <v>11000681</v>
      </c>
      <c r="I238" t="str">
        <f>+_xlfn.XLOOKUP(C238,[1]Inversiones!$B:$B,[1]Inversiones!$B:$B)</f>
        <v>5205</v>
      </c>
    </row>
    <row r="239" spans="1:9" x14ac:dyDescent="0.3">
      <c r="A239" s="8" t="s">
        <v>18</v>
      </c>
      <c r="B239" s="8" t="s">
        <v>9</v>
      </c>
      <c r="C239" s="8" t="s">
        <v>451</v>
      </c>
      <c r="D239" s="8" t="s">
        <v>284</v>
      </c>
      <c r="E239" s="11">
        <v>1740000</v>
      </c>
      <c r="F239" s="11">
        <v>2320000</v>
      </c>
      <c r="G239" s="11">
        <v>0</v>
      </c>
      <c r="H239" s="11">
        <v>4060000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452</v>
      </c>
      <c r="D240" s="8" t="s">
        <v>284</v>
      </c>
      <c r="E240" s="11">
        <v>1740000</v>
      </c>
      <c r="F240" s="11">
        <v>2320000</v>
      </c>
      <c r="G240" s="11">
        <v>0</v>
      </c>
      <c r="H240" s="11">
        <v>4060000</v>
      </c>
      <c r="I240" t="str">
        <f>+_xlfn.XLOOKUP(C240,[1]Inversiones!$B:$B,[1]Inversiones!$B:$B)</f>
        <v>52050601</v>
      </c>
    </row>
    <row r="241" spans="1:9" x14ac:dyDescent="0.3">
      <c r="A241" s="8" t="s">
        <v>18</v>
      </c>
      <c r="B241" s="8" t="s">
        <v>9</v>
      </c>
      <c r="C241" s="8" t="s">
        <v>453</v>
      </c>
      <c r="D241" s="8" t="s">
        <v>454</v>
      </c>
      <c r="E241" s="11">
        <v>267525</v>
      </c>
      <c r="F241" s="11">
        <v>139682</v>
      </c>
      <c r="G241" s="11">
        <v>0</v>
      </c>
      <c r="H241" s="11">
        <v>407207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455</v>
      </c>
      <c r="D242" s="8" t="s">
        <v>454</v>
      </c>
      <c r="E242" s="11">
        <v>267525</v>
      </c>
      <c r="F242" s="11">
        <v>139682</v>
      </c>
      <c r="G242" s="11">
        <v>0</v>
      </c>
      <c r="H242" s="11">
        <v>407207</v>
      </c>
      <c r="I242" t="str">
        <f>+_xlfn.XLOOKUP(C242,[1]Inversiones!$B:$B,[1]Inversiones!$B:$B)</f>
        <v>52051501</v>
      </c>
    </row>
    <row r="243" spans="1:9" x14ac:dyDescent="0.3">
      <c r="A243" s="8" t="s">
        <v>18</v>
      </c>
      <c r="B243" s="8" t="s">
        <v>9</v>
      </c>
      <c r="C243" s="8" t="s">
        <v>463</v>
      </c>
      <c r="D243" s="8" t="s">
        <v>287</v>
      </c>
      <c r="E243" s="11">
        <v>210909</v>
      </c>
      <c r="F243" s="11">
        <v>281212</v>
      </c>
      <c r="G243" s="11">
        <v>0</v>
      </c>
      <c r="H243" s="11">
        <v>492121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464</v>
      </c>
      <c r="D244" s="8" t="s">
        <v>287</v>
      </c>
      <c r="E244" s="11">
        <v>210909</v>
      </c>
      <c r="F244" s="11">
        <v>281212</v>
      </c>
      <c r="G244" s="11">
        <v>0</v>
      </c>
      <c r="H244" s="11">
        <v>492121</v>
      </c>
      <c r="I244" t="str">
        <f>+_xlfn.XLOOKUP(C244,[1]Inversiones!$B:$B,[1]Inversiones!$B:$B)</f>
        <v>52052701</v>
      </c>
    </row>
    <row r="245" spans="1:9" x14ac:dyDescent="0.3">
      <c r="A245" s="8" t="s">
        <v>18</v>
      </c>
      <c r="B245" s="8" t="s">
        <v>9</v>
      </c>
      <c r="C245" s="8" t="s">
        <v>465</v>
      </c>
      <c r="D245" s="8" t="s">
        <v>210</v>
      </c>
      <c r="E245" s="11">
        <v>196403</v>
      </c>
      <c r="F245" s="11">
        <v>543027</v>
      </c>
      <c r="G245" s="11">
        <v>0</v>
      </c>
      <c r="H245" s="11">
        <v>739430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466</v>
      </c>
      <c r="D246" s="8" t="s">
        <v>210</v>
      </c>
      <c r="E246" s="11">
        <v>196403</v>
      </c>
      <c r="F246" s="11">
        <v>543027</v>
      </c>
      <c r="G246" s="11">
        <v>0</v>
      </c>
      <c r="H246" s="11">
        <v>739430</v>
      </c>
      <c r="I246" t="str">
        <f>+_xlfn.XLOOKUP(C246,[1]Inversiones!$B:$B,[1]Inversiones!$B:$B)</f>
        <v>52053001</v>
      </c>
    </row>
    <row r="247" spans="1:9" x14ac:dyDescent="0.3">
      <c r="A247" s="8" t="s">
        <v>18</v>
      </c>
      <c r="B247" s="8" t="s">
        <v>9</v>
      </c>
      <c r="C247" s="8" t="s">
        <v>467</v>
      </c>
      <c r="D247" s="8" t="s">
        <v>214</v>
      </c>
      <c r="E247" s="11">
        <v>23568</v>
      </c>
      <c r="F247" s="11">
        <v>65163</v>
      </c>
      <c r="G247" s="11">
        <v>0</v>
      </c>
      <c r="H247" s="11">
        <v>88731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468</v>
      </c>
      <c r="D248" s="8" t="s">
        <v>214</v>
      </c>
      <c r="E248" s="11">
        <v>23568</v>
      </c>
      <c r="F248" s="11">
        <v>65163</v>
      </c>
      <c r="G248" s="11">
        <v>0</v>
      </c>
      <c r="H248" s="11">
        <v>88731</v>
      </c>
      <c r="I248" t="str">
        <f>+_xlfn.XLOOKUP(C248,[1]Inversiones!$B:$B,[1]Inversiones!$B:$B)</f>
        <v>52053301</v>
      </c>
    </row>
    <row r="249" spans="1:9" x14ac:dyDescent="0.3">
      <c r="A249" s="8" t="s">
        <v>18</v>
      </c>
      <c r="B249" s="8" t="s">
        <v>9</v>
      </c>
      <c r="C249" s="8" t="s">
        <v>469</v>
      </c>
      <c r="D249" s="8" t="s">
        <v>222</v>
      </c>
      <c r="E249" s="11">
        <v>196403</v>
      </c>
      <c r="F249" s="11">
        <v>543027</v>
      </c>
      <c r="G249" s="11">
        <v>0</v>
      </c>
      <c r="H249" s="11">
        <v>739430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470</v>
      </c>
      <c r="D250" s="8" t="s">
        <v>222</v>
      </c>
      <c r="E250" s="11">
        <v>196403</v>
      </c>
      <c r="F250" s="11">
        <v>543027</v>
      </c>
      <c r="G250" s="11">
        <v>0</v>
      </c>
      <c r="H250" s="11">
        <v>739430</v>
      </c>
      <c r="I250" t="str">
        <f>+_xlfn.XLOOKUP(C250,[1]Inversiones!$B:$B,[1]Inversiones!$B:$B)</f>
        <v>52053601</v>
      </c>
    </row>
    <row r="251" spans="1:9" x14ac:dyDescent="0.3">
      <c r="A251" s="8" t="s">
        <v>18</v>
      </c>
      <c r="B251" s="8" t="s">
        <v>9</v>
      </c>
      <c r="C251" s="8" t="s">
        <v>471</v>
      </c>
      <c r="D251" s="8" t="s">
        <v>218</v>
      </c>
      <c r="E251" s="11">
        <v>79849</v>
      </c>
      <c r="F251" s="11">
        <v>255276</v>
      </c>
      <c r="G251" s="11">
        <v>0</v>
      </c>
      <c r="H251" s="11">
        <v>335125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472</v>
      </c>
      <c r="D252" s="8" t="s">
        <v>218</v>
      </c>
      <c r="E252" s="11">
        <v>79849</v>
      </c>
      <c r="F252" s="11">
        <v>255276</v>
      </c>
      <c r="G252" s="11">
        <v>0</v>
      </c>
      <c r="H252" s="11">
        <v>335125</v>
      </c>
      <c r="I252" t="str">
        <f>+_xlfn.XLOOKUP(C252,[1]Inversiones!$B:$B,[1]Inversiones!$B:$B)</f>
        <v>52053901</v>
      </c>
    </row>
    <row r="253" spans="1:9" x14ac:dyDescent="0.3">
      <c r="A253" s="8" t="s">
        <v>18</v>
      </c>
      <c r="B253" s="8" t="s">
        <v>9</v>
      </c>
      <c r="C253" s="8" t="s">
        <v>473</v>
      </c>
      <c r="D253" s="8" t="s">
        <v>301</v>
      </c>
      <c r="E253" s="11">
        <v>30000</v>
      </c>
      <c r="F253" s="11">
        <v>2723336</v>
      </c>
      <c r="G253" s="11">
        <v>0</v>
      </c>
      <c r="H253" s="11">
        <v>2753336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474</v>
      </c>
      <c r="D254" s="8" t="s">
        <v>305</v>
      </c>
      <c r="E254" s="11">
        <v>30000</v>
      </c>
      <c r="F254" s="11">
        <v>1567396</v>
      </c>
      <c r="G254" s="11">
        <v>0</v>
      </c>
      <c r="H254" s="11">
        <v>1597396</v>
      </c>
      <c r="I254" t="str">
        <f>+_xlfn.XLOOKUP(C254,[1]Inversiones!$B:$B,[1]Inversiones!$B:$B)</f>
        <v>52054801</v>
      </c>
    </row>
    <row r="255" spans="1:9" x14ac:dyDescent="0.3">
      <c r="A255" s="8" t="s">
        <v>21</v>
      </c>
      <c r="B255" s="8" t="s">
        <v>22</v>
      </c>
      <c r="C255" s="8" t="s">
        <v>475</v>
      </c>
      <c r="D255" s="8" t="s">
        <v>303</v>
      </c>
      <c r="E255" s="11">
        <v>0</v>
      </c>
      <c r="F255" s="11">
        <v>1155940</v>
      </c>
      <c r="G255" s="11">
        <v>0</v>
      </c>
      <c r="H255" s="11">
        <v>1155940</v>
      </c>
      <c r="I255" t="str">
        <f>+_xlfn.XLOOKUP(C255,[1]Inversiones!$B:$B,[1]Inversiones!$B:$B)</f>
        <v>52054803</v>
      </c>
    </row>
    <row r="256" spans="1:9" x14ac:dyDescent="0.3">
      <c r="A256" s="8" t="s">
        <v>18</v>
      </c>
      <c r="B256" s="8" t="s">
        <v>9</v>
      </c>
      <c r="C256" s="8" t="s">
        <v>476</v>
      </c>
      <c r="D256" s="8" t="s">
        <v>310</v>
      </c>
      <c r="E256" s="11">
        <v>11207</v>
      </c>
      <c r="F256" s="11">
        <v>32561</v>
      </c>
      <c r="G256" s="11">
        <v>0</v>
      </c>
      <c r="H256" s="11">
        <v>43768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477</v>
      </c>
      <c r="D257" s="8" t="s">
        <v>310</v>
      </c>
      <c r="E257" s="11">
        <v>11207</v>
      </c>
      <c r="F257" s="11">
        <v>32561</v>
      </c>
      <c r="G257" s="11">
        <v>0</v>
      </c>
      <c r="H257" s="11">
        <v>43768</v>
      </c>
      <c r="I257" t="str">
        <f>+_xlfn.XLOOKUP(C257,[1]Inversiones!$B:$B,[1]Inversiones!$B:$B)</f>
        <v>52056801</v>
      </c>
    </row>
    <row r="258" spans="1:9" x14ac:dyDescent="0.3">
      <c r="A258" s="8" t="s">
        <v>18</v>
      </c>
      <c r="B258" s="8" t="s">
        <v>9</v>
      </c>
      <c r="C258" s="8" t="s">
        <v>480</v>
      </c>
      <c r="D258" s="8" t="s">
        <v>313</v>
      </c>
      <c r="E258" s="11">
        <v>257623</v>
      </c>
      <c r="F258" s="11">
        <v>748526</v>
      </c>
      <c r="G258" s="11">
        <v>0</v>
      </c>
      <c r="H258" s="11">
        <v>1006149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481</v>
      </c>
      <c r="D259" s="8" t="s">
        <v>313</v>
      </c>
      <c r="E259" s="11">
        <v>257623</v>
      </c>
      <c r="F259" s="11">
        <v>748526</v>
      </c>
      <c r="G259" s="11">
        <v>0</v>
      </c>
      <c r="H259" s="11">
        <v>1006149</v>
      </c>
      <c r="I259" t="str">
        <f>+_xlfn.XLOOKUP(C259,[1]Inversiones!$B:$B,[1]Inversiones!$B:$B)</f>
        <v>52057001</v>
      </c>
    </row>
    <row r="260" spans="1:9" x14ac:dyDescent="0.3">
      <c r="A260" s="8" t="s">
        <v>18</v>
      </c>
      <c r="B260" s="8" t="s">
        <v>9</v>
      </c>
      <c r="C260" s="8" t="s">
        <v>482</v>
      </c>
      <c r="D260" s="8" t="s">
        <v>316</v>
      </c>
      <c r="E260" s="11">
        <v>85875</v>
      </c>
      <c r="F260" s="11">
        <v>249509</v>
      </c>
      <c r="G260" s="11">
        <v>0</v>
      </c>
      <c r="H260" s="11">
        <v>335384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483</v>
      </c>
      <c r="D261" s="8" t="s">
        <v>316</v>
      </c>
      <c r="E261" s="11">
        <v>85875</v>
      </c>
      <c r="F261" s="11">
        <v>249509</v>
      </c>
      <c r="G261" s="11">
        <v>0</v>
      </c>
      <c r="H261" s="11">
        <v>335384</v>
      </c>
      <c r="I261" t="str">
        <f>+_xlfn.XLOOKUP(C261,[1]Inversiones!$B:$B,[1]Inversiones!$B:$B)</f>
        <v>52057201</v>
      </c>
    </row>
    <row r="262" spans="1:9" x14ac:dyDescent="0.3">
      <c r="A262" s="8" t="s">
        <v>15</v>
      </c>
      <c r="B262" s="8" t="s">
        <v>9</v>
      </c>
      <c r="C262" s="8" t="s">
        <v>712</v>
      </c>
      <c r="D262" s="8" t="s">
        <v>270</v>
      </c>
      <c r="E262" s="11">
        <v>139340</v>
      </c>
      <c r="F262" s="11">
        <v>2622098</v>
      </c>
      <c r="G262" s="11">
        <v>0</v>
      </c>
      <c r="H262" s="11">
        <v>2761438</v>
      </c>
      <c r="I262" t="e">
        <f>+_xlfn.XLOOKUP(C262,[1]Inversiones!$B:$B,[1]Inversiones!$B:$B)</f>
        <v>#N/A</v>
      </c>
    </row>
    <row r="263" spans="1:9" x14ac:dyDescent="0.3">
      <c r="A263" s="8" t="s">
        <v>18</v>
      </c>
      <c r="B263" s="8" t="s">
        <v>9</v>
      </c>
      <c r="C263" s="8" t="s">
        <v>713</v>
      </c>
      <c r="D263" s="8" t="s">
        <v>457</v>
      </c>
      <c r="E263" s="11">
        <v>139340</v>
      </c>
      <c r="F263" s="11">
        <v>2622098</v>
      </c>
      <c r="G263" s="11">
        <v>0</v>
      </c>
      <c r="H263" s="11">
        <v>2761438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714</v>
      </c>
      <c r="D264" s="8" t="s">
        <v>457</v>
      </c>
      <c r="E264" s="11">
        <v>139340</v>
      </c>
      <c r="F264" s="11">
        <v>2622098</v>
      </c>
      <c r="G264" s="11">
        <v>0</v>
      </c>
      <c r="H264" s="11">
        <v>2761438</v>
      </c>
      <c r="I264" t="str">
        <f>+_xlfn.XLOOKUP(C264,[1]Inversiones!$B:$B,[1]Inversiones!$B:$B)</f>
        <v>52950501</v>
      </c>
    </row>
    <row r="265" spans="1:9" x14ac:dyDescent="0.3">
      <c r="A265" s="8" t="s">
        <v>12</v>
      </c>
      <c r="B265" s="8" t="s">
        <v>9</v>
      </c>
      <c r="C265" s="8" t="s">
        <v>484</v>
      </c>
      <c r="D265" s="8" t="s">
        <v>485</v>
      </c>
      <c r="E265" s="11">
        <v>3346261.08</v>
      </c>
      <c r="F265" s="11">
        <v>1751964.38</v>
      </c>
      <c r="G265" s="11">
        <v>1732.4</v>
      </c>
      <c r="H265" s="11">
        <v>5096493.0599999996</v>
      </c>
      <c r="I265" t="e">
        <f>+_xlfn.XLOOKUP(C265,[1]Inversiones!$B:$B,[1]Inversiones!$B:$B)</f>
        <v>#N/A</v>
      </c>
    </row>
    <row r="266" spans="1:9" x14ac:dyDescent="0.3">
      <c r="A266" s="8" t="s">
        <v>15</v>
      </c>
      <c r="B266" s="8" t="s">
        <v>9</v>
      </c>
      <c r="C266" s="8" t="s">
        <v>486</v>
      </c>
      <c r="D266" s="8" t="s">
        <v>265</v>
      </c>
      <c r="E266" s="11">
        <v>1936260.08</v>
      </c>
      <c r="F266" s="11">
        <v>1733297.18</v>
      </c>
      <c r="G266" s="11">
        <v>1732.4</v>
      </c>
      <c r="H266" s="11">
        <v>3667824.86</v>
      </c>
      <c r="I266" t="str">
        <f>+_xlfn.XLOOKUP(C266,[1]Inversiones!$B:$B,[1]Inversiones!$B:$B)</f>
        <v>5305</v>
      </c>
    </row>
    <row r="267" spans="1:9" x14ac:dyDescent="0.3">
      <c r="A267" s="8" t="s">
        <v>18</v>
      </c>
      <c r="B267" s="8" t="s">
        <v>9</v>
      </c>
      <c r="C267" s="8" t="s">
        <v>487</v>
      </c>
      <c r="D267" s="8" t="s">
        <v>488</v>
      </c>
      <c r="E267" s="11">
        <v>120800</v>
      </c>
      <c r="F267" s="11">
        <v>120800</v>
      </c>
      <c r="G267" s="11">
        <v>0</v>
      </c>
      <c r="H267" s="11">
        <v>241600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489</v>
      </c>
      <c r="D268" s="8" t="s">
        <v>488</v>
      </c>
      <c r="E268" s="11">
        <v>120800</v>
      </c>
      <c r="F268" s="11">
        <v>120800</v>
      </c>
      <c r="G268" s="11">
        <v>0</v>
      </c>
      <c r="H268" s="11">
        <v>241600</v>
      </c>
      <c r="I268" t="str">
        <f>+_xlfn.XLOOKUP(C268,[1]Inversiones!$B:$B,[1]Inversiones!$B:$B)</f>
        <v>53050501</v>
      </c>
    </row>
    <row r="269" spans="1:9" x14ac:dyDescent="0.3">
      <c r="A269" s="8" t="s">
        <v>18</v>
      </c>
      <c r="B269" s="8" t="s">
        <v>9</v>
      </c>
      <c r="C269" s="8" t="s">
        <v>715</v>
      </c>
      <c r="D269" s="8" t="s">
        <v>716</v>
      </c>
      <c r="E269" s="11">
        <v>449632.08</v>
      </c>
      <c r="F269" s="11">
        <v>458131.18</v>
      </c>
      <c r="G269" s="11">
        <v>1732.4</v>
      </c>
      <c r="H269" s="11">
        <v>906030.86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717</v>
      </c>
      <c r="D270" s="8" t="s">
        <v>718</v>
      </c>
      <c r="E270" s="11">
        <v>449632.08</v>
      </c>
      <c r="F270" s="11">
        <v>458131.18</v>
      </c>
      <c r="G270" s="11">
        <v>1732.4</v>
      </c>
      <c r="H270" s="11">
        <v>906030.86</v>
      </c>
      <c r="I270" t="str">
        <f>+_xlfn.XLOOKUP(C270,[1]Inversiones!$B:$B,[1]Inversiones!$B:$B)</f>
        <v>53050601</v>
      </c>
    </row>
    <row r="271" spans="1:9" x14ac:dyDescent="0.3">
      <c r="A271" s="8" t="s">
        <v>18</v>
      </c>
      <c r="B271" s="8" t="s">
        <v>9</v>
      </c>
      <c r="C271" s="8" t="s">
        <v>490</v>
      </c>
      <c r="D271" s="8" t="s">
        <v>457</v>
      </c>
      <c r="E271" s="11">
        <v>1365828</v>
      </c>
      <c r="F271" s="11">
        <v>1154366</v>
      </c>
      <c r="G271" s="11">
        <v>0</v>
      </c>
      <c r="H271" s="11">
        <v>2520194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491</v>
      </c>
      <c r="D272" s="8" t="s">
        <v>457</v>
      </c>
      <c r="E272" s="11">
        <v>1365828</v>
      </c>
      <c r="F272" s="11">
        <v>1154366</v>
      </c>
      <c r="G272" s="11">
        <v>0</v>
      </c>
      <c r="H272" s="11">
        <v>2520194</v>
      </c>
      <c r="I272" t="str">
        <f>+_xlfn.XLOOKUP(C272,[1]Inversiones!$B:$B,[1]Inversiones!$B:$B)</f>
        <v>53051501</v>
      </c>
    </row>
    <row r="273" spans="1:9" x14ac:dyDescent="0.3">
      <c r="A273" s="8" t="s">
        <v>15</v>
      </c>
      <c r="B273" s="8" t="s">
        <v>9</v>
      </c>
      <c r="C273" s="8" t="s">
        <v>498</v>
      </c>
      <c r="D273" s="8" t="s">
        <v>499</v>
      </c>
      <c r="E273" s="11">
        <v>1410001</v>
      </c>
      <c r="F273" s="11">
        <v>0</v>
      </c>
      <c r="G273" s="11">
        <v>0</v>
      </c>
      <c r="H273" s="11">
        <v>1410001</v>
      </c>
      <c r="I273" t="str">
        <f>+_xlfn.XLOOKUP(C273,[1]Inversiones!$B:$B,[1]Inversiones!$B:$B)</f>
        <v>5315</v>
      </c>
    </row>
    <row r="274" spans="1:9" x14ac:dyDescent="0.3">
      <c r="A274" s="8" t="s">
        <v>18</v>
      </c>
      <c r="B274" s="8" t="s">
        <v>9</v>
      </c>
      <c r="C274" s="8" t="s">
        <v>500</v>
      </c>
      <c r="D274" s="8" t="s">
        <v>501</v>
      </c>
      <c r="E274" s="11">
        <v>1410001</v>
      </c>
      <c r="F274" s="11">
        <v>0</v>
      </c>
      <c r="G274" s="11">
        <v>0</v>
      </c>
      <c r="H274" s="11">
        <v>1410001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502</v>
      </c>
      <c r="D275" s="8" t="s">
        <v>501</v>
      </c>
      <c r="E275" s="11">
        <v>1410001</v>
      </c>
      <c r="F275" s="11">
        <v>0</v>
      </c>
      <c r="G275" s="11">
        <v>0</v>
      </c>
      <c r="H275" s="11">
        <v>1410001</v>
      </c>
      <c r="I275" t="str">
        <f>+_xlfn.XLOOKUP(C275,[1]Inversiones!$B:$B,[1]Inversiones!$B:$B)</f>
        <v>53151501</v>
      </c>
    </row>
    <row r="276" spans="1:9" x14ac:dyDescent="0.3">
      <c r="A276" s="8" t="s">
        <v>15</v>
      </c>
      <c r="B276" s="8" t="s">
        <v>9</v>
      </c>
      <c r="C276" s="8" t="s">
        <v>503</v>
      </c>
      <c r="D276" s="8" t="s">
        <v>504</v>
      </c>
      <c r="E276" s="11">
        <v>0</v>
      </c>
      <c r="F276" s="11">
        <v>18667.2</v>
      </c>
      <c r="G276" s="11">
        <v>0</v>
      </c>
      <c r="H276" s="11">
        <v>18667.2</v>
      </c>
      <c r="I276" t="str">
        <f>+_xlfn.XLOOKUP(C276,[1]Inversiones!$B:$B,[1]Inversiones!$B:$B)</f>
        <v>5395</v>
      </c>
    </row>
    <row r="277" spans="1:9" x14ac:dyDescent="0.3">
      <c r="A277" s="8" t="s">
        <v>18</v>
      </c>
      <c r="B277" s="8" t="s">
        <v>9</v>
      </c>
      <c r="C277" s="8" t="s">
        <v>505</v>
      </c>
      <c r="D277" s="8" t="s">
        <v>275</v>
      </c>
      <c r="E277" s="11">
        <v>0</v>
      </c>
      <c r="F277" s="11">
        <v>18667.2</v>
      </c>
      <c r="G277" s="11">
        <v>0</v>
      </c>
      <c r="H277" s="11">
        <v>18667.2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506</v>
      </c>
      <c r="D278" s="8" t="s">
        <v>275</v>
      </c>
      <c r="E278" s="11">
        <v>0</v>
      </c>
      <c r="F278" s="11">
        <v>18667.2</v>
      </c>
      <c r="G278" s="11">
        <v>0</v>
      </c>
      <c r="H278" s="11">
        <v>18667.2</v>
      </c>
      <c r="I278" t="str">
        <f>+_xlfn.XLOOKUP(C278,[1]Inversiones!$B:$B,[1]Inversiones!$B:$B)</f>
        <v>53958101</v>
      </c>
    </row>
    <row r="279" spans="1:9" x14ac:dyDescent="0.3">
      <c r="A279" s="8" t="s">
        <v>8</v>
      </c>
      <c r="B279" s="8" t="s">
        <v>9</v>
      </c>
      <c r="C279" s="8" t="s">
        <v>507</v>
      </c>
      <c r="D279" s="8" t="s">
        <v>508</v>
      </c>
      <c r="E279" s="11">
        <v>9790088</v>
      </c>
      <c r="F279" s="11">
        <v>12970088</v>
      </c>
      <c r="G279" s="11">
        <v>0</v>
      </c>
      <c r="H279" s="11">
        <v>22760176</v>
      </c>
      <c r="I279" t="e">
        <f>+_xlfn.XLOOKUP(C279,[1]Inversiones!$B:$B,[1]Inversiones!$B:$B)</f>
        <v>#N/A</v>
      </c>
    </row>
    <row r="280" spans="1:9" x14ac:dyDescent="0.3">
      <c r="A280" s="8" t="s">
        <v>12</v>
      </c>
      <c r="B280" s="8" t="s">
        <v>9</v>
      </c>
      <c r="C280" s="8" t="s">
        <v>509</v>
      </c>
      <c r="D280" s="8" t="s">
        <v>510</v>
      </c>
      <c r="E280" s="11">
        <v>9790088</v>
      </c>
      <c r="F280" s="11">
        <v>12970088</v>
      </c>
      <c r="G280" s="11">
        <v>0</v>
      </c>
      <c r="H280" s="11">
        <v>22760176</v>
      </c>
      <c r="I280" t="str">
        <f>+_xlfn.XLOOKUP(C280,[1]Inversiones!$B:$B,[1]Inversiones!$B:$B)</f>
        <v>61</v>
      </c>
    </row>
    <row r="281" spans="1:9" x14ac:dyDescent="0.3">
      <c r="A281" s="8" t="s">
        <v>15</v>
      </c>
      <c r="B281" s="8" t="s">
        <v>9</v>
      </c>
      <c r="C281" s="8" t="s">
        <v>511</v>
      </c>
      <c r="D281" s="8" t="s">
        <v>719</v>
      </c>
      <c r="E281" s="11">
        <v>9790088</v>
      </c>
      <c r="F281" s="11">
        <v>12970088</v>
      </c>
      <c r="G281" s="11">
        <v>0</v>
      </c>
      <c r="H281" s="11">
        <v>22760176</v>
      </c>
      <c r="I281" t="str">
        <f>+_xlfn.XLOOKUP(C281,[1]Inversiones!$B:$B,[1]Inversiones!$B:$B)</f>
        <v>6165</v>
      </c>
    </row>
    <row r="282" spans="1:9" x14ac:dyDescent="0.3">
      <c r="A282" s="8" t="s">
        <v>18</v>
      </c>
      <c r="B282" s="8" t="s">
        <v>9</v>
      </c>
      <c r="C282" s="8" t="s">
        <v>512</v>
      </c>
      <c r="D282" s="8" t="s">
        <v>720</v>
      </c>
      <c r="E282" s="11">
        <v>9790088</v>
      </c>
      <c r="F282" s="11">
        <v>12970088</v>
      </c>
      <c r="G282" s="11">
        <v>0</v>
      </c>
      <c r="H282" s="11">
        <v>22760176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513</v>
      </c>
      <c r="D283" s="8" t="s">
        <v>721</v>
      </c>
      <c r="E283" s="11">
        <v>836000</v>
      </c>
      <c r="F283" s="11">
        <v>3064000</v>
      </c>
      <c r="G283" s="11">
        <v>0</v>
      </c>
      <c r="H283" s="11">
        <v>3900000</v>
      </c>
      <c r="I283" t="str">
        <f>+_xlfn.XLOOKUP(C283,[1]Inversiones!$B:$B,[1]Inversiones!$B:$B)</f>
        <v>61659501</v>
      </c>
    </row>
    <row r="284" spans="1:9" x14ac:dyDescent="0.3">
      <c r="A284" s="8" t="s">
        <v>21</v>
      </c>
      <c r="B284" s="8" t="s">
        <v>22</v>
      </c>
      <c r="C284" s="8" t="s">
        <v>597</v>
      </c>
      <c r="D284" s="8" t="s">
        <v>722</v>
      </c>
      <c r="E284" s="11">
        <v>7524444</v>
      </c>
      <c r="F284" s="11">
        <v>8324444</v>
      </c>
      <c r="G284" s="11">
        <v>0</v>
      </c>
      <c r="H284" s="11">
        <v>15848888</v>
      </c>
      <c r="I284" t="str">
        <f>+_xlfn.XLOOKUP(C284,[1]Inversiones!$B:$B,[1]Inversiones!$B:$B)</f>
        <v>61659502</v>
      </c>
    </row>
    <row r="285" spans="1:9" x14ac:dyDescent="0.3">
      <c r="A285" s="8" t="s">
        <v>21</v>
      </c>
      <c r="B285" s="8" t="s">
        <v>22</v>
      </c>
      <c r="C285" s="8" t="s">
        <v>514</v>
      </c>
      <c r="D285" s="8" t="s">
        <v>723</v>
      </c>
      <c r="E285" s="11">
        <v>1429644</v>
      </c>
      <c r="F285" s="11">
        <v>1581644</v>
      </c>
      <c r="G285" s="11">
        <v>0</v>
      </c>
      <c r="H285" s="11">
        <v>3011288</v>
      </c>
      <c r="I285" t="str">
        <f>+_xlfn.XLOOKUP(C285,[1]Inversiones!$B:$B,[1]Inversiones!$B:$B)</f>
        <v>61659504</v>
      </c>
    </row>
    <row r="286" spans="1:9" x14ac:dyDescent="0.3">
      <c r="A286" s="8" t="s">
        <v>8</v>
      </c>
      <c r="B286" s="8" t="s">
        <v>9</v>
      </c>
      <c r="C286" s="8" t="s">
        <v>515</v>
      </c>
      <c r="D286" s="8" t="s">
        <v>516</v>
      </c>
      <c r="E286" s="11">
        <v>2876070</v>
      </c>
      <c r="F286" s="11">
        <v>5912440</v>
      </c>
      <c r="G286" s="11">
        <v>0</v>
      </c>
      <c r="H286" s="11">
        <v>8788510</v>
      </c>
      <c r="I286" t="e">
        <f>+_xlfn.XLOOKUP(C286,[1]Inversiones!$B:$B,[1]Inversiones!$B:$B)</f>
        <v>#N/A</v>
      </c>
    </row>
    <row r="287" spans="1:9" x14ac:dyDescent="0.3">
      <c r="A287" s="8" t="s">
        <v>12</v>
      </c>
      <c r="B287" s="8" t="s">
        <v>9</v>
      </c>
      <c r="C287" s="8" t="s">
        <v>517</v>
      </c>
      <c r="D287" s="8" t="s">
        <v>518</v>
      </c>
      <c r="E287" s="11">
        <v>2876070</v>
      </c>
      <c r="F287" s="11">
        <v>5912440</v>
      </c>
      <c r="G287" s="11">
        <v>0</v>
      </c>
      <c r="H287" s="11">
        <v>8788510</v>
      </c>
      <c r="I287" t="str">
        <f>+_xlfn.XLOOKUP(C287,[1]Inversiones!$B:$B,[1]Inversiones!$B:$B)</f>
        <v>72</v>
      </c>
    </row>
    <row r="288" spans="1:9" x14ac:dyDescent="0.3">
      <c r="A288" s="8" t="s">
        <v>15</v>
      </c>
      <c r="B288" s="8" t="s">
        <v>9</v>
      </c>
      <c r="C288" s="8" t="s">
        <v>519</v>
      </c>
      <c r="D288" s="8" t="s">
        <v>518</v>
      </c>
      <c r="E288" s="11">
        <v>2876070</v>
      </c>
      <c r="F288" s="11">
        <v>5912440</v>
      </c>
      <c r="G288" s="11">
        <v>0</v>
      </c>
      <c r="H288" s="11">
        <v>8788510</v>
      </c>
      <c r="I288" t="str">
        <f>+_xlfn.XLOOKUP(C288,[1]Inversiones!$B:$B,[1]Inversiones!$B:$B)</f>
        <v>7205</v>
      </c>
    </row>
    <row r="289" spans="1:9" x14ac:dyDescent="0.3">
      <c r="A289" s="8" t="s">
        <v>18</v>
      </c>
      <c r="B289" s="8" t="s">
        <v>9</v>
      </c>
      <c r="C289" s="8" t="s">
        <v>520</v>
      </c>
      <c r="D289" s="8" t="s">
        <v>284</v>
      </c>
      <c r="E289" s="11">
        <v>1740000</v>
      </c>
      <c r="F289" s="11">
        <v>3480000</v>
      </c>
      <c r="G289" s="11">
        <v>0</v>
      </c>
      <c r="H289" s="11">
        <v>5220000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521</v>
      </c>
      <c r="D290" s="8" t="s">
        <v>284</v>
      </c>
      <c r="E290" s="11">
        <v>1740000</v>
      </c>
      <c r="F290" s="11">
        <v>3480000</v>
      </c>
      <c r="G290" s="11">
        <v>0</v>
      </c>
      <c r="H290" s="11">
        <v>5220000</v>
      </c>
      <c r="I290" t="str">
        <f>+_xlfn.XLOOKUP(C290,[1]Inversiones!$B:$B,[1]Inversiones!$B:$B)</f>
        <v>72050601</v>
      </c>
    </row>
    <row r="291" spans="1:9" x14ac:dyDescent="0.3">
      <c r="A291" s="8" t="s">
        <v>18</v>
      </c>
      <c r="B291" s="8" t="s">
        <v>9</v>
      </c>
      <c r="C291" s="8" t="s">
        <v>522</v>
      </c>
      <c r="D291" s="8" t="s">
        <v>454</v>
      </c>
      <c r="E291" s="11">
        <v>26584</v>
      </c>
      <c r="F291" s="11">
        <v>70083</v>
      </c>
      <c r="G291" s="11">
        <v>0</v>
      </c>
      <c r="H291" s="11">
        <v>96667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523</v>
      </c>
      <c r="D292" s="8" t="s">
        <v>454</v>
      </c>
      <c r="E292" s="11">
        <v>26584</v>
      </c>
      <c r="F292" s="11">
        <v>70083</v>
      </c>
      <c r="G292" s="11">
        <v>0</v>
      </c>
      <c r="H292" s="11">
        <v>96667</v>
      </c>
      <c r="I292" t="str">
        <f>+_xlfn.XLOOKUP(C292,[1]Inversiones!$B:$B,[1]Inversiones!$B:$B)</f>
        <v>72051501</v>
      </c>
    </row>
    <row r="293" spans="1:9" x14ac:dyDescent="0.3">
      <c r="A293" s="8" t="s">
        <v>18</v>
      </c>
      <c r="B293" s="8" t="s">
        <v>9</v>
      </c>
      <c r="C293" s="8" t="s">
        <v>526</v>
      </c>
      <c r="D293" s="8" t="s">
        <v>287</v>
      </c>
      <c r="E293" s="11">
        <v>210909</v>
      </c>
      <c r="F293" s="11">
        <v>403071</v>
      </c>
      <c r="G293" s="11">
        <v>0</v>
      </c>
      <c r="H293" s="11">
        <v>613980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527</v>
      </c>
      <c r="D294" s="8" t="s">
        <v>287</v>
      </c>
      <c r="E294" s="11">
        <v>210909</v>
      </c>
      <c r="F294" s="11">
        <v>403071</v>
      </c>
      <c r="G294" s="11">
        <v>0</v>
      </c>
      <c r="H294" s="11">
        <v>613980</v>
      </c>
      <c r="I294" t="str">
        <f>+_xlfn.XLOOKUP(C294,[1]Inversiones!$B:$B,[1]Inversiones!$B:$B)</f>
        <v>72052701</v>
      </c>
    </row>
    <row r="295" spans="1:9" x14ac:dyDescent="0.3">
      <c r="A295" s="8" t="s">
        <v>18</v>
      </c>
      <c r="B295" s="8" t="s">
        <v>9</v>
      </c>
      <c r="C295" s="8" t="s">
        <v>528</v>
      </c>
      <c r="D295" s="8" t="s">
        <v>210</v>
      </c>
      <c r="E295" s="11">
        <v>164725</v>
      </c>
      <c r="F295" s="11">
        <v>329298</v>
      </c>
      <c r="G295" s="11">
        <v>0</v>
      </c>
      <c r="H295" s="11">
        <v>494023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529</v>
      </c>
      <c r="D296" s="8" t="s">
        <v>210</v>
      </c>
      <c r="E296" s="11">
        <v>164725</v>
      </c>
      <c r="F296" s="11">
        <v>329298</v>
      </c>
      <c r="G296" s="11">
        <v>0</v>
      </c>
      <c r="H296" s="11">
        <v>494023</v>
      </c>
      <c r="I296" t="str">
        <f>+_xlfn.XLOOKUP(C296,[1]Inversiones!$B:$B,[1]Inversiones!$B:$B)</f>
        <v>72053001</v>
      </c>
    </row>
    <row r="297" spans="1:9" x14ac:dyDescent="0.3">
      <c r="A297" s="8" t="s">
        <v>18</v>
      </c>
      <c r="B297" s="8" t="s">
        <v>9</v>
      </c>
      <c r="C297" s="8" t="s">
        <v>530</v>
      </c>
      <c r="D297" s="8" t="s">
        <v>214</v>
      </c>
      <c r="E297" s="11">
        <v>19767</v>
      </c>
      <c r="F297" s="11">
        <v>39516</v>
      </c>
      <c r="G297" s="11">
        <v>0</v>
      </c>
      <c r="H297" s="11">
        <v>59283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531</v>
      </c>
      <c r="D298" s="8" t="s">
        <v>214</v>
      </c>
      <c r="E298" s="11">
        <v>19767</v>
      </c>
      <c r="F298" s="11">
        <v>39516</v>
      </c>
      <c r="G298" s="11">
        <v>0</v>
      </c>
      <c r="H298" s="11">
        <v>59283</v>
      </c>
      <c r="I298" t="str">
        <f>+_xlfn.XLOOKUP(C298,[1]Inversiones!$B:$B,[1]Inversiones!$B:$B)</f>
        <v>72053301</v>
      </c>
    </row>
    <row r="299" spans="1:9" x14ac:dyDescent="0.3">
      <c r="A299" s="8" t="s">
        <v>18</v>
      </c>
      <c r="B299" s="8" t="s">
        <v>9</v>
      </c>
      <c r="C299" s="8" t="s">
        <v>532</v>
      </c>
      <c r="D299" s="8" t="s">
        <v>222</v>
      </c>
      <c r="E299" s="11">
        <v>164725</v>
      </c>
      <c r="F299" s="11">
        <v>329298</v>
      </c>
      <c r="G299" s="11">
        <v>0</v>
      </c>
      <c r="H299" s="11">
        <v>494023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533</v>
      </c>
      <c r="D300" s="8" t="s">
        <v>222</v>
      </c>
      <c r="E300" s="11">
        <v>164725</v>
      </c>
      <c r="F300" s="11">
        <v>329298</v>
      </c>
      <c r="G300" s="11">
        <v>0</v>
      </c>
      <c r="H300" s="11">
        <v>494023</v>
      </c>
      <c r="I300" t="str">
        <f>+_xlfn.XLOOKUP(C300,[1]Inversiones!$B:$B,[1]Inversiones!$B:$B)</f>
        <v>72053601</v>
      </c>
    </row>
    <row r="301" spans="1:9" x14ac:dyDescent="0.3">
      <c r="A301" s="8" t="s">
        <v>18</v>
      </c>
      <c r="B301" s="8" t="s">
        <v>9</v>
      </c>
      <c r="C301" s="8" t="s">
        <v>534</v>
      </c>
      <c r="D301" s="8" t="s">
        <v>218</v>
      </c>
      <c r="E301" s="11">
        <v>73263</v>
      </c>
      <c r="F301" s="11">
        <v>147232</v>
      </c>
      <c r="G301" s="11">
        <v>0</v>
      </c>
      <c r="H301" s="11">
        <v>220495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535</v>
      </c>
      <c r="D302" s="8" t="s">
        <v>218</v>
      </c>
      <c r="E302" s="11">
        <v>73263</v>
      </c>
      <c r="F302" s="11">
        <v>147232</v>
      </c>
      <c r="G302" s="11">
        <v>0</v>
      </c>
      <c r="H302" s="11">
        <v>220495</v>
      </c>
      <c r="I302" t="str">
        <f>+_xlfn.XLOOKUP(C302,[1]Inversiones!$B:$B,[1]Inversiones!$B:$B)</f>
        <v>72053901</v>
      </c>
    </row>
    <row r="303" spans="1:9" x14ac:dyDescent="0.3">
      <c r="A303" s="8" t="s">
        <v>18</v>
      </c>
      <c r="B303" s="8" t="s">
        <v>22</v>
      </c>
      <c r="C303" s="8" t="s">
        <v>724</v>
      </c>
      <c r="D303" s="8" t="s">
        <v>536</v>
      </c>
      <c r="E303" s="11">
        <v>75000</v>
      </c>
      <c r="F303" s="11">
        <v>216667</v>
      </c>
      <c r="G303" s="11">
        <v>0</v>
      </c>
      <c r="H303" s="11">
        <v>291667</v>
      </c>
      <c r="I303" t="str">
        <f>+_xlfn.XLOOKUP(C303,[1]Inversiones!$B:$B,[1]Inversiones!$B:$B)</f>
        <v>720546</v>
      </c>
    </row>
    <row r="304" spans="1:9" x14ac:dyDescent="0.3">
      <c r="A304" s="8" t="s">
        <v>18</v>
      </c>
      <c r="B304" s="8" t="s">
        <v>9</v>
      </c>
      <c r="C304" s="8" t="s">
        <v>537</v>
      </c>
      <c r="D304" s="8" t="s">
        <v>301</v>
      </c>
      <c r="E304" s="11">
        <v>100000</v>
      </c>
      <c r="F304" s="11">
        <v>300000</v>
      </c>
      <c r="G304" s="11">
        <v>0</v>
      </c>
      <c r="H304" s="11">
        <v>400000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598</v>
      </c>
      <c r="D305" s="8" t="s">
        <v>301</v>
      </c>
      <c r="E305" s="11">
        <v>100000</v>
      </c>
      <c r="F305" s="11">
        <v>300000</v>
      </c>
      <c r="G305" s="11">
        <v>0</v>
      </c>
      <c r="H305" s="11">
        <v>400000</v>
      </c>
      <c r="I305" t="str">
        <f>+_xlfn.XLOOKUP(C305,[1]Inversiones!$B:$B,[1]Inversiones!$B:$B)</f>
        <v>72054801</v>
      </c>
    </row>
    <row r="306" spans="1:9" x14ac:dyDescent="0.3">
      <c r="A306" s="8" t="s">
        <v>18</v>
      </c>
      <c r="B306" s="8" t="s">
        <v>9</v>
      </c>
      <c r="C306" s="8" t="s">
        <v>538</v>
      </c>
      <c r="D306" s="8" t="s">
        <v>310</v>
      </c>
      <c r="E306" s="11">
        <v>18443</v>
      </c>
      <c r="F306" s="11">
        <v>35448</v>
      </c>
      <c r="G306" s="11">
        <v>0</v>
      </c>
      <c r="H306" s="11">
        <v>53891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539</v>
      </c>
      <c r="D307" s="8" t="s">
        <v>310</v>
      </c>
      <c r="E307" s="11">
        <v>18443</v>
      </c>
      <c r="F307" s="11">
        <v>35448</v>
      </c>
      <c r="G307" s="11">
        <v>0</v>
      </c>
      <c r="H307" s="11">
        <v>53891</v>
      </c>
      <c r="I307" t="str">
        <f>+_xlfn.XLOOKUP(C307,[1]Inversiones!$B:$B,[1]Inversiones!$B:$B)</f>
        <v>72056801</v>
      </c>
    </row>
    <row r="308" spans="1:9" x14ac:dyDescent="0.3">
      <c r="A308" s="8" t="s">
        <v>18</v>
      </c>
      <c r="B308" s="8" t="s">
        <v>9</v>
      </c>
      <c r="C308" s="8" t="s">
        <v>542</v>
      </c>
      <c r="D308" s="8" t="s">
        <v>313</v>
      </c>
      <c r="E308" s="11">
        <v>211990</v>
      </c>
      <c r="F308" s="11">
        <v>426010</v>
      </c>
      <c r="G308" s="11">
        <v>0</v>
      </c>
      <c r="H308" s="11">
        <v>638000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543</v>
      </c>
      <c r="D309" s="8" t="s">
        <v>313</v>
      </c>
      <c r="E309" s="11">
        <v>211990</v>
      </c>
      <c r="F309" s="11">
        <v>426010</v>
      </c>
      <c r="G309" s="11">
        <v>0</v>
      </c>
      <c r="H309" s="11">
        <v>638000</v>
      </c>
      <c r="I309" t="str">
        <f>+_xlfn.XLOOKUP(C309,[1]Inversiones!$B:$B,[1]Inversiones!$B:$B)</f>
        <v>72057001</v>
      </c>
    </row>
    <row r="310" spans="1:9" x14ac:dyDescent="0.3">
      <c r="A310" s="8" t="s">
        <v>18</v>
      </c>
      <c r="B310" s="8" t="s">
        <v>9</v>
      </c>
      <c r="C310" s="8" t="s">
        <v>544</v>
      </c>
      <c r="D310" s="8" t="s">
        <v>316</v>
      </c>
      <c r="E310" s="11">
        <v>70664</v>
      </c>
      <c r="F310" s="11">
        <v>135817</v>
      </c>
      <c r="G310" s="11">
        <v>0</v>
      </c>
      <c r="H310" s="11">
        <v>206481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545</v>
      </c>
      <c r="D311" s="8" t="s">
        <v>316</v>
      </c>
      <c r="E311" s="11">
        <v>70664</v>
      </c>
      <c r="F311" s="11">
        <v>135817</v>
      </c>
      <c r="G311" s="11">
        <v>0</v>
      </c>
      <c r="H311" s="11">
        <v>206481</v>
      </c>
      <c r="I311" t="str">
        <f>+_xlfn.XLOOKUP(C311,[1]Inversiones!$B:$B,[1]Inversiones!$B:$B)</f>
        <v>72057201</v>
      </c>
    </row>
    <row r="313" spans="1:9" x14ac:dyDescent="0.3">
      <c r="A313" s="9" t="s">
        <v>546</v>
      </c>
      <c r="B313" s="9"/>
      <c r="C313" s="9"/>
      <c r="D313" s="9"/>
      <c r="E313" s="9"/>
      <c r="F313" s="12">
        <v>544891786.88</v>
      </c>
      <c r="G313" s="12">
        <v>544891786.88</v>
      </c>
      <c r="H313" s="9"/>
    </row>
    <row r="314" spans="1:9" x14ac:dyDescent="0.3">
      <c r="A314" s="10"/>
      <c r="B314" s="10"/>
      <c r="C314" s="10"/>
      <c r="D314" s="10"/>
      <c r="E314" s="10"/>
      <c r="F314" s="10"/>
      <c r="G314" s="10"/>
      <c r="H314" s="10"/>
    </row>
    <row r="315" spans="1:9" x14ac:dyDescent="0.3">
      <c r="A315" s="13" t="s">
        <v>730</v>
      </c>
      <c r="B315" s="14"/>
      <c r="C315" s="14"/>
      <c r="D315" s="14"/>
      <c r="E315" s="14"/>
      <c r="F315" s="14"/>
      <c r="G315" s="14"/>
      <c r="H315" s="14"/>
    </row>
    <row r="1020" collapsed="1" x14ac:dyDescent="0.3"/>
    <row r="1022" collapsed="1" x14ac:dyDescent="0.3"/>
    <row r="1023" collapsed="1" x14ac:dyDescent="0.3"/>
  </sheetData>
  <autoFilter ref="A1:I311" xr:uid="{DEADD925-B2DD-4907-AFFA-C41CE36F79F4}"/>
  <mergeCells count="1">
    <mergeCell ref="A315:H3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3CEB-BE64-4F68-8FAA-A4A0405E48FE}">
  <dimension ref="A1:I1023"/>
  <sheetViews>
    <sheetView showGridLines="0" topLeftCell="C1" workbookViewId="0">
      <selection activeCell="I1" sqref="I1:I2"/>
    </sheetView>
  </sheetViews>
  <sheetFormatPr baseColWidth="10" defaultColWidth="8.88671875" defaultRowHeight="14.4" x14ac:dyDescent="0.3"/>
  <cols>
    <col min="1" max="1" width="14.5546875" customWidth="1"/>
    <col min="2" max="2" width="17.77734375" customWidth="1"/>
    <col min="3" max="3" width="20.77734375" customWidth="1"/>
    <col min="4" max="4" width="39.33203125" customWidth="1"/>
    <col min="5" max="5" width="27.5546875" customWidth="1"/>
    <col min="6" max="6" width="28" customWidth="1"/>
    <col min="7" max="7" width="27.109375" customWidth="1"/>
    <col min="8" max="8" width="30.6640625" bestFit="1" customWidth="1"/>
  </cols>
  <sheetData>
    <row r="1" spans="1:9" ht="14.4" customHeight="1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1359520315.4000001</v>
      </c>
      <c r="F2" s="11">
        <v>162815950.59999999</v>
      </c>
      <c r="G2" s="11">
        <v>94627850.120000005</v>
      </c>
      <c r="H2" s="11">
        <v>1427708415.8800001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952721468</v>
      </c>
      <c r="F3" s="11">
        <v>121619792</v>
      </c>
      <c r="G3" s="11">
        <v>85303550.620000005</v>
      </c>
      <c r="H3" s="11">
        <v>989037709.38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903902343.19000006</v>
      </c>
      <c r="F4" s="11">
        <v>24806000</v>
      </c>
      <c r="G4" s="11">
        <v>14688895</v>
      </c>
      <c r="H4" s="11">
        <v>914019448.19000006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903902343.19000006</v>
      </c>
      <c r="F5" s="11">
        <v>24806000</v>
      </c>
      <c r="G5" s="11">
        <v>14688895</v>
      </c>
      <c r="H5" s="11">
        <v>914019448.19000006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903902343.19000006</v>
      </c>
      <c r="F6" s="11">
        <v>24806000</v>
      </c>
      <c r="G6" s="11">
        <v>14688895</v>
      </c>
      <c r="H6" s="11">
        <v>914019448.19000006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48819124.810000002</v>
      </c>
      <c r="F7" s="11">
        <v>96813792</v>
      </c>
      <c r="G7" s="11">
        <v>70614655.620000005</v>
      </c>
      <c r="H7" s="11">
        <v>75018261.189999998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48819124.810000002</v>
      </c>
      <c r="F8" s="11">
        <v>96813792</v>
      </c>
      <c r="G8" s="11">
        <v>70614655.620000005</v>
      </c>
      <c r="H8" s="11">
        <v>75018261.189999998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1912324.81</v>
      </c>
      <c r="F9" s="11">
        <v>87108192</v>
      </c>
      <c r="G9" s="11">
        <v>70614655.620000005</v>
      </c>
      <c r="H9" s="11">
        <v>18405861.190000001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46906800</v>
      </c>
      <c r="F10" s="11">
        <v>9705600</v>
      </c>
      <c r="G10" s="11">
        <v>0</v>
      </c>
      <c r="H10" s="11">
        <v>56612400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11">
        <v>296064009.39999998</v>
      </c>
      <c r="F11" s="11">
        <v>41196158.600000001</v>
      </c>
      <c r="G11" s="11">
        <v>7648308.5</v>
      </c>
      <c r="H11" s="11">
        <v>329611859.5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11">
        <v>4370000</v>
      </c>
      <c r="F12" s="11">
        <v>500000</v>
      </c>
      <c r="G12" s="11">
        <v>0</v>
      </c>
      <c r="H12" s="11">
        <v>4870000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11">
        <v>4370000</v>
      </c>
      <c r="F13" s="11">
        <v>500000</v>
      </c>
      <c r="G13" s="11">
        <v>0</v>
      </c>
      <c r="H13" s="11">
        <v>4870000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11">
        <v>4370000</v>
      </c>
      <c r="F14" s="11">
        <v>500000</v>
      </c>
      <c r="G14" s="11">
        <v>0</v>
      </c>
      <c r="H14" s="11">
        <v>4870000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11">
        <v>112372406</v>
      </c>
      <c r="F15" s="11">
        <v>270000</v>
      </c>
      <c r="G15" s="11">
        <v>0</v>
      </c>
      <c r="H15" s="11">
        <v>112642406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11">
        <v>112372406</v>
      </c>
      <c r="F16" s="11">
        <v>270000</v>
      </c>
      <c r="G16" s="11">
        <v>0</v>
      </c>
      <c r="H16" s="11">
        <v>112642406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11">
        <v>112372406</v>
      </c>
      <c r="F17" s="11">
        <v>270000</v>
      </c>
      <c r="G17" s="11">
        <v>0</v>
      </c>
      <c r="H17" s="11">
        <v>112642406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52</v>
      </c>
      <c r="D18" s="8" t="s">
        <v>53</v>
      </c>
      <c r="E18" s="11">
        <v>3000000</v>
      </c>
      <c r="F18" s="11">
        <v>0</v>
      </c>
      <c r="G18" s="11">
        <v>0</v>
      </c>
      <c r="H18" s="11">
        <v>3000000</v>
      </c>
      <c r="I18" t="str">
        <f>+_xlfn.XLOOKUP(C18,[1]Inversiones!$B:$B,[1]Inversiones!$B:$B)</f>
        <v>1330</v>
      </c>
    </row>
    <row r="19" spans="1:9" x14ac:dyDescent="0.3">
      <c r="A19" s="8" t="s">
        <v>18</v>
      </c>
      <c r="B19" s="8" t="s">
        <v>9</v>
      </c>
      <c r="C19" s="8" t="s">
        <v>54</v>
      </c>
      <c r="D19" s="8" t="s">
        <v>55</v>
      </c>
      <c r="E19" s="11">
        <v>3000000</v>
      </c>
      <c r="F19" s="11">
        <v>0</v>
      </c>
      <c r="G19" s="11">
        <v>0</v>
      </c>
      <c r="H19" s="11">
        <v>3000000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56</v>
      </c>
      <c r="D20" s="8" t="s">
        <v>55</v>
      </c>
      <c r="E20" s="11">
        <v>3000000</v>
      </c>
      <c r="F20" s="11">
        <v>0</v>
      </c>
      <c r="G20" s="11">
        <v>0</v>
      </c>
      <c r="H20" s="11">
        <v>3000000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61</v>
      </c>
      <c r="D21" s="8" t="s">
        <v>62</v>
      </c>
      <c r="E21" s="11">
        <v>45829210.399999999</v>
      </c>
      <c r="F21" s="11">
        <v>2491595.6</v>
      </c>
      <c r="G21" s="11">
        <v>7648308.5</v>
      </c>
      <c r="H21" s="11">
        <v>40672497.5</v>
      </c>
      <c r="I21" t="str">
        <f>+_xlfn.XLOOKUP(C21,[1]Inversiones!$B:$B,[1]Inversiones!$B:$B)</f>
        <v>1355</v>
      </c>
    </row>
    <row r="22" spans="1:9" x14ac:dyDescent="0.3">
      <c r="A22" s="8" t="s">
        <v>18</v>
      </c>
      <c r="B22" s="8" t="s">
        <v>9</v>
      </c>
      <c r="C22" s="8" t="s">
        <v>659</v>
      </c>
      <c r="D22" s="8" t="s">
        <v>660</v>
      </c>
      <c r="E22" s="11">
        <v>11606000</v>
      </c>
      <c r="F22" s="11">
        <v>0</v>
      </c>
      <c r="G22" s="11">
        <v>0</v>
      </c>
      <c r="H22" s="11">
        <v>11606000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661</v>
      </c>
      <c r="D23" s="8" t="s">
        <v>660</v>
      </c>
      <c r="E23" s="11">
        <v>11606000</v>
      </c>
      <c r="F23" s="11">
        <v>0</v>
      </c>
      <c r="G23" s="11">
        <v>0</v>
      </c>
      <c r="H23" s="11">
        <v>11606000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63</v>
      </c>
      <c r="D24" s="8" t="s">
        <v>64</v>
      </c>
      <c r="E24" s="11">
        <v>9798836</v>
      </c>
      <c r="F24" s="11">
        <v>781650</v>
      </c>
      <c r="G24" s="11">
        <v>0</v>
      </c>
      <c r="H24" s="11">
        <v>10580486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547</v>
      </c>
      <c r="D25" s="8" t="s">
        <v>662</v>
      </c>
      <c r="E25" s="11">
        <v>9798836</v>
      </c>
      <c r="F25" s="11">
        <v>781650</v>
      </c>
      <c r="G25" s="11">
        <v>0</v>
      </c>
      <c r="H25" s="11">
        <v>10580486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65</v>
      </c>
      <c r="D26" s="8" t="s">
        <v>66</v>
      </c>
      <c r="E26" s="11">
        <v>9393992</v>
      </c>
      <c r="F26" s="11">
        <v>533358</v>
      </c>
      <c r="G26" s="11">
        <v>7648308.5</v>
      </c>
      <c r="H26" s="11">
        <v>2279041.5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67</v>
      </c>
      <c r="D27" s="8" t="s">
        <v>663</v>
      </c>
      <c r="E27" s="11">
        <v>9393992</v>
      </c>
      <c r="F27" s="11">
        <v>533358</v>
      </c>
      <c r="G27" s="11">
        <v>7648308.5</v>
      </c>
      <c r="H27" s="11">
        <v>2279041.5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70</v>
      </c>
      <c r="D28" s="8" t="s">
        <v>60</v>
      </c>
      <c r="E28" s="11">
        <v>15030382.4</v>
      </c>
      <c r="F28" s="11">
        <v>1176587.6000000001</v>
      </c>
      <c r="G28" s="11">
        <v>0</v>
      </c>
      <c r="H28" s="11">
        <v>16206970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71</v>
      </c>
      <c r="D29" s="8" t="s">
        <v>664</v>
      </c>
      <c r="E29" s="11">
        <v>15030382.4</v>
      </c>
      <c r="F29" s="11">
        <v>3200</v>
      </c>
      <c r="G29" s="11">
        <v>0</v>
      </c>
      <c r="H29" s="11">
        <v>15033582.4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731</v>
      </c>
      <c r="D30" s="8" t="s">
        <v>732</v>
      </c>
      <c r="E30" s="11">
        <v>0</v>
      </c>
      <c r="F30" s="11">
        <v>1173387.6000000001</v>
      </c>
      <c r="G30" s="11">
        <v>0</v>
      </c>
      <c r="H30" s="11">
        <v>1173387.6000000001</v>
      </c>
      <c r="I30" t="e">
        <f>+_xlfn.XLOOKUP(C30,[1]Inversiones!$B:$B,[1]Inversiones!$B:$B)</f>
        <v>#N/A</v>
      </c>
    </row>
    <row r="31" spans="1:9" x14ac:dyDescent="0.3">
      <c r="A31" s="8" t="s">
        <v>15</v>
      </c>
      <c r="B31" s="8" t="s">
        <v>9</v>
      </c>
      <c r="C31" s="8" t="s">
        <v>665</v>
      </c>
      <c r="D31" s="8" t="s">
        <v>666</v>
      </c>
      <c r="E31" s="11">
        <v>130492393</v>
      </c>
      <c r="F31" s="11">
        <v>37934563</v>
      </c>
      <c r="G31" s="11">
        <v>0</v>
      </c>
      <c r="H31" s="11">
        <v>168426956</v>
      </c>
      <c r="I31" t="str">
        <f>+_xlfn.XLOOKUP(C31,[1]Inversiones!$B:$B,[1]Inversiones!$B:$B)</f>
        <v>1370</v>
      </c>
    </row>
    <row r="32" spans="1:9" x14ac:dyDescent="0.3">
      <c r="A32" s="8" t="s">
        <v>18</v>
      </c>
      <c r="B32" s="8" t="s">
        <v>9</v>
      </c>
      <c r="C32" s="8" t="s">
        <v>667</v>
      </c>
      <c r="D32" s="8" t="s">
        <v>666</v>
      </c>
      <c r="E32" s="11">
        <v>130492393</v>
      </c>
      <c r="F32" s="11">
        <v>37934563</v>
      </c>
      <c r="G32" s="11">
        <v>0</v>
      </c>
      <c r="H32" s="11">
        <v>168426956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668</v>
      </c>
      <c r="D33" s="8" t="s">
        <v>669</v>
      </c>
      <c r="E33" s="11">
        <v>76921761</v>
      </c>
      <c r="F33" s="11">
        <v>0</v>
      </c>
      <c r="G33" s="11">
        <v>0</v>
      </c>
      <c r="H33" s="11">
        <v>76921761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670</v>
      </c>
      <c r="D34" s="8" t="s">
        <v>671</v>
      </c>
      <c r="E34" s="11">
        <v>53570632</v>
      </c>
      <c r="F34" s="11">
        <v>37934563</v>
      </c>
      <c r="G34" s="11">
        <v>0</v>
      </c>
      <c r="H34" s="11">
        <v>91505195</v>
      </c>
      <c r="I34" t="e">
        <f>+_xlfn.XLOOKUP(C34,[1]Inversiones!$B:$B,[1]Inversiones!$B:$B)</f>
        <v>#N/A</v>
      </c>
    </row>
    <row r="35" spans="1:9" x14ac:dyDescent="0.3">
      <c r="A35" s="8" t="s">
        <v>12</v>
      </c>
      <c r="B35" s="8" t="s">
        <v>9</v>
      </c>
      <c r="C35" s="8" t="s">
        <v>77</v>
      </c>
      <c r="D35" s="8" t="s">
        <v>78</v>
      </c>
      <c r="E35" s="11">
        <v>110734838</v>
      </c>
      <c r="F35" s="11">
        <v>0</v>
      </c>
      <c r="G35" s="11">
        <v>1675991</v>
      </c>
      <c r="H35" s="11">
        <v>109058847</v>
      </c>
      <c r="I35" t="str">
        <f>+_xlfn.XLOOKUP(C35,[1]Inversiones!$B:$B,[1]Inversiones!$B:$B)</f>
        <v>15</v>
      </c>
    </row>
    <row r="36" spans="1:9" x14ac:dyDescent="0.3">
      <c r="A36" s="8" t="s">
        <v>15</v>
      </c>
      <c r="B36" s="8" t="s">
        <v>9</v>
      </c>
      <c r="C36" s="8" t="s">
        <v>79</v>
      </c>
      <c r="D36" s="8" t="s">
        <v>80</v>
      </c>
      <c r="E36" s="11">
        <v>104497127</v>
      </c>
      <c r="F36" s="11">
        <v>0</v>
      </c>
      <c r="G36" s="11">
        <v>0</v>
      </c>
      <c r="H36" s="11">
        <v>104497127</v>
      </c>
      <c r="I36" t="str">
        <f>+_xlfn.XLOOKUP(C36,[1]Inversiones!$B:$B,[1]Inversiones!$B:$B)</f>
        <v>1520</v>
      </c>
    </row>
    <row r="37" spans="1:9" x14ac:dyDescent="0.3">
      <c r="A37" s="8" t="s">
        <v>18</v>
      </c>
      <c r="B37" s="8" t="s">
        <v>9</v>
      </c>
      <c r="C37" s="8" t="s">
        <v>90</v>
      </c>
      <c r="D37" s="8" t="s">
        <v>672</v>
      </c>
      <c r="E37" s="11">
        <v>104497127</v>
      </c>
      <c r="F37" s="11">
        <v>0</v>
      </c>
      <c r="G37" s="11">
        <v>0</v>
      </c>
      <c r="H37" s="11">
        <v>104497127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91</v>
      </c>
      <c r="D38" s="8" t="s">
        <v>672</v>
      </c>
      <c r="E38" s="11">
        <v>104497127</v>
      </c>
      <c r="F38" s="11">
        <v>0</v>
      </c>
      <c r="G38" s="11">
        <v>0</v>
      </c>
      <c r="H38" s="11">
        <v>104497127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93</v>
      </c>
      <c r="D39" s="8" t="s">
        <v>94</v>
      </c>
      <c r="E39" s="11">
        <v>68525100</v>
      </c>
      <c r="F39" s="11">
        <v>0</v>
      </c>
      <c r="G39" s="11">
        <v>0</v>
      </c>
      <c r="H39" s="11">
        <v>68525100</v>
      </c>
      <c r="I39" t="str">
        <f>+_xlfn.XLOOKUP(C39,[1]Inversiones!$B:$B,[1]Inversiones!$B:$B)</f>
        <v>1524</v>
      </c>
    </row>
    <row r="40" spans="1:9" x14ac:dyDescent="0.3">
      <c r="A40" s="8" t="s">
        <v>18</v>
      </c>
      <c r="B40" s="8" t="s">
        <v>9</v>
      </c>
      <c r="C40" s="8" t="s">
        <v>95</v>
      </c>
      <c r="D40" s="8" t="s">
        <v>96</v>
      </c>
      <c r="E40" s="11">
        <v>68525100</v>
      </c>
      <c r="F40" s="11">
        <v>0</v>
      </c>
      <c r="G40" s="11">
        <v>0</v>
      </c>
      <c r="H40" s="11">
        <v>68525100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97</v>
      </c>
      <c r="D41" s="8" t="s">
        <v>96</v>
      </c>
      <c r="E41" s="11">
        <v>68525100</v>
      </c>
      <c r="F41" s="11">
        <v>0</v>
      </c>
      <c r="G41" s="11">
        <v>0</v>
      </c>
      <c r="H41" s="11">
        <v>68525100</v>
      </c>
      <c r="I41" t="e">
        <f>+_xlfn.XLOOKUP(C41,[1]Inversiones!$B:$B,[1]Inversiones!$B:$B)</f>
        <v>#N/A</v>
      </c>
    </row>
    <row r="42" spans="1:9" x14ac:dyDescent="0.3">
      <c r="A42" s="8" t="s">
        <v>15</v>
      </c>
      <c r="B42" s="8" t="s">
        <v>9</v>
      </c>
      <c r="C42" s="8" t="s">
        <v>101</v>
      </c>
      <c r="D42" s="8" t="s">
        <v>102</v>
      </c>
      <c r="E42" s="11">
        <v>26806680</v>
      </c>
      <c r="F42" s="11">
        <v>0</v>
      </c>
      <c r="G42" s="11">
        <v>0</v>
      </c>
      <c r="H42" s="11">
        <v>26806680</v>
      </c>
      <c r="I42" t="str">
        <f>+_xlfn.XLOOKUP(C42,[1]Inversiones!$B:$B,[1]Inversiones!$B:$B)</f>
        <v>1528</v>
      </c>
    </row>
    <row r="43" spans="1:9" x14ac:dyDescent="0.3">
      <c r="A43" s="8" t="s">
        <v>18</v>
      </c>
      <c r="B43" s="8" t="s">
        <v>9</v>
      </c>
      <c r="C43" s="8" t="s">
        <v>103</v>
      </c>
      <c r="D43" s="8" t="s">
        <v>104</v>
      </c>
      <c r="E43" s="11">
        <v>25972880</v>
      </c>
      <c r="F43" s="11">
        <v>0</v>
      </c>
      <c r="G43" s="11">
        <v>0</v>
      </c>
      <c r="H43" s="11">
        <v>25972880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105</v>
      </c>
      <c r="D44" s="8" t="s">
        <v>104</v>
      </c>
      <c r="E44" s="11">
        <v>25972880</v>
      </c>
      <c r="F44" s="11">
        <v>0</v>
      </c>
      <c r="G44" s="11">
        <v>0</v>
      </c>
      <c r="H44" s="11">
        <v>25972880</v>
      </c>
      <c r="I44" t="e">
        <f>+_xlfn.XLOOKUP(C44,[1]Inversiones!$B:$B,[1]Inversiones!$B:$B)</f>
        <v>#N/A</v>
      </c>
    </row>
    <row r="45" spans="1:9" x14ac:dyDescent="0.3">
      <c r="A45" s="8" t="s">
        <v>18</v>
      </c>
      <c r="B45" s="8" t="s">
        <v>9</v>
      </c>
      <c r="C45" s="8" t="s">
        <v>106</v>
      </c>
      <c r="D45" s="8" t="s">
        <v>107</v>
      </c>
      <c r="E45" s="11">
        <v>833800</v>
      </c>
      <c r="F45" s="11">
        <v>0</v>
      </c>
      <c r="G45" s="11">
        <v>0</v>
      </c>
      <c r="H45" s="11">
        <v>833800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108</v>
      </c>
      <c r="D46" s="8" t="s">
        <v>107</v>
      </c>
      <c r="E46" s="11">
        <v>833800</v>
      </c>
      <c r="F46" s="11">
        <v>0</v>
      </c>
      <c r="G46" s="11">
        <v>0</v>
      </c>
      <c r="H46" s="11">
        <v>833800</v>
      </c>
      <c r="I46" t="e">
        <f>+_xlfn.XLOOKUP(C46,[1]Inversiones!$B:$B,[1]Inversiones!$B:$B)</f>
        <v>#N/A</v>
      </c>
    </row>
    <row r="47" spans="1:9" x14ac:dyDescent="0.3">
      <c r="A47" s="8" t="s">
        <v>15</v>
      </c>
      <c r="B47" s="8" t="s">
        <v>9</v>
      </c>
      <c r="C47" s="8" t="s">
        <v>109</v>
      </c>
      <c r="D47" s="8" t="s">
        <v>110</v>
      </c>
      <c r="E47" s="11">
        <v>1290000</v>
      </c>
      <c r="F47" s="11">
        <v>0</v>
      </c>
      <c r="G47" s="11">
        <v>0</v>
      </c>
      <c r="H47" s="11">
        <v>1290000</v>
      </c>
      <c r="I47" t="str">
        <f>+_xlfn.XLOOKUP(C47,[1]Inversiones!$B:$B,[1]Inversiones!$B:$B)</f>
        <v>1532</v>
      </c>
    </row>
    <row r="48" spans="1:9" x14ac:dyDescent="0.3">
      <c r="A48" s="8" t="s">
        <v>18</v>
      </c>
      <c r="B48" s="8" t="s">
        <v>9</v>
      </c>
      <c r="C48" s="8" t="s">
        <v>673</v>
      </c>
      <c r="D48" s="8" t="s">
        <v>60</v>
      </c>
      <c r="E48" s="11">
        <v>1290000</v>
      </c>
      <c r="F48" s="11">
        <v>0</v>
      </c>
      <c r="G48" s="11">
        <v>0</v>
      </c>
      <c r="H48" s="11">
        <v>1290000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674</v>
      </c>
      <c r="D49" s="8" t="s">
        <v>60</v>
      </c>
      <c r="E49" s="11">
        <v>1290000</v>
      </c>
      <c r="F49" s="11">
        <v>0</v>
      </c>
      <c r="G49" s="11">
        <v>0</v>
      </c>
      <c r="H49" s="11">
        <v>1290000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111</v>
      </c>
      <c r="D50" s="8" t="s">
        <v>112</v>
      </c>
      <c r="E50" s="11">
        <v>-90384069</v>
      </c>
      <c r="F50" s="11">
        <v>0</v>
      </c>
      <c r="G50" s="11">
        <v>1675991</v>
      </c>
      <c r="H50" s="11">
        <v>-92060060</v>
      </c>
      <c r="I50" t="str">
        <f>+_xlfn.XLOOKUP(C50,[1]Inversiones!$B:$B,[1]Inversiones!$B:$B)</f>
        <v>1592</v>
      </c>
    </row>
    <row r="51" spans="1:9" x14ac:dyDescent="0.3">
      <c r="A51" s="8" t="s">
        <v>18</v>
      </c>
      <c r="B51" s="8" t="s">
        <v>9</v>
      </c>
      <c r="C51" s="8" t="s">
        <v>113</v>
      </c>
      <c r="D51" s="8" t="s">
        <v>675</v>
      </c>
      <c r="E51" s="11">
        <v>-46152882</v>
      </c>
      <c r="F51" s="11">
        <v>0</v>
      </c>
      <c r="G51" s="11">
        <v>870809</v>
      </c>
      <c r="H51" s="11">
        <v>-47023691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114</v>
      </c>
      <c r="D52" s="8" t="s">
        <v>675</v>
      </c>
      <c r="E52" s="11">
        <v>-46152882</v>
      </c>
      <c r="F52" s="11">
        <v>0</v>
      </c>
      <c r="G52" s="11">
        <v>870809</v>
      </c>
      <c r="H52" s="11">
        <v>-47023691</v>
      </c>
      <c r="I52" t="e">
        <f>+_xlfn.XLOOKUP(C52,[1]Inversiones!$B:$B,[1]Inversiones!$B:$B)</f>
        <v>#N/A</v>
      </c>
    </row>
    <row r="53" spans="1:9" x14ac:dyDescent="0.3">
      <c r="A53" s="8" t="s">
        <v>18</v>
      </c>
      <c r="B53" s="8" t="s">
        <v>9</v>
      </c>
      <c r="C53" s="8" t="s">
        <v>115</v>
      </c>
      <c r="D53" s="8" t="s">
        <v>94</v>
      </c>
      <c r="E53" s="11">
        <v>-23152261</v>
      </c>
      <c r="F53" s="11">
        <v>0</v>
      </c>
      <c r="G53" s="11">
        <v>571043</v>
      </c>
      <c r="H53" s="11">
        <v>-23723304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116</v>
      </c>
      <c r="D54" s="8" t="s">
        <v>94</v>
      </c>
      <c r="E54" s="11">
        <v>-23152261</v>
      </c>
      <c r="F54" s="11">
        <v>0</v>
      </c>
      <c r="G54" s="11">
        <v>571043</v>
      </c>
      <c r="H54" s="11">
        <v>-23723304</v>
      </c>
      <c r="I54" t="e">
        <f>+_xlfn.XLOOKUP(C54,[1]Inversiones!$B:$B,[1]Inversiones!$B:$B)</f>
        <v>#N/A</v>
      </c>
    </row>
    <row r="55" spans="1:9" x14ac:dyDescent="0.3">
      <c r="A55" s="8" t="s">
        <v>18</v>
      </c>
      <c r="B55" s="8" t="s">
        <v>9</v>
      </c>
      <c r="C55" s="8" t="s">
        <v>117</v>
      </c>
      <c r="D55" s="8" t="s">
        <v>102</v>
      </c>
      <c r="E55" s="11">
        <v>-20573676</v>
      </c>
      <c r="F55" s="11">
        <v>0</v>
      </c>
      <c r="G55" s="11">
        <v>223389</v>
      </c>
      <c r="H55" s="11">
        <v>-20797065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118</v>
      </c>
      <c r="D56" s="8" t="s">
        <v>102</v>
      </c>
      <c r="E56" s="11">
        <v>-20573676</v>
      </c>
      <c r="F56" s="11">
        <v>0</v>
      </c>
      <c r="G56" s="11">
        <v>223389</v>
      </c>
      <c r="H56" s="11">
        <v>-20797065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119</v>
      </c>
      <c r="D57" s="8" t="s">
        <v>110</v>
      </c>
      <c r="E57" s="11">
        <v>-505250</v>
      </c>
      <c r="F57" s="11">
        <v>0</v>
      </c>
      <c r="G57" s="11">
        <v>10750</v>
      </c>
      <c r="H57" s="11">
        <v>-516000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120</v>
      </c>
      <c r="D58" s="8" t="s">
        <v>110</v>
      </c>
      <c r="E58" s="11">
        <v>-505250</v>
      </c>
      <c r="F58" s="11">
        <v>0</v>
      </c>
      <c r="G58" s="11">
        <v>10750</v>
      </c>
      <c r="H58" s="11">
        <v>-516000</v>
      </c>
      <c r="I58" t="e">
        <f>+_xlfn.XLOOKUP(C58,[1]Inversiones!$B:$B,[1]Inversiones!$B:$B)</f>
        <v>#N/A</v>
      </c>
    </row>
    <row r="59" spans="1:9" x14ac:dyDescent="0.3">
      <c r="A59" s="8" t="s">
        <v>8</v>
      </c>
      <c r="B59" s="8" t="s">
        <v>9</v>
      </c>
      <c r="C59" s="8" t="s">
        <v>122</v>
      </c>
      <c r="D59" s="8" t="s">
        <v>123</v>
      </c>
      <c r="E59" s="11">
        <v>-356420676.75999999</v>
      </c>
      <c r="F59" s="11">
        <v>149992406.5</v>
      </c>
      <c r="G59" s="11">
        <v>257138948.59999999</v>
      </c>
      <c r="H59" s="11">
        <v>-463567218.86000001</v>
      </c>
      <c r="I59" t="e">
        <f>+_xlfn.XLOOKUP(C59,[1]Inversiones!$B:$B,[1]Inversiones!$B:$B)</f>
        <v>#N/A</v>
      </c>
    </row>
    <row r="60" spans="1:9" x14ac:dyDescent="0.3">
      <c r="A60" s="8" t="s">
        <v>12</v>
      </c>
      <c r="B60" s="8" t="s">
        <v>9</v>
      </c>
      <c r="C60" s="8" t="s">
        <v>134</v>
      </c>
      <c r="D60" s="8" t="s">
        <v>135</v>
      </c>
      <c r="E60" s="11">
        <v>-189829617.75999999</v>
      </c>
      <c r="F60" s="11">
        <v>111138494.5</v>
      </c>
      <c r="G60" s="11">
        <v>211868649.59999999</v>
      </c>
      <c r="H60" s="11">
        <v>-290559772.86000001</v>
      </c>
      <c r="I60" t="str">
        <f>+_xlfn.XLOOKUP(C60,[1]Inversiones!$B:$B,[1]Inversiones!$B:$B)</f>
        <v>23</v>
      </c>
    </row>
    <row r="61" spans="1:9" x14ac:dyDescent="0.3">
      <c r="A61" s="8" t="s">
        <v>15</v>
      </c>
      <c r="B61" s="8" t="s">
        <v>9</v>
      </c>
      <c r="C61" s="8" t="s">
        <v>136</v>
      </c>
      <c r="D61" s="8" t="s">
        <v>137</v>
      </c>
      <c r="E61" s="11">
        <v>-48093363.460000001</v>
      </c>
      <c r="F61" s="11">
        <v>93733444</v>
      </c>
      <c r="G61" s="11">
        <v>124436158</v>
      </c>
      <c r="H61" s="11">
        <v>-78796077.459999993</v>
      </c>
      <c r="I61" t="str">
        <f>+_xlfn.XLOOKUP(C61,[1]Inversiones!$B:$B,[1]Inversiones!$B:$B)</f>
        <v>2335</v>
      </c>
    </row>
    <row r="62" spans="1:9" x14ac:dyDescent="0.3">
      <c r="A62" s="8" t="s">
        <v>18</v>
      </c>
      <c r="B62" s="8" t="s">
        <v>9</v>
      </c>
      <c r="C62" s="8" t="s">
        <v>138</v>
      </c>
      <c r="D62" s="8" t="s">
        <v>60</v>
      </c>
      <c r="E62" s="11">
        <v>-48093363.460000001</v>
      </c>
      <c r="F62" s="11">
        <v>93733444</v>
      </c>
      <c r="G62" s="11">
        <v>124436158</v>
      </c>
      <c r="H62" s="11">
        <v>-78796077.459999993</v>
      </c>
      <c r="I62" t="e">
        <f>+_xlfn.XLOOKUP(C62,[1]Inversiones!$B:$B,[1]Inversiones!$B:$B)</f>
        <v>#N/A</v>
      </c>
    </row>
    <row r="63" spans="1:9" x14ac:dyDescent="0.3">
      <c r="A63" s="8" t="s">
        <v>21</v>
      </c>
      <c r="B63" s="8" t="s">
        <v>22</v>
      </c>
      <c r="C63" s="8" t="s">
        <v>139</v>
      </c>
      <c r="D63" s="8" t="s">
        <v>60</v>
      </c>
      <c r="E63" s="11">
        <v>-25423173</v>
      </c>
      <c r="F63" s="11">
        <v>37189173</v>
      </c>
      <c r="G63" s="11">
        <v>33713094</v>
      </c>
      <c r="H63" s="11">
        <v>-21947094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140</v>
      </c>
      <c r="D64" s="8" t="s">
        <v>676</v>
      </c>
      <c r="E64" s="11">
        <v>-22670190.460000001</v>
      </c>
      <c r="F64" s="11">
        <v>56544271</v>
      </c>
      <c r="G64" s="11">
        <v>90723064</v>
      </c>
      <c r="H64" s="11">
        <v>-56848983.460000001</v>
      </c>
      <c r="I64" t="e">
        <f>+_xlfn.XLOOKUP(C64,[1]Inversiones!$B:$B,[1]Inversiones!$B:$B)</f>
        <v>#N/A</v>
      </c>
    </row>
    <row r="65" spans="1:9" x14ac:dyDescent="0.3">
      <c r="A65" s="8" t="s">
        <v>15</v>
      </c>
      <c r="B65" s="8" t="s">
        <v>9</v>
      </c>
      <c r="C65" s="8" t="s">
        <v>141</v>
      </c>
      <c r="D65" s="8" t="s">
        <v>142</v>
      </c>
      <c r="E65" s="11">
        <v>-2368959.2999999998</v>
      </c>
      <c r="F65" s="11">
        <v>2378247.5</v>
      </c>
      <c r="G65" s="11">
        <v>3236082.6</v>
      </c>
      <c r="H65" s="11">
        <v>-3226794.4</v>
      </c>
      <c r="I65" t="str">
        <f>+_xlfn.XLOOKUP(C65,[1]Inversiones!$B:$B,[1]Inversiones!$B:$B)</f>
        <v>2365</v>
      </c>
    </row>
    <row r="66" spans="1:9" x14ac:dyDescent="0.3">
      <c r="A66" s="8" t="s">
        <v>18</v>
      </c>
      <c r="B66" s="8" t="s">
        <v>9</v>
      </c>
      <c r="C66" s="8" t="s">
        <v>143</v>
      </c>
      <c r="D66" s="8" t="s">
        <v>144</v>
      </c>
      <c r="E66" s="11">
        <v>-102123</v>
      </c>
      <c r="F66" s="11">
        <v>102123</v>
      </c>
      <c r="G66" s="11">
        <v>102123</v>
      </c>
      <c r="H66" s="11">
        <v>-102123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145</v>
      </c>
      <c r="D67" s="8" t="s">
        <v>144</v>
      </c>
      <c r="E67" s="11">
        <v>-102123</v>
      </c>
      <c r="F67" s="11">
        <v>102123</v>
      </c>
      <c r="G67" s="11">
        <v>102123</v>
      </c>
      <c r="H67" s="11">
        <v>-102123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148</v>
      </c>
      <c r="D68" s="8" t="s">
        <v>149</v>
      </c>
      <c r="E68" s="11">
        <v>-46663</v>
      </c>
      <c r="F68" s="11">
        <v>55752</v>
      </c>
      <c r="G68" s="11">
        <v>1139170</v>
      </c>
      <c r="H68" s="11">
        <v>-1130081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150</v>
      </c>
      <c r="D69" s="8" t="s">
        <v>151</v>
      </c>
      <c r="E69" s="11">
        <v>0</v>
      </c>
      <c r="F69" s="11">
        <v>0</v>
      </c>
      <c r="G69" s="11">
        <v>1007004</v>
      </c>
      <c r="H69" s="11">
        <v>-1007004</v>
      </c>
      <c r="I69" t="e">
        <f>+_xlfn.XLOOKUP(C69,[1]Inversiones!$B:$B,[1]Inversiones!$B:$B)</f>
        <v>#N/A</v>
      </c>
    </row>
    <row r="70" spans="1:9" x14ac:dyDescent="0.3">
      <c r="A70" s="8" t="s">
        <v>21</v>
      </c>
      <c r="B70" s="8" t="s">
        <v>22</v>
      </c>
      <c r="C70" s="8" t="s">
        <v>152</v>
      </c>
      <c r="D70" s="8" t="s">
        <v>153</v>
      </c>
      <c r="E70" s="11">
        <v>-25600</v>
      </c>
      <c r="F70" s="11">
        <v>25600</v>
      </c>
      <c r="G70" s="11">
        <v>101480</v>
      </c>
      <c r="H70" s="11">
        <v>-101480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154</v>
      </c>
      <c r="D71" s="8" t="s">
        <v>677</v>
      </c>
      <c r="E71" s="11">
        <v>-30152</v>
      </c>
      <c r="F71" s="11">
        <v>30152</v>
      </c>
      <c r="G71" s="11">
        <v>26587</v>
      </c>
      <c r="H71" s="11">
        <v>-26587</v>
      </c>
      <c r="I71" t="e">
        <f>+_xlfn.XLOOKUP(C71,[1]Inversiones!$B:$B,[1]Inversiones!$B:$B)</f>
        <v>#N/A</v>
      </c>
    </row>
    <row r="72" spans="1:9" x14ac:dyDescent="0.3">
      <c r="A72" s="8" t="s">
        <v>21</v>
      </c>
      <c r="B72" s="8" t="s">
        <v>22</v>
      </c>
      <c r="C72" s="8" t="s">
        <v>634</v>
      </c>
      <c r="D72" s="8" t="s">
        <v>678</v>
      </c>
      <c r="E72" s="11">
        <v>9089</v>
      </c>
      <c r="F72" s="11">
        <v>0</v>
      </c>
      <c r="G72" s="11">
        <v>4099</v>
      </c>
      <c r="H72" s="11">
        <v>4990</v>
      </c>
      <c r="I72" t="e">
        <f>+_xlfn.XLOOKUP(C72,[1]Inversiones!$B:$B,[1]Inversiones!$B:$B)</f>
        <v>#N/A</v>
      </c>
    </row>
    <row r="73" spans="1:9" x14ac:dyDescent="0.3">
      <c r="A73" s="8" t="s">
        <v>18</v>
      </c>
      <c r="B73" s="8" t="s">
        <v>9</v>
      </c>
      <c r="C73" s="8" t="s">
        <v>157</v>
      </c>
      <c r="D73" s="8" t="s">
        <v>158</v>
      </c>
      <c r="E73" s="11">
        <v>-151300</v>
      </c>
      <c r="F73" s="11">
        <v>151300</v>
      </c>
      <c r="G73" s="11">
        <v>284844</v>
      </c>
      <c r="H73" s="11">
        <v>-284844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159</v>
      </c>
      <c r="D74" s="8" t="s">
        <v>160</v>
      </c>
      <c r="E74" s="11">
        <v>-151300</v>
      </c>
      <c r="F74" s="11">
        <v>151300</v>
      </c>
      <c r="G74" s="11">
        <v>0</v>
      </c>
      <c r="H74" s="11">
        <v>0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161</v>
      </c>
      <c r="D75" s="8" t="s">
        <v>162</v>
      </c>
      <c r="E75" s="11">
        <v>0</v>
      </c>
      <c r="F75" s="11">
        <v>0</v>
      </c>
      <c r="G75" s="11">
        <v>284844</v>
      </c>
      <c r="H75" s="11">
        <v>-284844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163</v>
      </c>
      <c r="D76" s="8" t="s">
        <v>164</v>
      </c>
      <c r="E76" s="11">
        <v>-795720.5</v>
      </c>
      <c r="F76" s="11">
        <v>795920.5</v>
      </c>
      <c r="G76" s="11">
        <v>1709945.6</v>
      </c>
      <c r="H76" s="11">
        <v>-1709745.6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165</v>
      </c>
      <c r="D77" s="8" t="s">
        <v>164</v>
      </c>
      <c r="E77" s="11">
        <v>0</v>
      </c>
      <c r="F77" s="11">
        <v>0</v>
      </c>
      <c r="G77" s="11">
        <v>3200</v>
      </c>
      <c r="H77" s="11">
        <v>-3200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166</v>
      </c>
      <c r="D78" s="8" t="s">
        <v>679</v>
      </c>
      <c r="E78" s="11">
        <v>-795720.5</v>
      </c>
      <c r="F78" s="11">
        <v>795920.5</v>
      </c>
      <c r="G78" s="11">
        <v>533358</v>
      </c>
      <c r="H78" s="11">
        <v>-533158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167</v>
      </c>
      <c r="D79" s="8" t="s">
        <v>733</v>
      </c>
      <c r="E79" s="11">
        <v>0</v>
      </c>
      <c r="F79" s="11">
        <v>0</v>
      </c>
      <c r="G79" s="11">
        <v>1173387.6000000001</v>
      </c>
      <c r="H79" s="11">
        <v>-1173387.6000000001</v>
      </c>
      <c r="I79" t="e">
        <f>+_xlfn.XLOOKUP(C79,[1]Inversiones!$B:$B,[1]Inversiones!$B:$B)</f>
        <v>#N/A</v>
      </c>
    </row>
    <row r="80" spans="1:9" x14ac:dyDescent="0.3">
      <c r="A80" s="8" t="s">
        <v>18</v>
      </c>
      <c r="B80" s="8" t="s">
        <v>9</v>
      </c>
      <c r="C80" s="8" t="s">
        <v>680</v>
      </c>
      <c r="D80" s="8" t="s">
        <v>60</v>
      </c>
      <c r="E80" s="11">
        <v>-1273152.8</v>
      </c>
      <c r="F80" s="11">
        <v>1273152</v>
      </c>
      <c r="G80" s="11">
        <v>0</v>
      </c>
      <c r="H80" s="11">
        <v>-0.8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681</v>
      </c>
      <c r="D81" s="8" t="s">
        <v>664</v>
      </c>
      <c r="E81" s="11">
        <v>-1273152.8</v>
      </c>
      <c r="F81" s="11">
        <v>1273152</v>
      </c>
      <c r="G81" s="11">
        <v>0</v>
      </c>
      <c r="H81" s="11">
        <v>-0.8</v>
      </c>
      <c r="I81" t="e">
        <f>+_xlfn.XLOOKUP(C81,[1]Inversiones!$B:$B,[1]Inversiones!$B:$B)</f>
        <v>#N/A</v>
      </c>
    </row>
    <row r="82" spans="1:9" x14ac:dyDescent="0.3">
      <c r="A82" s="8" t="s">
        <v>15</v>
      </c>
      <c r="B82" s="8" t="s">
        <v>9</v>
      </c>
      <c r="C82" s="8" t="s">
        <v>168</v>
      </c>
      <c r="D82" s="8" t="s">
        <v>169</v>
      </c>
      <c r="E82" s="11">
        <v>-7780867</v>
      </c>
      <c r="F82" s="11">
        <v>10251807</v>
      </c>
      <c r="G82" s="11">
        <v>9716876</v>
      </c>
      <c r="H82" s="11">
        <v>-7245936</v>
      </c>
      <c r="I82" t="str">
        <f>+_xlfn.XLOOKUP(C82,[1]Inversiones!$B:$B,[1]Inversiones!$B:$B)</f>
        <v>2370</v>
      </c>
    </row>
    <row r="83" spans="1:9" x14ac:dyDescent="0.3">
      <c r="A83" s="8" t="s">
        <v>18</v>
      </c>
      <c r="B83" s="8" t="s">
        <v>9</v>
      </c>
      <c r="C83" s="8" t="s">
        <v>170</v>
      </c>
      <c r="D83" s="8" t="s">
        <v>171</v>
      </c>
      <c r="E83" s="11">
        <v>0</v>
      </c>
      <c r="F83" s="11">
        <v>1150999</v>
      </c>
      <c r="G83" s="11">
        <v>1150999</v>
      </c>
      <c r="H83" s="11">
        <v>0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172</v>
      </c>
      <c r="D84" s="8" t="s">
        <v>171</v>
      </c>
      <c r="E84" s="11">
        <v>0</v>
      </c>
      <c r="F84" s="11">
        <v>1150999</v>
      </c>
      <c r="G84" s="11">
        <v>1150999</v>
      </c>
      <c r="H84" s="11">
        <v>0</v>
      </c>
      <c r="I84" t="e">
        <f>+_xlfn.XLOOKUP(C84,[1]Inversiones!$B:$B,[1]Inversiones!$B:$B)</f>
        <v>#N/A</v>
      </c>
    </row>
    <row r="85" spans="1:9" x14ac:dyDescent="0.3">
      <c r="A85" s="8" t="s">
        <v>18</v>
      </c>
      <c r="B85" s="8" t="s">
        <v>9</v>
      </c>
      <c r="C85" s="8" t="s">
        <v>173</v>
      </c>
      <c r="D85" s="8" t="s">
        <v>174</v>
      </c>
      <c r="E85" s="11">
        <v>0</v>
      </c>
      <c r="F85" s="11">
        <v>168942</v>
      </c>
      <c r="G85" s="11">
        <v>168942</v>
      </c>
      <c r="H85" s="11">
        <v>0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175</v>
      </c>
      <c r="D86" s="8" t="s">
        <v>176</v>
      </c>
      <c r="E86" s="11">
        <v>0</v>
      </c>
      <c r="F86" s="11">
        <v>168942</v>
      </c>
      <c r="G86" s="11">
        <v>168942</v>
      </c>
      <c r="H86" s="11">
        <v>0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177</v>
      </c>
      <c r="D87" s="8" t="s">
        <v>178</v>
      </c>
      <c r="E87" s="11">
        <v>0</v>
      </c>
      <c r="F87" s="11">
        <v>1150999</v>
      </c>
      <c r="G87" s="11">
        <v>1150999</v>
      </c>
      <c r="H87" s="11">
        <v>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179</v>
      </c>
      <c r="D88" s="8" t="s">
        <v>178</v>
      </c>
      <c r="E88" s="11">
        <v>0</v>
      </c>
      <c r="F88" s="11">
        <v>1150999</v>
      </c>
      <c r="G88" s="11">
        <v>1150999</v>
      </c>
      <c r="H88" s="11">
        <v>0</v>
      </c>
      <c r="I88" t="e">
        <f>+_xlfn.XLOOKUP(C88,[1]Inversiones!$B:$B,[1]Inversiones!$B:$B)</f>
        <v>#N/A</v>
      </c>
    </row>
    <row r="89" spans="1:9" x14ac:dyDescent="0.3">
      <c r="A89" s="8" t="s">
        <v>18</v>
      </c>
      <c r="B89" s="8" t="s">
        <v>9</v>
      </c>
      <c r="C89" s="8" t="s">
        <v>180</v>
      </c>
      <c r="D89" s="8" t="s">
        <v>181</v>
      </c>
      <c r="E89" s="11">
        <v>-7780867</v>
      </c>
      <c r="F89" s="11">
        <v>7780867</v>
      </c>
      <c r="G89" s="11">
        <v>7245936</v>
      </c>
      <c r="H89" s="11">
        <v>-7245936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182</v>
      </c>
      <c r="D90" s="8" t="s">
        <v>181</v>
      </c>
      <c r="E90" s="11">
        <v>-7780867</v>
      </c>
      <c r="F90" s="11">
        <v>7780867</v>
      </c>
      <c r="G90" s="11">
        <v>7245936</v>
      </c>
      <c r="H90" s="11">
        <v>-7245936</v>
      </c>
      <c r="I90" t="e">
        <f>+_xlfn.XLOOKUP(C90,[1]Inversiones!$B:$B,[1]Inversiones!$B:$B)</f>
        <v>#N/A</v>
      </c>
    </row>
    <row r="91" spans="1:9" x14ac:dyDescent="0.3">
      <c r="A91" s="8" t="s">
        <v>15</v>
      </c>
      <c r="B91" s="8" t="s">
        <v>9</v>
      </c>
      <c r="C91" s="8" t="s">
        <v>183</v>
      </c>
      <c r="D91" s="8" t="s">
        <v>184</v>
      </c>
      <c r="E91" s="11">
        <v>-131586428</v>
      </c>
      <c r="F91" s="11">
        <v>4774996</v>
      </c>
      <c r="G91" s="11">
        <v>74479533</v>
      </c>
      <c r="H91" s="11">
        <v>-201290965</v>
      </c>
      <c r="I91" t="str">
        <f>+_xlfn.XLOOKUP(C91,[1]Inversiones!$B:$B,[1]Inversiones!$B:$B)</f>
        <v>2380</v>
      </c>
    </row>
    <row r="92" spans="1:9" x14ac:dyDescent="0.3">
      <c r="A92" s="8" t="s">
        <v>18</v>
      </c>
      <c r="B92" s="8" t="s">
        <v>9</v>
      </c>
      <c r="C92" s="8" t="s">
        <v>185</v>
      </c>
      <c r="D92" s="8" t="s">
        <v>186</v>
      </c>
      <c r="E92" s="11">
        <v>0</v>
      </c>
      <c r="F92" s="11">
        <v>4774996</v>
      </c>
      <c r="G92" s="11">
        <v>4774996</v>
      </c>
      <c r="H92" s="11">
        <v>0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187</v>
      </c>
      <c r="D93" s="8" t="s">
        <v>186</v>
      </c>
      <c r="E93" s="11">
        <v>0</v>
      </c>
      <c r="F93" s="11">
        <v>4774996</v>
      </c>
      <c r="G93" s="11">
        <v>4774996</v>
      </c>
      <c r="H93" s="11">
        <v>0</v>
      </c>
      <c r="I93" t="e">
        <f>+_xlfn.XLOOKUP(C93,[1]Inversiones!$B:$B,[1]Inversiones!$B:$B)</f>
        <v>#N/A</v>
      </c>
    </row>
    <row r="94" spans="1:9" x14ac:dyDescent="0.3">
      <c r="A94" s="8" t="s">
        <v>18</v>
      </c>
      <c r="B94" s="8" t="s">
        <v>9</v>
      </c>
      <c r="C94" s="8" t="s">
        <v>682</v>
      </c>
      <c r="D94" s="8" t="s">
        <v>60</v>
      </c>
      <c r="E94" s="11">
        <v>-131586428</v>
      </c>
      <c r="F94" s="11">
        <v>0</v>
      </c>
      <c r="G94" s="11">
        <v>69704537</v>
      </c>
      <c r="H94" s="11">
        <v>-201290965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683</v>
      </c>
      <c r="D95" s="8" t="s">
        <v>669</v>
      </c>
      <c r="E95" s="11">
        <v>-38632076</v>
      </c>
      <c r="F95" s="11">
        <v>0</v>
      </c>
      <c r="G95" s="11">
        <v>0</v>
      </c>
      <c r="H95" s="11">
        <v>-38632076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684</v>
      </c>
      <c r="D96" s="8" t="s">
        <v>685</v>
      </c>
      <c r="E96" s="11">
        <v>-92954352</v>
      </c>
      <c r="F96" s="11">
        <v>0</v>
      </c>
      <c r="G96" s="11">
        <v>69704537</v>
      </c>
      <c r="H96" s="11">
        <v>-162658889</v>
      </c>
      <c r="I96" t="e">
        <f>+_xlfn.XLOOKUP(C96,[1]Inversiones!$B:$B,[1]Inversiones!$B:$B)</f>
        <v>#N/A</v>
      </c>
    </row>
    <row r="97" spans="1:9" x14ac:dyDescent="0.3">
      <c r="A97" s="8" t="s">
        <v>12</v>
      </c>
      <c r="B97" s="8" t="s">
        <v>9</v>
      </c>
      <c r="C97" s="8" t="s">
        <v>188</v>
      </c>
      <c r="D97" s="8" t="s">
        <v>189</v>
      </c>
      <c r="E97" s="11">
        <v>-153745646</v>
      </c>
      <c r="F97" s="11">
        <v>0</v>
      </c>
      <c r="G97" s="11">
        <v>0</v>
      </c>
      <c r="H97" s="11">
        <v>-153745646</v>
      </c>
      <c r="I97" t="str">
        <f>+_xlfn.XLOOKUP(C97,[1]Inversiones!$B:$B,[1]Inversiones!$B:$B)</f>
        <v>24</v>
      </c>
    </row>
    <row r="98" spans="1:9" x14ac:dyDescent="0.3">
      <c r="A98" s="8" t="s">
        <v>15</v>
      </c>
      <c r="B98" s="8" t="s">
        <v>9</v>
      </c>
      <c r="C98" s="8" t="s">
        <v>195</v>
      </c>
      <c r="D98" s="8" t="s">
        <v>196</v>
      </c>
      <c r="E98" s="11">
        <v>-153745646</v>
      </c>
      <c r="F98" s="11">
        <v>0</v>
      </c>
      <c r="G98" s="11">
        <v>0</v>
      </c>
      <c r="H98" s="11">
        <v>-153745646</v>
      </c>
      <c r="I98" t="str">
        <f>+_xlfn.XLOOKUP(C98,[1]Inversiones!$B:$B,[1]Inversiones!$B:$B)</f>
        <v>2412</v>
      </c>
    </row>
    <row r="99" spans="1:9" x14ac:dyDescent="0.3">
      <c r="A99" s="8" t="s">
        <v>18</v>
      </c>
      <c r="B99" s="8" t="s">
        <v>9</v>
      </c>
      <c r="C99" s="8" t="s">
        <v>197</v>
      </c>
      <c r="D99" s="8" t="s">
        <v>686</v>
      </c>
      <c r="E99" s="11">
        <v>-153745646</v>
      </c>
      <c r="F99" s="11">
        <v>0</v>
      </c>
      <c r="G99" s="11">
        <v>0</v>
      </c>
      <c r="H99" s="11">
        <v>-153745646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198</v>
      </c>
      <c r="D100" s="8" t="s">
        <v>686</v>
      </c>
      <c r="E100" s="11">
        <v>-153745646</v>
      </c>
      <c r="F100" s="11">
        <v>0</v>
      </c>
      <c r="G100" s="11">
        <v>0</v>
      </c>
      <c r="H100" s="11">
        <v>-153745646</v>
      </c>
      <c r="I100" t="e">
        <f>+_xlfn.XLOOKUP(C100,[1]Inversiones!$B:$B,[1]Inversiones!$B:$B)</f>
        <v>#N/A</v>
      </c>
    </row>
    <row r="101" spans="1:9" x14ac:dyDescent="0.3">
      <c r="A101" s="8" t="s">
        <v>12</v>
      </c>
      <c r="B101" s="8" t="s">
        <v>9</v>
      </c>
      <c r="C101" s="8" t="s">
        <v>199</v>
      </c>
      <c r="D101" s="8" t="s">
        <v>200</v>
      </c>
      <c r="E101" s="11">
        <v>-12845413</v>
      </c>
      <c r="F101" s="11">
        <v>38853912</v>
      </c>
      <c r="G101" s="11">
        <v>45270299</v>
      </c>
      <c r="H101" s="11">
        <v>-19261800</v>
      </c>
      <c r="I101" t="str">
        <f>+_xlfn.XLOOKUP(C101,[1]Inversiones!$B:$B,[1]Inversiones!$B:$B)</f>
        <v>25</v>
      </c>
    </row>
    <row r="102" spans="1:9" x14ac:dyDescent="0.3">
      <c r="A102" s="8" t="s">
        <v>15</v>
      </c>
      <c r="B102" s="8" t="s">
        <v>9</v>
      </c>
      <c r="C102" s="8" t="s">
        <v>201</v>
      </c>
      <c r="D102" s="8" t="s">
        <v>202</v>
      </c>
      <c r="E102" s="11">
        <v>-738432</v>
      </c>
      <c r="F102" s="11">
        <v>38853912</v>
      </c>
      <c r="G102" s="11">
        <v>38853912</v>
      </c>
      <c r="H102" s="11">
        <v>-738432</v>
      </c>
      <c r="I102" t="str">
        <f>+_xlfn.XLOOKUP(C102,[1]Inversiones!$B:$B,[1]Inversiones!$B:$B)</f>
        <v>2505</v>
      </c>
    </row>
    <row r="103" spans="1:9" x14ac:dyDescent="0.3">
      <c r="A103" s="8" t="s">
        <v>18</v>
      </c>
      <c r="B103" s="8" t="s">
        <v>9</v>
      </c>
      <c r="C103" s="8" t="s">
        <v>203</v>
      </c>
      <c r="D103" s="8" t="s">
        <v>202</v>
      </c>
      <c r="E103" s="11">
        <v>-738432</v>
      </c>
      <c r="F103" s="11">
        <v>38853912</v>
      </c>
      <c r="G103" s="11">
        <v>38853912</v>
      </c>
      <c r="H103" s="11">
        <v>-738432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204</v>
      </c>
      <c r="D104" s="8" t="s">
        <v>202</v>
      </c>
      <c r="E104" s="11">
        <v>-738432</v>
      </c>
      <c r="F104" s="11">
        <v>38853912</v>
      </c>
      <c r="G104" s="11">
        <v>38853912</v>
      </c>
      <c r="H104" s="11">
        <v>-738432</v>
      </c>
      <c r="I104" t="e">
        <f>+_xlfn.XLOOKUP(C104,[1]Inversiones!$B:$B,[1]Inversiones!$B:$B)</f>
        <v>#N/A</v>
      </c>
    </row>
    <row r="105" spans="1:9" x14ac:dyDescent="0.3">
      <c r="A105" s="8" t="s">
        <v>15</v>
      </c>
      <c r="B105" s="8" t="s">
        <v>9</v>
      </c>
      <c r="C105" s="8" t="s">
        <v>206</v>
      </c>
      <c r="D105" s="8" t="s">
        <v>207</v>
      </c>
      <c r="E105" s="11">
        <v>-12106981</v>
      </c>
      <c r="F105" s="11">
        <v>0</v>
      </c>
      <c r="G105" s="11">
        <v>6416387</v>
      </c>
      <c r="H105" s="11">
        <v>-18523368</v>
      </c>
      <c r="I105" t="str">
        <f>+_xlfn.XLOOKUP(C105,[1]Inversiones!$B:$B,[1]Inversiones!$B:$B)</f>
        <v>2510</v>
      </c>
    </row>
    <row r="106" spans="1:9" x14ac:dyDescent="0.3">
      <c r="A106" s="8" t="s">
        <v>18</v>
      </c>
      <c r="B106" s="8" t="s">
        <v>9</v>
      </c>
      <c r="C106" s="8" t="s">
        <v>208</v>
      </c>
      <c r="D106" s="8" t="s">
        <v>207</v>
      </c>
      <c r="E106" s="11">
        <v>-12106981</v>
      </c>
      <c r="F106" s="11">
        <v>0</v>
      </c>
      <c r="G106" s="11">
        <v>6416387</v>
      </c>
      <c r="H106" s="11">
        <v>-18523368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9</v>
      </c>
      <c r="C107" s="8" t="s">
        <v>209</v>
      </c>
      <c r="D107" s="8" t="s">
        <v>210</v>
      </c>
      <c r="E107" s="11">
        <v>-4617823</v>
      </c>
      <c r="F107" s="11">
        <v>0</v>
      </c>
      <c r="G107" s="11">
        <v>2467230</v>
      </c>
      <c r="H107" s="11">
        <v>-7085053</v>
      </c>
      <c r="I107" t="e">
        <f>+_xlfn.XLOOKUP(C107,[1]Inversiones!$B:$B,[1]Inversiones!$B:$B)</f>
        <v>#N/A</v>
      </c>
    </row>
    <row r="108" spans="1:9" x14ac:dyDescent="0.3">
      <c r="A108" s="8" t="s">
        <v>28</v>
      </c>
      <c r="B108" s="8" t="s">
        <v>22</v>
      </c>
      <c r="C108" s="8" t="s">
        <v>211</v>
      </c>
      <c r="D108" s="8" t="s">
        <v>210</v>
      </c>
      <c r="E108" s="11">
        <v>162652</v>
      </c>
      <c r="F108" s="11">
        <v>0</v>
      </c>
      <c r="G108" s="11">
        <v>0</v>
      </c>
      <c r="H108" s="11">
        <v>162652</v>
      </c>
      <c r="I108" t="e">
        <f>+_xlfn.XLOOKUP(C108,[1]Inversiones!$B:$B,[1]Inversiones!$B:$B)</f>
        <v>#N/A</v>
      </c>
    </row>
    <row r="109" spans="1:9" x14ac:dyDescent="0.3">
      <c r="A109" s="8" t="s">
        <v>28</v>
      </c>
      <c r="B109" s="8" t="s">
        <v>22</v>
      </c>
      <c r="C109" s="8" t="s">
        <v>212</v>
      </c>
      <c r="D109" s="8" t="s">
        <v>210</v>
      </c>
      <c r="E109" s="11">
        <v>-4780475</v>
      </c>
      <c r="F109" s="11">
        <v>0</v>
      </c>
      <c r="G109" s="11">
        <v>2467230</v>
      </c>
      <c r="H109" s="11">
        <v>-7247705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9</v>
      </c>
      <c r="C110" s="8" t="s">
        <v>213</v>
      </c>
      <c r="D110" s="8" t="s">
        <v>214</v>
      </c>
      <c r="E110" s="11">
        <v>-554147</v>
      </c>
      <c r="F110" s="11">
        <v>0</v>
      </c>
      <c r="G110" s="11">
        <v>296068</v>
      </c>
      <c r="H110" s="11">
        <v>-850215</v>
      </c>
      <c r="I110" t="e">
        <f>+_xlfn.XLOOKUP(C110,[1]Inversiones!$B:$B,[1]Inversiones!$B:$B)</f>
        <v>#N/A</v>
      </c>
    </row>
    <row r="111" spans="1:9" x14ac:dyDescent="0.3">
      <c r="A111" s="8" t="s">
        <v>28</v>
      </c>
      <c r="B111" s="8" t="s">
        <v>22</v>
      </c>
      <c r="C111" s="8" t="s">
        <v>215</v>
      </c>
      <c r="D111" s="8" t="s">
        <v>214</v>
      </c>
      <c r="E111" s="11">
        <v>867</v>
      </c>
      <c r="F111" s="11">
        <v>0</v>
      </c>
      <c r="G111" s="11">
        <v>0</v>
      </c>
      <c r="H111" s="11">
        <v>867</v>
      </c>
      <c r="I111" t="e">
        <f>+_xlfn.XLOOKUP(C111,[1]Inversiones!$B:$B,[1]Inversiones!$B:$B)</f>
        <v>#N/A</v>
      </c>
    </row>
    <row r="112" spans="1:9" x14ac:dyDescent="0.3">
      <c r="A112" s="8" t="s">
        <v>28</v>
      </c>
      <c r="B112" s="8" t="s">
        <v>22</v>
      </c>
      <c r="C112" s="8" t="s">
        <v>216</v>
      </c>
      <c r="D112" s="8" t="s">
        <v>214</v>
      </c>
      <c r="E112" s="11">
        <v>-555014</v>
      </c>
      <c r="F112" s="11">
        <v>0</v>
      </c>
      <c r="G112" s="11">
        <v>296068</v>
      </c>
      <c r="H112" s="11">
        <v>-851082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9</v>
      </c>
      <c r="C113" s="8" t="s">
        <v>217</v>
      </c>
      <c r="D113" s="8" t="s">
        <v>218</v>
      </c>
      <c r="E113" s="11">
        <v>-2317123</v>
      </c>
      <c r="F113" s="11">
        <v>0</v>
      </c>
      <c r="G113" s="11">
        <v>1185859</v>
      </c>
      <c r="H113" s="11">
        <v>-3502982</v>
      </c>
      <c r="I113" t="e">
        <f>+_xlfn.XLOOKUP(C113,[1]Inversiones!$B:$B,[1]Inversiones!$B:$B)</f>
        <v>#N/A</v>
      </c>
    </row>
    <row r="114" spans="1:9" x14ac:dyDescent="0.3">
      <c r="A114" s="8" t="s">
        <v>28</v>
      </c>
      <c r="B114" s="8" t="s">
        <v>22</v>
      </c>
      <c r="C114" s="8" t="s">
        <v>220</v>
      </c>
      <c r="D114" s="8" t="s">
        <v>218</v>
      </c>
      <c r="E114" s="11">
        <v>-2317123</v>
      </c>
      <c r="F114" s="11">
        <v>0</v>
      </c>
      <c r="G114" s="11">
        <v>1185859</v>
      </c>
      <c r="H114" s="11">
        <v>-3502982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9</v>
      </c>
      <c r="C115" s="8" t="s">
        <v>221</v>
      </c>
      <c r="D115" s="8" t="s">
        <v>222</v>
      </c>
      <c r="E115" s="11">
        <v>-4617888</v>
      </c>
      <c r="F115" s="11">
        <v>0</v>
      </c>
      <c r="G115" s="11">
        <v>2467230</v>
      </c>
      <c r="H115" s="11">
        <v>-7085118</v>
      </c>
      <c r="I115" t="e">
        <f>+_xlfn.XLOOKUP(C115,[1]Inversiones!$B:$B,[1]Inversiones!$B:$B)</f>
        <v>#N/A</v>
      </c>
    </row>
    <row r="116" spans="1:9" x14ac:dyDescent="0.3">
      <c r="A116" s="8" t="s">
        <v>28</v>
      </c>
      <c r="B116" s="8" t="s">
        <v>22</v>
      </c>
      <c r="C116" s="8" t="s">
        <v>223</v>
      </c>
      <c r="D116" s="8" t="s">
        <v>222</v>
      </c>
      <c r="E116" s="11">
        <v>-4617888</v>
      </c>
      <c r="F116" s="11">
        <v>0</v>
      </c>
      <c r="G116" s="11">
        <v>2467230</v>
      </c>
      <c r="H116" s="11">
        <v>-7085118</v>
      </c>
      <c r="I116" t="e">
        <f>+_xlfn.XLOOKUP(C116,[1]Inversiones!$B:$B,[1]Inversiones!$B:$B)</f>
        <v>#N/A</v>
      </c>
    </row>
    <row r="117" spans="1:9" x14ac:dyDescent="0.3">
      <c r="A117" s="8" t="s">
        <v>8</v>
      </c>
      <c r="B117" s="8" t="s">
        <v>9</v>
      </c>
      <c r="C117" s="8" t="s">
        <v>224</v>
      </c>
      <c r="D117" s="8" t="s">
        <v>225</v>
      </c>
      <c r="E117" s="11">
        <v>-873508773.89999998</v>
      </c>
      <c r="F117" s="11">
        <v>0</v>
      </c>
      <c r="G117" s="11">
        <v>0</v>
      </c>
      <c r="H117" s="11">
        <v>-873508773.89999998</v>
      </c>
      <c r="I117" t="e">
        <f>+_xlfn.XLOOKUP(C117,[1]Inversiones!$B:$B,[1]Inversiones!$B:$B)</f>
        <v>#N/A</v>
      </c>
    </row>
    <row r="118" spans="1:9" x14ac:dyDescent="0.3">
      <c r="A118" s="8" t="s">
        <v>12</v>
      </c>
      <c r="B118" s="8" t="s">
        <v>9</v>
      </c>
      <c r="C118" s="8" t="s">
        <v>226</v>
      </c>
      <c r="D118" s="8" t="s">
        <v>227</v>
      </c>
      <c r="E118" s="11">
        <v>-700000000</v>
      </c>
      <c r="F118" s="11">
        <v>0</v>
      </c>
      <c r="G118" s="11">
        <v>0</v>
      </c>
      <c r="H118" s="11">
        <v>-700000000</v>
      </c>
      <c r="I118" t="str">
        <f>+_xlfn.XLOOKUP(C118,[1]Inversiones!$B:$B,[1]Inversiones!$B:$B)</f>
        <v>31</v>
      </c>
    </row>
    <row r="119" spans="1:9" x14ac:dyDescent="0.3">
      <c r="A119" s="8" t="s">
        <v>15</v>
      </c>
      <c r="B119" s="8" t="s">
        <v>9</v>
      </c>
      <c r="C119" s="8" t="s">
        <v>228</v>
      </c>
      <c r="D119" s="8" t="s">
        <v>229</v>
      </c>
      <c r="E119" s="11">
        <v>-700000000</v>
      </c>
      <c r="F119" s="11">
        <v>0</v>
      </c>
      <c r="G119" s="11">
        <v>0</v>
      </c>
      <c r="H119" s="11">
        <v>-700000000</v>
      </c>
      <c r="I119" t="str">
        <f>+_xlfn.XLOOKUP(C119,[1]Inversiones!$B:$B,[1]Inversiones!$B:$B)</f>
        <v>3105</v>
      </c>
    </row>
    <row r="120" spans="1:9" x14ac:dyDescent="0.3">
      <c r="A120" s="8" t="s">
        <v>18</v>
      </c>
      <c r="B120" s="8" t="s">
        <v>9</v>
      </c>
      <c r="C120" s="8" t="s">
        <v>230</v>
      </c>
      <c r="D120" s="8" t="s">
        <v>229</v>
      </c>
      <c r="E120" s="11">
        <v>-1200000000</v>
      </c>
      <c r="F120" s="11">
        <v>0</v>
      </c>
      <c r="G120" s="11">
        <v>0</v>
      </c>
      <c r="H120" s="11">
        <v>-1200000000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231</v>
      </c>
      <c r="D121" s="8" t="s">
        <v>232</v>
      </c>
      <c r="E121" s="11">
        <v>-1200000000</v>
      </c>
      <c r="F121" s="11">
        <v>0</v>
      </c>
      <c r="G121" s="11">
        <v>0</v>
      </c>
      <c r="H121" s="11">
        <v>-1200000000</v>
      </c>
      <c r="I121" t="e">
        <f>+_xlfn.XLOOKUP(C121,[1]Inversiones!$B:$B,[1]Inversiones!$B:$B)</f>
        <v>#N/A</v>
      </c>
    </row>
    <row r="122" spans="1:9" x14ac:dyDescent="0.3">
      <c r="A122" s="8" t="s">
        <v>18</v>
      </c>
      <c r="B122" s="8" t="s">
        <v>9</v>
      </c>
      <c r="C122" s="8" t="s">
        <v>687</v>
      </c>
      <c r="D122" s="8" t="s">
        <v>688</v>
      </c>
      <c r="E122" s="11">
        <v>500000000</v>
      </c>
      <c r="F122" s="11">
        <v>0</v>
      </c>
      <c r="G122" s="11">
        <v>0</v>
      </c>
      <c r="H122" s="11">
        <v>500000000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22</v>
      </c>
      <c r="C123" s="8" t="s">
        <v>689</v>
      </c>
      <c r="D123" s="8" t="s">
        <v>688</v>
      </c>
      <c r="E123" s="11">
        <v>500000000</v>
      </c>
      <c r="F123" s="11">
        <v>0</v>
      </c>
      <c r="G123" s="11">
        <v>0</v>
      </c>
      <c r="H123" s="11">
        <v>500000000</v>
      </c>
      <c r="I123" t="e">
        <f>+_xlfn.XLOOKUP(C123,[1]Inversiones!$B:$B,[1]Inversiones!$B:$B)</f>
        <v>#N/A</v>
      </c>
    </row>
    <row r="124" spans="1:9" x14ac:dyDescent="0.3">
      <c r="A124" s="8" t="s">
        <v>12</v>
      </c>
      <c r="B124" s="8" t="s">
        <v>9</v>
      </c>
      <c r="C124" s="8" t="s">
        <v>233</v>
      </c>
      <c r="D124" s="8" t="s">
        <v>234</v>
      </c>
      <c r="E124" s="11">
        <v>-36520485.82</v>
      </c>
      <c r="F124" s="11">
        <v>0</v>
      </c>
      <c r="G124" s="11">
        <v>0</v>
      </c>
      <c r="H124" s="11">
        <v>-36520485.82</v>
      </c>
      <c r="I124" t="str">
        <f>+_xlfn.XLOOKUP(C124,[1]Inversiones!$B:$B,[1]Inversiones!$B:$B)</f>
        <v>36</v>
      </c>
    </row>
    <row r="125" spans="1:9" x14ac:dyDescent="0.3">
      <c r="A125" s="8" t="s">
        <v>15</v>
      </c>
      <c r="B125" s="8" t="s">
        <v>9</v>
      </c>
      <c r="C125" s="8" t="s">
        <v>235</v>
      </c>
      <c r="D125" s="8" t="s">
        <v>236</v>
      </c>
      <c r="E125" s="11">
        <v>-36520485.82</v>
      </c>
      <c r="F125" s="11">
        <v>0</v>
      </c>
      <c r="G125" s="11">
        <v>0</v>
      </c>
      <c r="H125" s="11">
        <v>-36520485.82</v>
      </c>
      <c r="I125" t="str">
        <f>+_xlfn.XLOOKUP(C125,[1]Inversiones!$B:$B,[1]Inversiones!$B:$B)</f>
        <v>3605</v>
      </c>
    </row>
    <row r="126" spans="1:9" x14ac:dyDescent="0.3">
      <c r="A126" s="8" t="s">
        <v>18</v>
      </c>
      <c r="B126" s="8" t="s">
        <v>9</v>
      </c>
      <c r="C126" s="8" t="s">
        <v>237</v>
      </c>
      <c r="D126" s="8" t="s">
        <v>236</v>
      </c>
      <c r="E126" s="11">
        <v>-36520485.82</v>
      </c>
      <c r="F126" s="11">
        <v>0</v>
      </c>
      <c r="G126" s="11">
        <v>0</v>
      </c>
      <c r="H126" s="11">
        <v>-36520485.82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238</v>
      </c>
      <c r="D127" s="8" t="s">
        <v>236</v>
      </c>
      <c r="E127" s="11">
        <v>-170831224.90000001</v>
      </c>
      <c r="F127" s="11">
        <v>0</v>
      </c>
      <c r="G127" s="11">
        <v>0</v>
      </c>
      <c r="H127" s="11">
        <v>-170831224.90000001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22</v>
      </c>
      <c r="C128" s="8" t="s">
        <v>690</v>
      </c>
      <c r="D128" s="8" t="s">
        <v>691</v>
      </c>
      <c r="E128" s="11">
        <v>134310739.08000001</v>
      </c>
      <c r="F128" s="11">
        <v>0</v>
      </c>
      <c r="G128" s="11">
        <v>0</v>
      </c>
      <c r="H128" s="11">
        <v>134310739.08000001</v>
      </c>
      <c r="I128" t="e">
        <f>+_xlfn.XLOOKUP(C128,[1]Inversiones!$B:$B,[1]Inversiones!$B:$B)</f>
        <v>#N/A</v>
      </c>
    </row>
    <row r="129" spans="1:9" x14ac:dyDescent="0.3">
      <c r="A129" s="8" t="s">
        <v>12</v>
      </c>
      <c r="B129" s="8" t="s">
        <v>9</v>
      </c>
      <c r="C129" s="8" t="s">
        <v>239</v>
      </c>
      <c r="D129" s="8" t="s">
        <v>240</v>
      </c>
      <c r="E129" s="11">
        <v>-136988288.08000001</v>
      </c>
      <c r="F129" s="11">
        <v>0</v>
      </c>
      <c r="G129" s="11">
        <v>0</v>
      </c>
      <c r="H129" s="11">
        <v>-136988288.08000001</v>
      </c>
      <c r="I129" t="str">
        <f>+_xlfn.XLOOKUP(C129,[1]Inversiones!$B:$B,[1]Inversiones!$B:$B)</f>
        <v>37</v>
      </c>
    </row>
    <row r="130" spans="1:9" x14ac:dyDescent="0.3">
      <c r="A130" s="8" t="s">
        <v>15</v>
      </c>
      <c r="B130" s="8" t="s">
        <v>9</v>
      </c>
      <c r="C130" s="8" t="s">
        <v>241</v>
      </c>
      <c r="D130" s="8" t="s">
        <v>240</v>
      </c>
      <c r="E130" s="11">
        <v>-136988288.08000001</v>
      </c>
      <c r="F130" s="11">
        <v>0</v>
      </c>
      <c r="G130" s="11">
        <v>0</v>
      </c>
      <c r="H130" s="11">
        <v>-136988288.08000001</v>
      </c>
      <c r="I130" t="str">
        <f>+_xlfn.XLOOKUP(C130,[1]Inversiones!$B:$B,[1]Inversiones!$B:$B)</f>
        <v>3705</v>
      </c>
    </row>
    <row r="131" spans="1:9" x14ac:dyDescent="0.3">
      <c r="A131" s="8" t="s">
        <v>18</v>
      </c>
      <c r="B131" s="8" t="s">
        <v>9</v>
      </c>
      <c r="C131" s="8" t="s">
        <v>242</v>
      </c>
      <c r="D131" s="8" t="s">
        <v>240</v>
      </c>
      <c r="E131" s="11">
        <v>-136988288.08000001</v>
      </c>
      <c r="F131" s="11">
        <v>0</v>
      </c>
      <c r="G131" s="11">
        <v>0</v>
      </c>
      <c r="H131" s="11">
        <v>-136988288.08000001</v>
      </c>
      <c r="I131" t="e">
        <f>+_xlfn.XLOOKUP(C131,[1]Inversiones!$B:$B,[1]Inversiones!$B:$B)</f>
        <v>#N/A</v>
      </c>
    </row>
    <row r="132" spans="1:9" x14ac:dyDescent="0.3">
      <c r="A132" s="8" t="s">
        <v>21</v>
      </c>
      <c r="B132" s="8" t="s">
        <v>22</v>
      </c>
      <c r="C132" s="8" t="s">
        <v>243</v>
      </c>
      <c r="D132" s="8" t="s">
        <v>244</v>
      </c>
      <c r="E132" s="11">
        <v>-136988288.08000001</v>
      </c>
      <c r="F132" s="11">
        <v>0</v>
      </c>
      <c r="G132" s="11">
        <v>0</v>
      </c>
      <c r="H132" s="11">
        <v>-136988288.08000001</v>
      </c>
      <c r="I132" t="e">
        <f>+_xlfn.XLOOKUP(C132,[1]Inversiones!$B:$B,[1]Inversiones!$B:$B)</f>
        <v>#N/A</v>
      </c>
    </row>
    <row r="133" spans="1:9" x14ac:dyDescent="0.3">
      <c r="A133" s="8" t="s">
        <v>8</v>
      </c>
      <c r="B133" s="8" t="s">
        <v>9</v>
      </c>
      <c r="C133" s="8" t="s">
        <v>245</v>
      </c>
      <c r="D133" s="8" t="s">
        <v>246</v>
      </c>
      <c r="E133" s="11">
        <v>-350870107.80000001</v>
      </c>
      <c r="F133" s="11">
        <v>400000</v>
      </c>
      <c r="G133" s="11">
        <v>107071927</v>
      </c>
      <c r="H133" s="11">
        <v>-457542034.80000001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247</v>
      </c>
      <c r="D134" s="8" t="s">
        <v>248</v>
      </c>
      <c r="E134" s="11">
        <v>-350136700</v>
      </c>
      <c r="F134" s="11">
        <v>400000</v>
      </c>
      <c r="G134" s="11">
        <v>107071600</v>
      </c>
      <c r="H134" s="11">
        <v>-456808300</v>
      </c>
      <c r="I134" t="str">
        <f>+_xlfn.XLOOKUP(C134,[1]Inversiones!$B:$B,[1]Inversiones!$B:$B)</f>
        <v>41</v>
      </c>
    </row>
    <row r="135" spans="1:9" x14ac:dyDescent="0.3">
      <c r="A135" s="8" t="s">
        <v>15</v>
      </c>
      <c r="B135" s="8" t="s">
        <v>9</v>
      </c>
      <c r="C135" s="8" t="s">
        <v>249</v>
      </c>
      <c r="D135" s="8" t="s">
        <v>250</v>
      </c>
      <c r="E135" s="11">
        <v>-700000</v>
      </c>
      <c r="F135" s="11">
        <v>0</v>
      </c>
      <c r="G135" s="11">
        <v>1000000</v>
      </c>
      <c r="H135" s="11">
        <v>-1700000</v>
      </c>
      <c r="I135" t="str">
        <f>+_xlfn.XLOOKUP(C135,[1]Inversiones!$B:$B,[1]Inversiones!$B:$B)</f>
        <v>4135</v>
      </c>
    </row>
    <row r="136" spans="1:9" x14ac:dyDescent="0.3">
      <c r="A136" s="8" t="s">
        <v>18</v>
      </c>
      <c r="B136" s="8" t="s">
        <v>9</v>
      </c>
      <c r="C136" s="8" t="s">
        <v>251</v>
      </c>
      <c r="D136" s="8" t="s">
        <v>250</v>
      </c>
      <c r="E136" s="11">
        <v>-700000</v>
      </c>
      <c r="F136" s="11">
        <v>0</v>
      </c>
      <c r="G136" s="11">
        <v>1000000</v>
      </c>
      <c r="H136" s="11">
        <v>-1700000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252</v>
      </c>
      <c r="D137" s="8" t="s">
        <v>250</v>
      </c>
      <c r="E137" s="11">
        <v>-700000</v>
      </c>
      <c r="F137" s="11">
        <v>0</v>
      </c>
      <c r="G137" s="11">
        <v>1000000</v>
      </c>
      <c r="H137" s="11">
        <v>-1700000</v>
      </c>
      <c r="I137" t="str">
        <f>+_xlfn.XLOOKUP(C137,[1]Inversiones!$B:$B,[1]Inversiones!$B:$B)</f>
        <v>41350101</v>
      </c>
    </row>
    <row r="138" spans="1:9" x14ac:dyDescent="0.3">
      <c r="A138" s="8" t="s">
        <v>15</v>
      </c>
      <c r="B138" s="8" t="s">
        <v>9</v>
      </c>
      <c r="C138" s="8" t="s">
        <v>253</v>
      </c>
      <c r="D138" s="8" t="s">
        <v>255</v>
      </c>
      <c r="E138" s="11">
        <v>-351395700</v>
      </c>
      <c r="F138" s="11">
        <v>0</v>
      </c>
      <c r="G138" s="11">
        <v>106071600</v>
      </c>
      <c r="H138" s="11">
        <v>-457467300</v>
      </c>
      <c r="I138" t="str">
        <f>+_xlfn.XLOOKUP(C138,[1]Inversiones!$B:$B,[1]Inversiones!$B:$B)</f>
        <v>4165</v>
      </c>
    </row>
    <row r="139" spans="1:9" x14ac:dyDescent="0.3">
      <c r="A139" s="8" t="s">
        <v>18</v>
      </c>
      <c r="B139" s="8" t="s">
        <v>9</v>
      </c>
      <c r="C139" s="8" t="s">
        <v>254</v>
      </c>
      <c r="D139" s="8" t="s">
        <v>692</v>
      </c>
      <c r="E139" s="11">
        <v>-351395700</v>
      </c>
      <c r="F139" s="11">
        <v>0</v>
      </c>
      <c r="G139" s="11">
        <v>106071600</v>
      </c>
      <c r="H139" s="11">
        <v>-457467300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256</v>
      </c>
      <c r="D140" s="8" t="s">
        <v>692</v>
      </c>
      <c r="E140" s="11">
        <v>-351395700</v>
      </c>
      <c r="F140" s="11">
        <v>0</v>
      </c>
      <c r="G140" s="11">
        <v>106071600</v>
      </c>
      <c r="H140" s="11">
        <v>-457467300</v>
      </c>
      <c r="I140" t="str">
        <f>+_xlfn.XLOOKUP(C140,[1]Inversiones!$B:$B,[1]Inversiones!$B:$B)</f>
        <v>41653001</v>
      </c>
    </row>
    <row r="141" spans="1:9" x14ac:dyDescent="0.3">
      <c r="A141" s="8" t="s">
        <v>15</v>
      </c>
      <c r="B141" s="8" t="s">
        <v>9</v>
      </c>
      <c r="C141" s="8" t="s">
        <v>257</v>
      </c>
      <c r="D141" s="8" t="s">
        <v>258</v>
      </c>
      <c r="E141" s="11">
        <v>1959000</v>
      </c>
      <c r="F141" s="11">
        <v>400000</v>
      </c>
      <c r="G141" s="11">
        <v>0</v>
      </c>
      <c r="H141" s="11">
        <v>2359000</v>
      </c>
      <c r="I141" t="str">
        <f>+_xlfn.XLOOKUP(C141,[1]Inversiones!$B:$B,[1]Inversiones!$B:$B)</f>
        <v>4175</v>
      </c>
    </row>
    <row r="142" spans="1:9" x14ac:dyDescent="0.3">
      <c r="A142" s="8" t="s">
        <v>18</v>
      </c>
      <c r="B142" s="8" t="s">
        <v>9</v>
      </c>
      <c r="C142" s="8" t="s">
        <v>259</v>
      </c>
      <c r="D142" s="8" t="s">
        <v>260</v>
      </c>
      <c r="E142" s="11">
        <v>1959000</v>
      </c>
      <c r="F142" s="11">
        <v>400000</v>
      </c>
      <c r="G142" s="11">
        <v>0</v>
      </c>
      <c r="H142" s="11">
        <v>2359000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261</v>
      </c>
      <c r="D143" s="8" t="s">
        <v>693</v>
      </c>
      <c r="E143" s="11">
        <v>1959000</v>
      </c>
      <c r="F143" s="11">
        <v>400000</v>
      </c>
      <c r="G143" s="11">
        <v>0</v>
      </c>
      <c r="H143" s="11">
        <v>2359000</v>
      </c>
      <c r="I143" t="str">
        <f>+_xlfn.XLOOKUP(C143,[1]Inversiones!$B:$B,[1]Inversiones!$B:$B)</f>
        <v>41750504</v>
      </c>
    </row>
    <row r="144" spans="1:9" x14ac:dyDescent="0.3">
      <c r="A144" s="8" t="s">
        <v>12</v>
      </c>
      <c r="B144" s="8" t="s">
        <v>9</v>
      </c>
      <c r="C144" s="8" t="s">
        <v>262</v>
      </c>
      <c r="D144" s="8" t="s">
        <v>263</v>
      </c>
      <c r="E144" s="11">
        <v>-733407.8</v>
      </c>
      <c r="F144" s="11">
        <v>0</v>
      </c>
      <c r="G144" s="11">
        <v>327</v>
      </c>
      <c r="H144" s="11">
        <v>-733734.8</v>
      </c>
      <c r="I144" t="str">
        <f>+_xlfn.XLOOKUP(C144,[1]Inversiones!$B:$B,[1]Inversiones!$B:$B)</f>
        <v>42</v>
      </c>
    </row>
    <row r="145" spans="1:9" x14ac:dyDescent="0.3">
      <c r="A145" s="8" t="s">
        <v>15</v>
      </c>
      <c r="B145" s="8" t="s">
        <v>9</v>
      </c>
      <c r="C145" s="8" t="s">
        <v>264</v>
      </c>
      <c r="D145" s="8" t="s">
        <v>265</v>
      </c>
      <c r="E145" s="11">
        <v>-732444</v>
      </c>
      <c r="F145" s="11">
        <v>0</v>
      </c>
      <c r="G145" s="11">
        <v>0</v>
      </c>
      <c r="H145" s="11">
        <v>-732444</v>
      </c>
      <c r="I145" t="str">
        <f>+_xlfn.XLOOKUP(C145,[1]Inversiones!$B:$B,[1]Inversiones!$B:$B)</f>
        <v>4210</v>
      </c>
    </row>
    <row r="146" spans="1:9" x14ac:dyDescent="0.3">
      <c r="A146" s="8" t="s">
        <v>18</v>
      </c>
      <c r="B146" s="8" t="s">
        <v>9</v>
      </c>
      <c r="C146" s="8" t="s">
        <v>607</v>
      </c>
      <c r="D146" s="8" t="s">
        <v>608</v>
      </c>
      <c r="E146" s="11">
        <v>-732444</v>
      </c>
      <c r="F146" s="11">
        <v>0</v>
      </c>
      <c r="G146" s="11">
        <v>0</v>
      </c>
      <c r="H146" s="11">
        <v>-732444</v>
      </c>
      <c r="I146" t="e">
        <f>+_xlfn.XLOOKUP(C146,[1]Inversiones!$B:$B,[1]Inversiones!$B:$B)</f>
        <v>#N/A</v>
      </c>
    </row>
    <row r="147" spans="1:9" x14ac:dyDescent="0.3">
      <c r="A147" s="8" t="s">
        <v>21</v>
      </c>
      <c r="B147" s="8" t="s">
        <v>22</v>
      </c>
      <c r="C147" s="8" t="s">
        <v>609</v>
      </c>
      <c r="D147" s="8" t="s">
        <v>608</v>
      </c>
      <c r="E147" s="11">
        <v>-732444</v>
      </c>
      <c r="F147" s="11">
        <v>0</v>
      </c>
      <c r="G147" s="11">
        <v>0</v>
      </c>
      <c r="H147" s="11">
        <v>-732444</v>
      </c>
      <c r="I147" t="str">
        <f>+_xlfn.XLOOKUP(C147,[1]Inversiones!$B:$B,[1]Inversiones!$B:$B)</f>
        <v>42104001</v>
      </c>
    </row>
    <row r="148" spans="1:9" x14ac:dyDescent="0.3">
      <c r="A148" s="8" t="s">
        <v>15</v>
      </c>
      <c r="B148" s="8" t="s">
        <v>9</v>
      </c>
      <c r="C148" s="8" t="s">
        <v>269</v>
      </c>
      <c r="D148" s="8" t="s">
        <v>270</v>
      </c>
      <c r="E148" s="11">
        <v>-963.8</v>
      </c>
      <c r="F148" s="11">
        <v>0</v>
      </c>
      <c r="G148" s="11">
        <v>327</v>
      </c>
      <c r="H148" s="11">
        <v>-1290.8</v>
      </c>
      <c r="I148" t="str">
        <f>+_xlfn.XLOOKUP(C148,[1]Inversiones!$B:$B,[1]Inversiones!$B:$B)</f>
        <v>4295</v>
      </c>
    </row>
    <row r="149" spans="1:9" x14ac:dyDescent="0.3">
      <c r="A149" s="8" t="s">
        <v>18</v>
      </c>
      <c r="B149" s="8" t="s">
        <v>9</v>
      </c>
      <c r="C149" s="8" t="s">
        <v>271</v>
      </c>
      <c r="D149" s="8" t="s">
        <v>272</v>
      </c>
      <c r="E149" s="11">
        <v>-963.8</v>
      </c>
      <c r="F149" s="11">
        <v>0</v>
      </c>
      <c r="G149" s="11">
        <v>327</v>
      </c>
      <c r="H149" s="11">
        <v>-1290.8</v>
      </c>
      <c r="I149" t="e">
        <f>+_xlfn.XLOOKUP(C149,[1]Inversiones!$B:$B,[1]Inversiones!$B:$B)</f>
        <v>#N/A</v>
      </c>
    </row>
    <row r="150" spans="1:9" x14ac:dyDescent="0.3">
      <c r="A150" s="8" t="s">
        <v>21</v>
      </c>
      <c r="B150" s="8" t="s">
        <v>22</v>
      </c>
      <c r="C150" s="8" t="s">
        <v>273</v>
      </c>
      <c r="D150" s="8" t="s">
        <v>272</v>
      </c>
      <c r="E150" s="11">
        <v>-963.8</v>
      </c>
      <c r="F150" s="11">
        <v>0</v>
      </c>
      <c r="G150" s="11">
        <v>327</v>
      </c>
      <c r="H150" s="11">
        <v>-1290.8</v>
      </c>
      <c r="I150" t="str">
        <f>+_xlfn.XLOOKUP(C150,[1]Inversiones!$B:$B,[1]Inversiones!$B:$B)</f>
        <v>42950501</v>
      </c>
    </row>
    <row r="151" spans="1:9" x14ac:dyDescent="0.3">
      <c r="A151" s="8" t="s">
        <v>8</v>
      </c>
      <c r="B151" s="8" t="s">
        <v>9</v>
      </c>
      <c r="C151" s="8" t="s">
        <v>277</v>
      </c>
      <c r="D151" s="8" t="s">
        <v>278</v>
      </c>
      <c r="E151" s="11">
        <v>189730557.06</v>
      </c>
      <c r="F151" s="11">
        <v>128137843.62</v>
      </c>
      <c r="G151" s="11">
        <v>0</v>
      </c>
      <c r="H151" s="11">
        <v>317868400.68000001</v>
      </c>
      <c r="I151" t="e">
        <f>+_xlfn.XLOOKUP(C151,[1]Inversiones!$B:$B,[1]Inversiones!$B:$B)</f>
        <v>#N/A</v>
      </c>
    </row>
    <row r="152" spans="1:9" x14ac:dyDescent="0.3">
      <c r="A152" s="8" t="s">
        <v>12</v>
      </c>
      <c r="B152" s="8" t="s">
        <v>9</v>
      </c>
      <c r="C152" s="8" t="s">
        <v>279</v>
      </c>
      <c r="D152" s="8" t="s">
        <v>280</v>
      </c>
      <c r="E152" s="11">
        <v>170871945</v>
      </c>
      <c r="F152" s="11">
        <v>118796013</v>
      </c>
      <c r="G152" s="11">
        <v>0</v>
      </c>
      <c r="H152" s="11">
        <v>289667958</v>
      </c>
      <c r="I152" t="str">
        <f>+_xlfn.XLOOKUP(C152,[1]Inversiones!$B:$B,[1]Inversiones!$B:$B)</f>
        <v>51</v>
      </c>
    </row>
    <row r="153" spans="1:9" x14ac:dyDescent="0.3">
      <c r="A153" s="8" t="s">
        <v>15</v>
      </c>
      <c r="B153" s="8" t="s">
        <v>9</v>
      </c>
      <c r="C153" s="8" t="s">
        <v>281</v>
      </c>
      <c r="D153" s="8" t="s">
        <v>282</v>
      </c>
      <c r="E153" s="11">
        <v>81189600</v>
      </c>
      <c r="F153" s="11">
        <v>62571000</v>
      </c>
      <c r="G153" s="11">
        <v>0</v>
      </c>
      <c r="H153" s="11">
        <v>143760600</v>
      </c>
      <c r="I153" t="str">
        <f>+_xlfn.XLOOKUP(C153,[1]Inversiones!$B:$B,[1]Inversiones!$B:$B)</f>
        <v>5105</v>
      </c>
    </row>
    <row r="154" spans="1:9" x14ac:dyDescent="0.3">
      <c r="A154" s="8" t="s">
        <v>18</v>
      </c>
      <c r="B154" s="8" t="s">
        <v>9</v>
      </c>
      <c r="C154" s="8" t="s">
        <v>283</v>
      </c>
      <c r="D154" s="8" t="s">
        <v>284</v>
      </c>
      <c r="E154" s="11">
        <v>29638333</v>
      </c>
      <c r="F154" s="11">
        <v>14850000</v>
      </c>
      <c r="G154" s="11">
        <v>0</v>
      </c>
      <c r="H154" s="11">
        <v>44488333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285</v>
      </c>
      <c r="D155" s="8" t="s">
        <v>284</v>
      </c>
      <c r="E155" s="11">
        <v>29638333</v>
      </c>
      <c r="F155" s="11">
        <v>14850000</v>
      </c>
      <c r="G155" s="11">
        <v>0</v>
      </c>
      <c r="H155" s="11">
        <v>44488333</v>
      </c>
      <c r="I155" t="str">
        <f>+_xlfn.XLOOKUP(C155,[1]Inversiones!$B:$B,[1]Inversiones!$B:$B)</f>
        <v>51050601</v>
      </c>
    </row>
    <row r="156" spans="1:9" x14ac:dyDescent="0.3">
      <c r="A156" s="8" t="s">
        <v>18</v>
      </c>
      <c r="B156" s="8" t="s">
        <v>9</v>
      </c>
      <c r="C156" s="8" t="s">
        <v>286</v>
      </c>
      <c r="D156" s="8" t="s">
        <v>287</v>
      </c>
      <c r="E156" s="11">
        <v>276525</v>
      </c>
      <c r="F156" s="11">
        <v>140606</v>
      </c>
      <c r="G156" s="11">
        <v>0</v>
      </c>
      <c r="H156" s="11">
        <v>417131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288</v>
      </c>
      <c r="D157" s="8" t="s">
        <v>287</v>
      </c>
      <c r="E157" s="11">
        <v>276525</v>
      </c>
      <c r="F157" s="11">
        <v>140606</v>
      </c>
      <c r="G157" s="11">
        <v>0</v>
      </c>
      <c r="H157" s="11">
        <v>417131</v>
      </c>
      <c r="I157" t="str">
        <f>+_xlfn.XLOOKUP(C157,[1]Inversiones!$B:$B,[1]Inversiones!$B:$B)</f>
        <v>51052701</v>
      </c>
    </row>
    <row r="158" spans="1:9" x14ac:dyDescent="0.3">
      <c r="A158" s="8" t="s">
        <v>18</v>
      </c>
      <c r="B158" s="8" t="s">
        <v>9</v>
      </c>
      <c r="C158" s="8" t="s">
        <v>289</v>
      </c>
      <c r="D158" s="8" t="s">
        <v>210</v>
      </c>
      <c r="E158" s="11">
        <v>3384435</v>
      </c>
      <c r="F158" s="11">
        <v>1694847</v>
      </c>
      <c r="G158" s="11">
        <v>0</v>
      </c>
      <c r="H158" s="11">
        <v>5079282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290</v>
      </c>
      <c r="D159" s="8" t="s">
        <v>210</v>
      </c>
      <c r="E159" s="11">
        <v>3384435</v>
      </c>
      <c r="F159" s="11">
        <v>1694847</v>
      </c>
      <c r="G159" s="11">
        <v>0</v>
      </c>
      <c r="H159" s="11">
        <v>5079282</v>
      </c>
      <c r="I159" t="str">
        <f>+_xlfn.XLOOKUP(C159,[1]Inversiones!$B:$B,[1]Inversiones!$B:$B)</f>
        <v>51053001</v>
      </c>
    </row>
    <row r="160" spans="1:9" x14ac:dyDescent="0.3">
      <c r="A160" s="8" t="s">
        <v>18</v>
      </c>
      <c r="B160" s="8" t="s">
        <v>9</v>
      </c>
      <c r="C160" s="8" t="s">
        <v>291</v>
      </c>
      <c r="D160" s="8" t="s">
        <v>214</v>
      </c>
      <c r="E160" s="11">
        <v>406133</v>
      </c>
      <c r="F160" s="11">
        <v>203382</v>
      </c>
      <c r="G160" s="11">
        <v>0</v>
      </c>
      <c r="H160" s="11">
        <v>609515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292</v>
      </c>
      <c r="D161" s="8" t="s">
        <v>214</v>
      </c>
      <c r="E161" s="11">
        <v>406133</v>
      </c>
      <c r="F161" s="11">
        <v>203382</v>
      </c>
      <c r="G161" s="11">
        <v>0</v>
      </c>
      <c r="H161" s="11">
        <v>609515</v>
      </c>
      <c r="I161" t="str">
        <f>+_xlfn.XLOOKUP(C161,[1]Inversiones!$B:$B,[1]Inversiones!$B:$B)</f>
        <v>51053301</v>
      </c>
    </row>
    <row r="162" spans="1:9" x14ac:dyDescent="0.3">
      <c r="A162" s="8" t="s">
        <v>18</v>
      </c>
      <c r="B162" s="8" t="s">
        <v>9</v>
      </c>
      <c r="C162" s="8" t="s">
        <v>293</v>
      </c>
      <c r="D162" s="8" t="s">
        <v>222</v>
      </c>
      <c r="E162" s="11">
        <v>3384435</v>
      </c>
      <c r="F162" s="11">
        <v>1694847</v>
      </c>
      <c r="G162" s="11">
        <v>0</v>
      </c>
      <c r="H162" s="11">
        <v>5079282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294</v>
      </c>
      <c r="D163" s="8" t="s">
        <v>222</v>
      </c>
      <c r="E163" s="11">
        <v>3384435</v>
      </c>
      <c r="F163" s="11">
        <v>1694847</v>
      </c>
      <c r="G163" s="11">
        <v>0</v>
      </c>
      <c r="H163" s="11">
        <v>5079282</v>
      </c>
      <c r="I163" t="str">
        <f>+_xlfn.XLOOKUP(C163,[1]Inversiones!$B:$B,[1]Inversiones!$B:$B)</f>
        <v>51053601</v>
      </c>
    </row>
    <row r="164" spans="1:9" x14ac:dyDescent="0.3">
      <c r="A164" s="8" t="s">
        <v>18</v>
      </c>
      <c r="B164" s="8" t="s">
        <v>9</v>
      </c>
      <c r="C164" s="8" t="s">
        <v>295</v>
      </c>
      <c r="D164" s="8" t="s">
        <v>218</v>
      </c>
      <c r="E164" s="11">
        <v>1682718</v>
      </c>
      <c r="F164" s="11">
        <v>842578</v>
      </c>
      <c r="G164" s="11">
        <v>0</v>
      </c>
      <c r="H164" s="11">
        <v>2525296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296</v>
      </c>
      <c r="D165" s="8" t="s">
        <v>218</v>
      </c>
      <c r="E165" s="11">
        <v>1682718</v>
      </c>
      <c r="F165" s="11">
        <v>842578</v>
      </c>
      <c r="G165" s="11">
        <v>0</v>
      </c>
      <c r="H165" s="11">
        <v>2525296</v>
      </c>
      <c r="I165" t="str">
        <f>+_xlfn.XLOOKUP(C165,[1]Inversiones!$B:$B,[1]Inversiones!$B:$B)</f>
        <v>51053901</v>
      </c>
    </row>
    <row r="166" spans="1:9" x14ac:dyDescent="0.3">
      <c r="A166" s="8" t="s">
        <v>18</v>
      </c>
      <c r="B166" s="8" t="s">
        <v>9</v>
      </c>
      <c r="C166" s="8" t="s">
        <v>297</v>
      </c>
      <c r="D166" s="8" t="s">
        <v>694</v>
      </c>
      <c r="E166" s="11">
        <v>10095000</v>
      </c>
      <c r="F166" s="11">
        <v>5050000</v>
      </c>
      <c r="G166" s="11">
        <v>0</v>
      </c>
      <c r="H166" s="11">
        <v>15145000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298</v>
      </c>
      <c r="D167" s="8" t="s">
        <v>695</v>
      </c>
      <c r="E167" s="11">
        <v>10095000</v>
      </c>
      <c r="F167" s="11">
        <v>5050000</v>
      </c>
      <c r="G167" s="11">
        <v>0</v>
      </c>
      <c r="H167" s="11">
        <v>15145000</v>
      </c>
      <c r="I167" t="str">
        <f>+_xlfn.XLOOKUP(C167,[1]Inversiones!$B:$B,[1]Inversiones!$B:$B)</f>
        <v>51054601</v>
      </c>
    </row>
    <row r="168" spans="1:9" x14ac:dyDescent="0.3">
      <c r="A168" s="8" t="s">
        <v>18</v>
      </c>
      <c r="B168" s="8" t="s">
        <v>9</v>
      </c>
      <c r="C168" s="8" t="s">
        <v>300</v>
      </c>
      <c r="D168" s="8" t="s">
        <v>301</v>
      </c>
      <c r="E168" s="11">
        <v>19582792</v>
      </c>
      <c r="F168" s="11">
        <v>9834554</v>
      </c>
      <c r="G168" s="11">
        <v>0</v>
      </c>
      <c r="H168" s="11">
        <v>29417346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302</v>
      </c>
      <c r="D169" s="8" t="s">
        <v>303</v>
      </c>
      <c r="E169" s="11">
        <v>8868178</v>
      </c>
      <c r="F169" s="11">
        <v>4478852</v>
      </c>
      <c r="G169" s="11">
        <v>0</v>
      </c>
      <c r="H169" s="11">
        <v>13347030</v>
      </c>
      <c r="I169" t="str">
        <f>+_xlfn.XLOOKUP(C169,[1]Inversiones!$B:$B,[1]Inversiones!$B:$B)</f>
        <v>51054801</v>
      </c>
    </row>
    <row r="170" spans="1:9" x14ac:dyDescent="0.3">
      <c r="A170" s="8" t="s">
        <v>21</v>
      </c>
      <c r="B170" s="8" t="s">
        <v>22</v>
      </c>
      <c r="C170" s="8" t="s">
        <v>304</v>
      </c>
      <c r="D170" s="8" t="s">
        <v>305</v>
      </c>
      <c r="E170" s="11">
        <v>10714614</v>
      </c>
      <c r="F170" s="11">
        <v>5355702</v>
      </c>
      <c r="G170" s="11">
        <v>0</v>
      </c>
      <c r="H170" s="11">
        <v>16070316</v>
      </c>
      <c r="I170" t="str">
        <f>+_xlfn.XLOOKUP(C170,[1]Inversiones!$B:$B,[1]Inversiones!$B:$B)</f>
        <v>51054803</v>
      </c>
    </row>
    <row r="171" spans="1:9" x14ac:dyDescent="0.3">
      <c r="A171" s="8" t="s">
        <v>18</v>
      </c>
      <c r="B171" s="8" t="s">
        <v>9</v>
      </c>
      <c r="C171" s="8" t="s">
        <v>306</v>
      </c>
      <c r="D171" s="8" t="s">
        <v>307</v>
      </c>
      <c r="E171" s="11">
        <v>6052000</v>
      </c>
      <c r="F171" s="11">
        <v>24921800</v>
      </c>
      <c r="G171" s="11">
        <v>0</v>
      </c>
      <c r="H171" s="11">
        <v>30973800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308</v>
      </c>
      <c r="D172" s="8" t="s">
        <v>307</v>
      </c>
      <c r="E172" s="11">
        <v>6052000</v>
      </c>
      <c r="F172" s="11">
        <v>24921800</v>
      </c>
      <c r="G172" s="11">
        <v>0</v>
      </c>
      <c r="H172" s="11">
        <v>30973800</v>
      </c>
      <c r="I172" t="str">
        <f>+_xlfn.XLOOKUP(C172,[1]Inversiones!$B:$B,[1]Inversiones!$B:$B)</f>
        <v>51055101</v>
      </c>
    </row>
    <row r="173" spans="1:9" x14ac:dyDescent="0.3">
      <c r="A173" s="8" t="s">
        <v>18</v>
      </c>
      <c r="B173" s="8" t="s">
        <v>9</v>
      </c>
      <c r="C173" s="8" t="s">
        <v>309</v>
      </c>
      <c r="D173" s="8" t="s">
        <v>310</v>
      </c>
      <c r="E173" s="11">
        <v>210643</v>
      </c>
      <c r="F173" s="11">
        <v>105474</v>
      </c>
      <c r="G173" s="11">
        <v>0</v>
      </c>
      <c r="H173" s="11">
        <v>316117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311</v>
      </c>
      <c r="D174" s="8" t="s">
        <v>310</v>
      </c>
      <c r="E174" s="11">
        <v>210643</v>
      </c>
      <c r="F174" s="11">
        <v>105474</v>
      </c>
      <c r="G174" s="11">
        <v>0</v>
      </c>
      <c r="H174" s="11">
        <v>316117</v>
      </c>
      <c r="I174" t="str">
        <f>+_xlfn.XLOOKUP(C174,[1]Inversiones!$B:$B,[1]Inversiones!$B:$B)</f>
        <v>51056801</v>
      </c>
    </row>
    <row r="175" spans="1:9" x14ac:dyDescent="0.3">
      <c r="A175" s="8" t="s">
        <v>18</v>
      </c>
      <c r="B175" s="8" t="s">
        <v>9</v>
      </c>
      <c r="C175" s="8" t="s">
        <v>312</v>
      </c>
      <c r="D175" s="8" t="s">
        <v>313</v>
      </c>
      <c r="E175" s="11">
        <v>4842353</v>
      </c>
      <c r="F175" s="11">
        <v>2424684</v>
      </c>
      <c r="G175" s="11">
        <v>0</v>
      </c>
      <c r="H175" s="11">
        <v>7267037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314</v>
      </c>
      <c r="D176" s="8" t="s">
        <v>313</v>
      </c>
      <c r="E176" s="11">
        <v>4842353</v>
      </c>
      <c r="F176" s="11">
        <v>2424684</v>
      </c>
      <c r="G176" s="11">
        <v>0</v>
      </c>
      <c r="H176" s="11">
        <v>7267037</v>
      </c>
      <c r="I176" t="str">
        <f>+_xlfn.XLOOKUP(C176,[1]Inversiones!$B:$B,[1]Inversiones!$B:$B)</f>
        <v>51057001</v>
      </c>
    </row>
    <row r="177" spans="1:9" x14ac:dyDescent="0.3">
      <c r="A177" s="8" t="s">
        <v>18</v>
      </c>
      <c r="B177" s="8" t="s">
        <v>9</v>
      </c>
      <c r="C177" s="8" t="s">
        <v>315</v>
      </c>
      <c r="D177" s="8" t="s">
        <v>316</v>
      </c>
      <c r="E177" s="11">
        <v>1614118</v>
      </c>
      <c r="F177" s="11">
        <v>808228</v>
      </c>
      <c r="G177" s="11">
        <v>0</v>
      </c>
      <c r="H177" s="11">
        <v>2422346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317</v>
      </c>
      <c r="D178" s="8" t="s">
        <v>316</v>
      </c>
      <c r="E178" s="11">
        <v>1614118</v>
      </c>
      <c r="F178" s="11">
        <v>808228</v>
      </c>
      <c r="G178" s="11">
        <v>0</v>
      </c>
      <c r="H178" s="11">
        <v>2422346</v>
      </c>
      <c r="I178" t="str">
        <f>+_xlfn.XLOOKUP(C178,[1]Inversiones!$B:$B,[1]Inversiones!$B:$B)</f>
        <v>51057201</v>
      </c>
    </row>
    <row r="179" spans="1:9" x14ac:dyDescent="0.3">
      <c r="A179" s="8" t="s">
        <v>18</v>
      </c>
      <c r="B179" s="8" t="s">
        <v>9</v>
      </c>
      <c r="C179" s="8" t="s">
        <v>318</v>
      </c>
      <c r="D179" s="8" t="s">
        <v>319</v>
      </c>
      <c r="E179" s="11">
        <v>20115</v>
      </c>
      <c r="F179" s="11">
        <v>0</v>
      </c>
      <c r="G179" s="11">
        <v>0</v>
      </c>
      <c r="H179" s="11">
        <v>20115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320</v>
      </c>
      <c r="D180" s="8" t="s">
        <v>696</v>
      </c>
      <c r="E180" s="11">
        <v>19740</v>
      </c>
      <c r="F180" s="11">
        <v>0</v>
      </c>
      <c r="G180" s="11">
        <v>0</v>
      </c>
      <c r="H180" s="11">
        <v>19740</v>
      </c>
      <c r="I180" t="str">
        <f>+_xlfn.XLOOKUP(C180,[1]Inversiones!$B:$B,[1]Inversiones!$B:$B)</f>
        <v>51058402</v>
      </c>
    </row>
    <row r="181" spans="1:9" x14ac:dyDescent="0.3">
      <c r="A181" s="8" t="s">
        <v>21</v>
      </c>
      <c r="B181" s="8" t="s">
        <v>22</v>
      </c>
      <c r="C181" s="8" t="s">
        <v>321</v>
      </c>
      <c r="D181" s="8" t="s">
        <v>697</v>
      </c>
      <c r="E181" s="11">
        <v>375</v>
      </c>
      <c r="F181" s="11">
        <v>0</v>
      </c>
      <c r="G181" s="11">
        <v>0</v>
      </c>
      <c r="H181" s="11">
        <v>375</v>
      </c>
      <c r="I181" t="str">
        <f>+_xlfn.XLOOKUP(C181,[1]Inversiones!$B:$B,[1]Inversiones!$B:$B)</f>
        <v>51058403</v>
      </c>
    </row>
    <row r="182" spans="1:9" x14ac:dyDescent="0.3">
      <c r="A182" s="8" t="s">
        <v>15</v>
      </c>
      <c r="B182" s="8" t="s">
        <v>9</v>
      </c>
      <c r="C182" s="8" t="s">
        <v>322</v>
      </c>
      <c r="D182" s="8" t="s">
        <v>147</v>
      </c>
      <c r="E182" s="11">
        <v>2000000</v>
      </c>
      <c r="F182" s="11">
        <v>2152000</v>
      </c>
      <c r="G182" s="11">
        <v>0</v>
      </c>
      <c r="H182" s="11">
        <v>4152000</v>
      </c>
      <c r="I182" t="str">
        <f>+_xlfn.XLOOKUP(C182,[1]Inversiones!$B:$B,[1]Inversiones!$B:$B)</f>
        <v>5110</v>
      </c>
    </row>
    <row r="183" spans="1:9" x14ac:dyDescent="0.3">
      <c r="A183" s="8" t="s">
        <v>18</v>
      </c>
      <c r="B183" s="8" t="s">
        <v>9</v>
      </c>
      <c r="C183" s="8" t="s">
        <v>329</v>
      </c>
      <c r="D183" s="8" t="s">
        <v>60</v>
      </c>
      <c r="E183" s="11">
        <v>2000000</v>
      </c>
      <c r="F183" s="11">
        <v>2152000</v>
      </c>
      <c r="G183" s="11">
        <v>0</v>
      </c>
      <c r="H183" s="11">
        <v>4152000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638</v>
      </c>
      <c r="D184" s="8" t="s">
        <v>330</v>
      </c>
      <c r="E184" s="11">
        <v>2000000</v>
      </c>
      <c r="F184" s="11">
        <v>2152000</v>
      </c>
      <c r="G184" s="11">
        <v>0</v>
      </c>
      <c r="H184" s="11">
        <v>4152000</v>
      </c>
      <c r="I184" t="str">
        <f>+_xlfn.XLOOKUP(C184,[1]Inversiones!$B:$B,[1]Inversiones!$B:$B)</f>
        <v>51109501</v>
      </c>
    </row>
    <row r="185" spans="1:9" x14ac:dyDescent="0.3">
      <c r="A185" s="8" t="s">
        <v>15</v>
      </c>
      <c r="B185" s="8" t="s">
        <v>9</v>
      </c>
      <c r="C185" s="8" t="s">
        <v>331</v>
      </c>
      <c r="D185" s="8" t="s">
        <v>332</v>
      </c>
      <c r="E185" s="11">
        <v>41040</v>
      </c>
      <c r="F185" s="11">
        <v>1165520</v>
      </c>
      <c r="G185" s="11">
        <v>0</v>
      </c>
      <c r="H185" s="11">
        <v>1206560</v>
      </c>
      <c r="I185" t="str">
        <f>+_xlfn.XLOOKUP(C185,[1]Inversiones!$B:$B,[1]Inversiones!$B:$B)</f>
        <v>5115</v>
      </c>
    </row>
    <row r="186" spans="1:9" x14ac:dyDescent="0.3">
      <c r="A186" s="8" t="s">
        <v>18</v>
      </c>
      <c r="B186" s="8" t="s">
        <v>9</v>
      </c>
      <c r="C186" s="8" t="s">
        <v>591</v>
      </c>
      <c r="D186" s="8" t="s">
        <v>592</v>
      </c>
      <c r="E186" s="11">
        <v>0</v>
      </c>
      <c r="F186" s="11">
        <v>1145000</v>
      </c>
      <c r="G186" s="11">
        <v>0</v>
      </c>
      <c r="H186" s="11">
        <v>1145000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594</v>
      </c>
      <c r="D187" s="8" t="s">
        <v>734</v>
      </c>
      <c r="E187" s="11">
        <v>0</v>
      </c>
      <c r="F187" s="11">
        <v>1145000</v>
      </c>
      <c r="G187" s="11">
        <v>0</v>
      </c>
      <c r="H187" s="11">
        <v>1145000</v>
      </c>
      <c r="I187" t="str">
        <f>+_xlfn.XLOOKUP(C187,[1]Inversiones!$B:$B,[1]Inversiones!$B:$B)</f>
        <v>51150502</v>
      </c>
    </row>
    <row r="188" spans="1:9" x14ac:dyDescent="0.3">
      <c r="A188" s="8" t="s">
        <v>18</v>
      </c>
      <c r="B188" s="8" t="s">
        <v>9</v>
      </c>
      <c r="C188" s="8" t="s">
        <v>333</v>
      </c>
      <c r="D188" s="8" t="s">
        <v>334</v>
      </c>
      <c r="E188" s="11">
        <v>41040</v>
      </c>
      <c r="F188" s="11">
        <v>20520</v>
      </c>
      <c r="G188" s="11">
        <v>0</v>
      </c>
      <c r="H188" s="11">
        <v>61560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335</v>
      </c>
      <c r="D189" s="8" t="s">
        <v>336</v>
      </c>
      <c r="E189" s="11">
        <v>41040</v>
      </c>
      <c r="F189" s="11">
        <v>20520</v>
      </c>
      <c r="G189" s="11">
        <v>0</v>
      </c>
      <c r="H189" s="11">
        <v>61560</v>
      </c>
      <c r="I189" t="str">
        <f>+_xlfn.XLOOKUP(C189,[1]Inversiones!$B:$B,[1]Inversiones!$B:$B)</f>
        <v>51157502</v>
      </c>
    </row>
    <row r="190" spans="1:9" x14ac:dyDescent="0.3">
      <c r="A190" s="8" t="s">
        <v>15</v>
      </c>
      <c r="B190" s="8" t="s">
        <v>9</v>
      </c>
      <c r="C190" s="8" t="s">
        <v>645</v>
      </c>
      <c r="D190" s="8" t="s">
        <v>646</v>
      </c>
      <c r="E190" s="11">
        <v>35020280</v>
      </c>
      <c r="F190" s="11">
        <v>17510140</v>
      </c>
      <c r="G190" s="11">
        <v>0</v>
      </c>
      <c r="H190" s="11">
        <v>52530420</v>
      </c>
      <c r="I190" t="str">
        <f>+_xlfn.XLOOKUP(C190,[1]Inversiones!$B:$B,[1]Inversiones!$B:$B)</f>
        <v>5125</v>
      </c>
    </row>
    <row r="191" spans="1:9" x14ac:dyDescent="0.3">
      <c r="A191" s="8" t="s">
        <v>18</v>
      </c>
      <c r="B191" s="8" t="s">
        <v>9</v>
      </c>
      <c r="C191" s="8" t="s">
        <v>647</v>
      </c>
      <c r="D191" s="8" t="s">
        <v>648</v>
      </c>
      <c r="E191" s="11">
        <v>35020280</v>
      </c>
      <c r="F191" s="11">
        <v>17510140</v>
      </c>
      <c r="G191" s="11">
        <v>0</v>
      </c>
      <c r="H191" s="11">
        <v>52530420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698</v>
      </c>
      <c r="D192" s="8" t="s">
        <v>699</v>
      </c>
      <c r="E192" s="11">
        <v>29428806</v>
      </c>
      <c r="F192" s="11">
        <v>14714403</v>
      </c>
      <c r="G192" s="11">
        <v>0</v>
      </c>
      <c r="H192" s="11">
        <v>44143209</v>
      </c>
      <c r="I192" t="str">
        <f>+_xlfn.XLOOKUP(C192,[1]Inversiones!$B:$B,[1]Inversiones!$B:$B)</f>
        <v>51251002</v>
      </c>
    </row>
    <row r="193" spans="1:9" x14ac:dyDescent="0.3">
      <c r="A193" s="8" t="s">
        <v>21</v>
      </c>
      <c r="B193" s="8" t="s">
        <v>22</v>
      </c>
      <c r="C193" s="8" t="s">
        <v>700</v>
      </c>
      <c r="D193" s="8" t="s">
        <v>701</v>
      </c>
      <c r="E193" s="11">
        <v>5591474</v>
      </c>
      <c r="F193" s="11">
        <v>2795737</v>
      </c>
      <c r="G193" s="11">
        <v>0</v>
      </c>
      <c r="H193" s="11">
        <v>8387211</v>
      </c>
      <c r="I193" t="str">
        <f>+_xlfn.XLOOKUP(C193,[1]Inversiones!$B:$B,[1]Inversiones!$B:$B)</f>
        <v>51251003</v>
      </c>
    </row>
    <row r="194" spans="1:9" x14ac:dyDescent="0.3">
      <c r="A194" s="8" t="s">
        <v>15</v>
      </c>
      <c r="B194" s="8" t="s">
        <v>9</v>
      </c>
      <c r="C194" s="8" t="s">
        <v>346</v>
      </c>
      <c r="D194" s="8" t="s">
        <v>149</v>
      </c>
      <c r="E194" s="11">
        <v>42259043</v>
      </c>
      <c r="F194" s="11">
        <v>27135006</v>
      </c>
      <c r="G194" s="11">
        <v>0</v>
      </c>
      <c r="H194" s="11">
        <v>69394049</v>
      </c>
      <c r="I194" t="str">
        <f>+_xlfn.XLOOKUP(C194,[1]Inversiones!$B:$B,[1]Inversiones!$B:$B)</f>
        <v>5135</v>
      </c>
    </row>
    <row r="195" spans="1:9" x14ac:dyDescent="0.3">
      <c r="A195" s="8" t="s">
        <v>18</v>
      </c>
      <c r="B195" s="8" t="s">
        <v>9</v>
      </c>
      <c r="C195" s="8" t="s">
        <v>352</v>
      </c>
      <c r="D195" s="8" t="s">
        <v>702</v>
      </c>
      <c r="E195" s="11">
        <v>33358928</v>
      </c>
      <c r="F195" s="11">
        <v>22376149</v>
      </c>
      <c r="G195" s="11">
        <v>0</v>
      </c>
      <c r="H195" s="11">
        <v>55735077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353</v>
      </c>
      <c r="D196" s="8" t="s">
        <v>703</v>
      </c>
      <c r="E196" s="11">
        <v>32874007</v>
      </c>
      <c r="F196" s="11">
        <v>22045685</v>
      </c>
      <c r="G196" s="11">
        <v>0</v>
      </c>
      <c r="H196" s="11">
        <v>54919692</v>
      </c>
      <c r="I196" t="str">
        <f>+_xlfn.XLOOKUP(C196,[1]Inversiones!$B:$B,[1]Inversiones!$B:$B)</f>
        <v>51351001</v>
      </c>
    </row>
    <row r="197" spans="1:9" x14ac:dyDescent="0.3">
      <c r="A197" s="8" t="s">
        <v>21</v>
      </c>
      <c r="B197" s="8" t="s">
        <v>22</v>
      </c>
      <c r="C197" s="8" t="s">
        <v>354</v>
      </c>
      <c r="D197" s="8" t="s">
        <v>704</v>
      </c>
      <c r="E197" s="11">
        <v>484921</v>
      </c>
      <c r="F197" s="11">
        <v>330464</v>
      </c>
      <c r="G197" s="11">
        <v>0</v>
      </c>
      <c r="H197" s="11">
        <v>815385</v>
      </c>
      <c r="I197" t="str">
        <f>+_xlfn.XLOOKUP(C197,[1]Inversiones!$B:$B,[1]Inversiones!$B:$B)</f>
        <v>51351002</v>
      </c>
    </row>
    <row r="198" spans="1:9" x14ac:dyDescent="0.3">
      <c r="A198" s="8" t="s">
        <v>18</v>
      </c>
      <c r="B198" s="8" t="s">
        <v>9</v>
      </c>
      <c r="C198" s="8" t="s">
        <v>562</v>
      </c>
      <c r="D198" s="8" t="s">
        <v>563</v>
      </c>
      <c r="E198" s="11">
        <v>1169454</v>
      </c>
      <c r="F198" s="11">
        <v>134727</v>
      </c>
      <c r="G198" s="11">
        <v>0</v>
      </c>
      <c r="H198" s="11">
        <v>1304181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564</v>
      </c>
      <c r="D199" s="8" t="s">
        <v>565</v>
      </c>
      <c r="E199" s="11">
        <v>1169454</v>
      </c>
      <c r="F199" s="11">
        <v>134727</v>
      </c>
      <c r="G199" s="11">
        <v>0</v>
      </c>
      <c r="H199" s="11">
        <v>1304181</v>
      </c>
      <c r="I199" t="str">
        <f>+_xlfn.XLOOKUP(C199,[1]Inversiones!$B:$B,[1]Inversiones!$B:$B)</f>
        <v>51352001</v>
      </c>
    </row>
    <row r="200" spans="1:9" x14ac:dyDescent="0.3">
      <c r="A200" s="8" t="s">
        <v>18</v>
      </c>
      <c r="B200" s="8" t="s">
        <v>9</v>
      </c>
      <c r="C200" s="8" t="s">
        <v>355</v>
      </c>
      <c r="D200" s="8" t="s">
        <v>356</v>
      </c>
      <c r="E200" s="11">
        <v>288020</v>
      </c>
      <c r="F200" s="11">
        <v>0</v>
      </c>
      <c r="G200" s="11">
        <v>0</v>
      </c>
      <c r="H200" s="11">
        <v>288020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357</v>
      </c>
      <c r="D201" s="8" t="s">
        <v>358</v>
      </c>
      <c r="E201" s="11">
        <v>288020</v>
      </c>
      <c r="F201" s="11">
        <v>0</v>
      </c>
      <c r="G201" s="11">
        <v>0</v>
      </c>
      <c r="H201" s="11">
        <v>288020</v>
      </c>
      <c r="I201" t="str">
        <f>+_xlfn.XLOOKUP(C201,[1]Inversiones!$B:$B,[1]Inversiones!$B:$B)</f>
        <v>51352501</v>
      </c>
    </row>
    <row r="202" spans="1:9" x14ac:dyDescent="0.3">
      <c r="A202" s="8" t="s">
        <v>18</v>
      </c>
      <c r="B202" s="8" t="s">
        <v>9</v>
      </c>
      <c r="C202" s="8" t="s">
        <v>359</v>
      </c>
      <c r="D202" s="8" t="s">
        <v>360</v>
      </c>
      <c r="E202" s="11">
        <v>6792641</v>
      </c>
      <c r="F202" s="11">
        <v>4624130</v>
      </c>
      <c r="G202" s="11">
        <v>0</v>
      </c>
      <c r="H202" s="11">
        <v>11416771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361</v>
      </c>
      <c r="D203" s="8" t="s">
        <v>362</v>
      </c>
      <c r="E203" s="11">
        <v>6792641</v>
      </c>
      <c r="F203" s="11">
        <v>4624130</v>
      </c>
      <c r="G203" s="11">
        <v>0</v>
      </c>
      <c r="H203" s="11">
        <v>11416771</v>
      </c>
      <c r="I203" t="str">
        <f>+_xlfn.XLOOKUP(C203,[1]Inversiones!$B:$B,[1]Inversiones!$B:$B)</f>
        <v>51353001</v>
      </c>
    </row>
    <row r="204" spans="1:9" x14ac:dyDescent="0.3">
      <c r="A204" s="8" t="s">
        <v>18</v>
      </c>
      <c r="B204" s="8" t="s">
        <v>9</v>
      </c>
      <c r="C204" s="8" t="s">
        <v>379</v>
      </c>
      <c r="D204" s="8" t="s">
        <v>60</v>
      </c>
      <c r="E204" s="11">
        <v>650000</v>
      </c>
      <c r="F204" s="11">
        <v>0</v>
      </c>
      <c r="G204" s="11">
        <v>0</v>
      </c>
      <c r="H204" s="11">
        <v>650000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380</v>
      </c>
      <c r="D205" s="8" t="s">
        <v>60</v>
      </c>
      <c r="E205" s="11">
        <v>650000</v>
      </c>
      <c r="F205" s="11">
        <v>0</v>
      </c>
      <c r="G205" s="11">
        <v>0</v>
      </c>
      <c r="H205" s="11">
        <v>650000</v>
      </c>
      <c r="I205" t="str">
        <f>+_xlfn.XLOOKUP(C205,[1]Inversiones!$B:$B,[1]Inversiones!$B:$B)</f>
        <v>51359501</v>
      </c>
    </row>
    <row r="206" spans="1:9" x14ac:dyDescent="0.3">
      <c r="A206" s="8" t="s">
        <v>15</v>
      </c>
      <c r="B206" s="8" t="s">
        <v>9</v>
      </c>
      <c r="C206" s="8" t="s">
        <v>382</v>
      </c>
      <c r="D206" s="8" t="s">
        <v>383</v>
      </c>
      <c r="E206" s="11">
        <v>810100</v>
      </c>
      <c r="F206" s="11">
        <v>1895600</v>
      </c>
      <c r="G206" s="11">
        <v>0</v>
      </c>
      <c r="H206" s="11">
        <v>2705700</v>
      </c>
      <c r="I206" t="str">
        <f>+_xlfn.XLOOKUP(C206,[1]Inversiones!$B:$B,[1]Inversiones!$B:$B)</f>
        <v>5140</v>
      </c>
    </row>
    <row r="207" spans="1:9" x14ac:dyDescent="0.3">
      <c r="A207" s="8" t="s">
        <v>18</v>
      </c>
      <c r="B207" s="8" t="s">
        <v>9</v>
      </c>
      <c r="C207" s="8" t="s">
        <v>566</v>
      </c>
      <c r="D207" s="8" t="s">
        <v>567</v>
      </c>
      <c r="E207" s="11">
        <v>0</v>
      </c>
      <c r="F207" s="11">
        <v>1874000</v>
      </c>
      <c r="G207" s="11">
        <v>0</v>
      </c>
      <c r="H207" s="11">
        <v>1874000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568</v>
      </c>
      <c r="D208" s="8" t="s">
        <v>567</v>
      </c>
      <c r="E208" s="11">
        <v>0</v>
      </c>
      <c r="F208" s="11">
        <v>1874000</v>
      </c>
      <c r="G208" s="11">
        <v>0</v>
      </c>
      <c r="H208" s="11">
        <v>1874000</v>
      </c>
      <c r="I208" t="str">
        <f>+_xlfn.XLOOKUP(C208,[1]Inversiones!$B:$B,[1]Inversiones!$B:$B)</f>
        <v>51401001</v>
      </c>
    </row>
    <row r="209" spans="1:9" x14ac:dyDescent="0.3">
      <c r="A209" s="8" t="s">
        <v>18</v>
      </c>
      <c r="B209" s="8" t="s">
        <v>9</v>
      </c>
      <c r="C209" s="8" t="s">
        <v>384</v>
      </c>
      <c r="D209" s="8" t="s">
        <v>385</v>
      </c>
      <c r="E209" s="11">
        <v>7200</v>
      </c>
      <c r="F209" s="11">
        <v>0</v>
      </c>
      <c r="G209" s="11">
        <v>0</v>
      </c>
      <c r="H209" s="11">
        <v>7200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602</v>
      </c>
      <c r="D210" s="8" t="s">
        <v>385</v>
      </c>
      <c r="E210" s="11">
        <v>7200</v>
      </c>
      <c r="F210" s="11">
        <v>0</v>
      </c>
      <c r="G210" s="11">
        <v>0</v>
      </c>
      <c r="H210" s="11">
        <v>7200</v>
      </c>
      <c r="I210" t="str">
        <f>+_xlfn.XLOOKUP(C210,[1]Inversiones!$B:$B,[1]Inversiones!$B:$B)</f>
        <v>51401501</v>
      </c>
    </row>
    <row r="211" spans="1:9" x14ac:dyDescent="0.3">
      <c r="A211" s="8" t="s">
        <v>18</v>
      </c>
      <c r="B211" s="8" t="s">
        <v>9</v>
      </c>
      <c r="C211" s="8" t="s">
        <v>387</v>
      </c>
      <c r="D211" s="8" t="s">
        <v>60</v>
      </c>
      <c r="E211" s="11">
        <v>802900</v>
      </c>
      <c r="F211" s="11">
        <v>21600</v>
      </c>
      <c r="G211" s="11">
        <v>0</v>
      </c>
      <c r="H211" s="11">
        <v>824500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388</v>
      </c>
      <c r="D212" s="8" t="s">
        <v>735</v>
      </c>
      <c r="E212" s="11">
        <v>0</v>
      </c>
      <c r="F212" s="11">
        <v>14400</v>
      </c>
      <c r="G212" s="11">
        <v>0</v>
      </c>
      <c r="H212" s="11">
        <v>14400</v>
      </c>
      <c r="I212" t="str">
        <f>+_xlfn.XLOOKUP(C212,[1]Inversiones!$B:$B,[1]Inversiones!$B:$B)</f>
        <v>51409501</v>
      </c>
    </row>
    <row r="213" spans="1:9" x14ac:dyDescent="0.3">
      <c r="A213" s="8" t="s">
        <v>21</v>
      </c>
      <c r="B213" s="8" t="s">
        <v>22</v>
      </c>
      <c r="C213" s="8" t="s">
        <v>389</v>
      </c>
      <c r="D213" s="8" t="s">
        <v>60</v>
      </c>
      <c r="E213" s="11">
        <v>802900</v>
      </c>
      <c r="F213" s="11">
        <v>7200</v>
      </c>
      <c r="G213" s="11">
        <v>0</v>
      </c>
      <c r="H213" s="11">
        <v>810100</v>
      </c>
      <c r="I213" t="str">
        <f>+_xlfn.XLOOKUP(C213,[1]Inversiones!$B:$B,[1]Inversiones!$B:$B)</f>
        <v>51409502</v>
      </c>
    </row>
    <row r="214" spans="1:9" x14ac:dyDescent="0.3">
      <c r="A214" s="8" t="s">
        <v>15</v>
      </c>
      <c r="B214" s="8" t="s">
        <v>9</v>
      </c>
      <c r="C214" s="8" t="s">
        <v>391</v>
      </c>
      <c r="D214" s="8" t="s">
        <v>392</v>
      </c>
      <c r="E214" s="11">
        <v>3623500</v>
      </c>
      <c r="F214" s="11">
        <v>2768506</v>
      </c>
      <c r="G214" s="11">
        <v>0</v>
      </c>
      <c r="H214" s="11">
        <v>6392006</v>
      </c>
      <c r="I214" t="str">
        <f>+_xlfn.XLOOKUP(C214,[1]Inversiones!$B:$B,[1]Inversiones!$B:$B)</f>
        <v>5145</v>
      </c>
    </row>
    <row r="215" spans="1:9" x14ac:dyDescent="0.3">
      <c r="A215" s="8" t="s">
        <v>18</v>
      </c>
      <c r="B215" s="8" t="s">
        <v>9</v>
      </c>
      <c r="C215" s="8" t="s">
        <v>393</v>
      </c>
      <c r="D215" s="8" t="s">
        <v>339</v>
      </c>
      <c r="E215" s="11">
        <v>2375000</v>
      </c>
      <c r="F215" s="11">
        <v>2768506</v>
      </c>
      <c r="G215" s="11">
        <v>0</v>
      </c>
      <c r="H215" s="11">
        <v>5143506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394</v>
      </c>
      <c r="D216" s="8" t="s">
        <v>395</v>
      </c>
      <c r="E216" s="11">
        <v>2367336</v>
      </c>
      <c r="F216" s="11">
        <v>2753896</v>
      </c>
      <c r="G216" s="11">
        <v>0</v>
      </c>
      <c r="H216" s="11">
        <v>5121232</v>
      </c>
      <c r="I216" t="str">
        <f>+_xlfn.XLOOKUP(C216,[1]Inversiones!$B:$B,[1]Inversiones!$B:$B)</f>
        <v>51451001</v>
      </c>
    </row>
    <row r="217" spans="1:9" x14ac:dyDescent="0.3">
      <c r="A217" s="8" t="s">
        <v>21</v>
      </c>
      <c r="B217" s="8" t="s">
        <v>22</v>
      </c>
      <c r="C217" s="8" t="s">
        <v>396</v>
      </c>
      <c r="D217" s="8" t="s">
        <v>726</v>
      </c>
      <c r="E217" s="11">
        <v>7664</v>
      </c>
      <c r="F217" s="11">
        <v>14610</v>
      </c>
      <c r="G217" s="11">
        <v>0</v>
      </c>
      <c r="H217" s="11">
        <v>22274</v>
      </c>
      <c r="I217" t="str">
        <f>+_xlfn.XLOOKUP(C217,[1]Inversiones!$B:$B,[1]Inversiones!$B:$B)</f>
        <v>51451002</v>
      </c>
    </row>
    <row r="218" spans="1:9" x14ac:dyDescent="0.3">
      <c r="A218" s="8" t="s">
        <v>18</v>
      </c>
      <c r="B218" s="8" t="s">
        <v>9</v>
      </c>
      <c r="C218" s="8" t="s">
        <v>569</v>
      </c>
      <c r="D218" s="8" t="s">
        <v>570</v>
      </c>
      <c r="E218" s="11">
        <v>1070000</v>
      </c>
      <c r="F218" s="11">
        <v>0</v>
      </c>
      <c r="G218" s="11">
        <v>0</v>
      </c>
      <c r="H218" s="11">
        <v>1070000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571</v>
      </c>
      <c r="D219" s="8" t="s">
        <v>80</v>
      </c>
      <c r="E219" s="11">
        <v>1070000</v>
      </c>
      <c r="F219" s="11">
        <v>0</v>
      </c>
      <c r="G219" s="11">
        <v>0</v>
      </c>
      <c r="H219" s="11">
        <v>1070000</v>
      </c>
      <c r="I219" t="str">
        <f>+_xlfn.XLOOKUP(C219,[1]Inversiones!$B:$B,[1]Inversiones!$B:$B)</f>
        <v>51451501</v>
      </c>
    </row>
    <row r="220" spans="1:9" x14ac:dyDescent="0.3">
      <c r="A220" s="8" t="s">
        <v>18</v>
      </c>
      <c r="B220" s="8" t="s">
        <v>9</v>
      </c>
      <c r="C220" s="8" t="s">
        <v>399</v>
      </c>
      <c r="D220" s="8" t="s">
        <v>102</v>
      </c>
      <c r="E220" s="11">
        <v>178500</v>
      </c>
      <c r="F220" s="11">
        <v>0</v>
      </c>
      <c r="G220" s="11">
        <v>0</v>
      </c>
      <c r="H220" s="11">
        <v>178500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400</v>
      </c>
      <c r="D221" s="8" t="s">
        <v>401</v>
      </c>
      <c r="E221" s="11">
        <v>150000</v>
      </c>
      <c r="F221" s="11">
        <v>0</v>
      </c>
      <c r="G221" s="11">
        <v>0</v>
      </c>
      <c r="H221" s="11">
        <v>150000</v>
      </c>
      <c r="I221" t="str">
        <f>+_xlfn.XLOOKUP(C221,[1]Inversiones!$B:$B,[1]Inversiones!$B:$B)</f>
        <v>51452501</v>
      </c>
    </row>
    <row r="222" spans="1:9" x14ac:dyDescent="0.3">
      <c r="A222" s="8" t="s">
        <v>21</v>
      </c>
      <c r="B222" s="8" t="s">
        <v>22</v>
      </c>
      <c r="C222" s="8" t="s">
        <v>402</v>
      </c>
      <c r="D222" s="8" t="s">
        <v>705</v>
      </c>
      <c r="E222" s="11">
        <v>28500</v>
      </c>
      <c r="F222" s="11">
        <v>0</v>
      </c>
      <c r="G222" s="11">
        <v>0</v>
      </c>
      <c r="H222" s="11">
        <v>28500</v>
      </c>
      <c r="I222" t="str">
        <f>+_xlfn.XLOOKUP(C222,[1]Inversiones!$B:$B,[1]Inversiones!$B:$B)</f>
        <v>51452502</v>
      </c>
    </row>
    <row r="223" spans="1:9" x14ac:dyDescent="0.3">
      <c r="A223" s="8" t="s">
        <v>15</v>
      </c>
      <c r="B223" s="8" t="s">
        <v>9</v>
      </c>
      <c r="C223" s="8" t="s">
        <v>419</v>
      </c>
      <c r="D223" s="8" t="s">
        <v>420</v>
      </c>
      <c r="E223" s="11">
        <v>3351982</v>
      </c>
      <c r="F223" s="11">
        <v>1675991</v>
      </c>
      <c r="G223" s="11">
        <v>0</v>
      </c>
      <c r="H223" s="11">
        <v>5027973</v>
      </c>
      <c r="I223" t="str">
        <f>+_xlfn.XLOOKUP(C223,[1]Inversiones!$B:$B,[1]Inversiones!$B:$B)</f>
        <v>5160</v>
      </c>
    </row>
    <row r="224" spans="1:9" x14ac:dyDescent="0.3">
      <c r="A224" s="8" t="s">
        <v>18</v>
      </c>
      <c r="B224" s="8" t="s">
        <v>9</v>
      </c>
      <c r="C224" s="8" t="s">
        <v>421</v>
      </c>
      <c r="D224" s="8" t="s">
        <v>92</v>
      </c>
      <c r="E224" s="11">
        <v>1741618</v>
      </c>
      <c r="F224" s="11">
        <v>870809</v>
      </c>
      <c r="G224" s="11">
        <v>0</v>
      </c>
      <c r="H224" s="11">
        <v>2612427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422</v>
      </c>
      <c r="D225" s="8" t="s">
        <v>706</v>
      </c>
      <c r="E225" s="11">
        <v>1741618</v>
      </c>
      <c r="F225" s="11">
        <v>870809</v>
      </c>
      <c r="G225" s="11">
        <v>0</v>
      </c>
      <c r="H225" s="11">
        <v>2612427</v>
      </c>
      <c r="I225" t="str">
        <f>+_xlfn.XLOOKUP(C225,[1]Inversiones!$B:$B,[1]Inversiones!$B:$B)</f>
        <v>51601001</v>
      </c>
    </row>
    <row r="226" spans="1:9" x14ac:dyDescent="0.3">
      <c r="A226" s="8" t="s">
        <v>18</v>
      </c>
      <c r="B226" s="8" t="s">
        <v>9</v>
      </c>
      <c r="C226" s="8" t="s">
        <v>707</v>
      </c>
      <c r="D226" s="8" t="s">
        <v>94</v>
      </c>
      <c r="E226" s="11">
        <v>1142086</v>
      </c>
      <c r="F226" s="11">
        <v>571043</v>
      </c>
      <c r="G226" s="11">
        <v>0</v>
      </c>
      <c r="H226" s="11">
        <v>1713129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708</v>
      </c>
      <c r="D227" s="8" t="s">
        <v>94</v>
      </c>
      <c r="E227" s="11">
        <v>1142086</v>
      </c>
      <c r="F227" s="11">
        <v>571043</v>
      </c>
      <c r="G227" s="11">
        <v>0</v>
      </c>
      <c r="H227" s="11">
        <v>1713129</v>
      </c>
      <c r="I227" t="str">
        <f>+_xlfn.XLOOKUP(C227,[1]Inversiones!$B:$B,[1]Inversiones!$B:$B)</f>
        <v>51601501</v>
      </c>
    </row>
    <row r="228" spans="1:9" x14ac:dyDescent="0.3">
      <c r="A228" s="8" t="s">
        <v>18</v>
      </c>
      <c r="B228" s="8" t="s">
        <v>9</v>
      </c>
      <c r="C228" s="8" t="s">
        <v>423</v>
      </c>
      <c r="D228" s="8" t="s">
        <v>102</v>
      </c>
      <c r="E228" s="11">
        <v>446778</v>
      </c>
      <c r="F228" s="11">
        <v>223389</v>
      </c>
      <c r="G228" s="11">
        <v>0</v>
      </c>
      <c r="H228" s="11">
        <v>670167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424</v>
      </c>
      <c r="D229" s="8" t="s">
        <v>102</v>
      </c>
      <c r="E229" s="11">
        <v>446778</v>
      </c>
      <c r="F229" s="11">
        <v>223389</v>
      </c>
      <c r="G229" s="11">
        <v>0</v>
      </c>
      <c r="H229" s="11">
        <v>670167</v>
      </c>
      <c r="I229" t="str">
        <f>+_xlfn.XLOOKUP(C229,[1]Inversiones!$B:$B,[1]Inversiones!$B:$B)</f>
        <v>51602001</v>
      </c>
    </row>
    <row r="230" spans="1:9" x14ac:dyDescent="0.3">
      <c r="A230" s="8" t="s">
        <v>18</v>
      </c>
      <c r="B230" s="8" t="s">
        <v>9</v>
      </c>
      <c r="C230" s="8" t="s">
        <v>425</v>
      </c>
      <c r="D230" s="8" t="s">
        <v>709</v>
      </c>
      <c r="E230" s="11">
        <v>21500</v>
      </c>
      <c r="F230" s="11">
        <v>10750</v>
      </c>
      <c r="G230" s="11">
        <v>0</v>
      </c>
      <c r="H230" s="11">
        <v>32250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426</v>
      </c>
      <c r="D231" s="8" t="s">
        <v>710</v>
      </c>
      <c r="E231" s="11">
        <v>21500</v>
      </c>
      <c r="F231" s="11">
        <v>10750</v>
      </c>
      <c r="G231" s="11">
        <v>0</v>
      </c>
      <c r="H231" s="11">
        <v>32250</v>
      </c>
      <c r="I231" t="str">
        <f>+_xlfn.XLOOKUP(C231,[1]Inversiones!$B:$B,[1]Inversiones!$B:$B)</f>
        <v>51602501</v>
      </c>
    </row>
    <row r="232" spans="1:9" x14ac:dyDescent="0.3">
      <c r="A232" s="8" t="s">
        <v>15</v>
      </c>
      <c r="B232" s="8" t="s">
        <v>9</v>
      </c>
      <c r="C232" s="8" t="s">
        <v>427</v>
      </c>
      <c r="D232" s="8" t="s">
        <v>270</v>
      </c>
      <c r="E232" s="11">
        <v>2576400</v>
      </c>
      <c r="F232" s="11">
        <v>1922250</v>
      </c>
      <c r="G232" s="11">
        <v>0</v>
      </c>
      <c r="H232" s="11">
        <v>4498650</v>
      </c>
      <c r="I232" t="str">
        <f>+_xlfn.XLOOKUP(C232,[1]Inversiones!$B:$B,[1]Inversiones!$B:$B)</f>
        <v>5195</v>
      </c>
    </row>
    <row r="233" spans="1:9" x14ac:dyDescent="0.3">
      <c r="A233" s="8" t="s">
        <v>18</v>
      </c>
      <c r="B233" s="8" t="s">
        <v>9</v>
      </c>
      <c r="C233" s="8" t="s">
        <v>428</v>
      </c>
      <c r="D233" s="8" t="s">
        <v>429</v>
      </c>
      <c r="E233" s="11">
        <v>1722000</v>
      </c>
      <c r="F233" s="11">
        <v>1560500</v>
      </c>
      <c r="G233" s="11">
        <v>0</v>
      </c>
      <c r="H233" s="11">
        <v>3282500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430</v>
      </c>
      <c r="D234" s="8" t="s">
        <v>429</v>
      </c>
      <c r="E234" s="11">
        <v>1533596.32</v>
      </c>
      <c r="F234" s="11">
        <v>1480029</v>
      </c>
      <c r="G234" s="11">
        <v>0</v>
      </c>
      <c r="H234" s="11">
        <v>3013625.32</v>
      </c>
      <c r="I234" t="str">
        <f>+_xlfn.XLOOKUP(C234,[1]Inversiones!$B:$B,[1]Inversiones!$B:$B)</f>
        <v>51952501</v>
      </c>
    </row>
    <row r="235" spans="1:9" x14ac:dyDescent="0.3">
      <c r="A235" s="8" t="s">
        <v>21</v>
      </c>
      <c r="B235" s="8" t="s">
        <v>22</v>
      </c>
      <c r="C235" s="8" t="s">
        <v>431</v>
      </c>
      <c r="D235" s="8" t="s">
        <v>432</v>
      </c>
      <c r="E235" s="11">
        <v>188403.68</v>
      </c>
      <c r="F235" s="11">
        <v>80471</v>
      </c>
      <c r="G235" s="11">
        <v>0</v>
      </c>
      <c r="H235" s="11">
        <v>268874.68</v>
      </c>
      <c r="I235" t="str">
        <f>+_xlfn.XLOOKUP(C235,[1]Inversiones!$B:$B,[1]Inversiones!$B:$B)</f>
        <v>51952502</v>
      </c>
    </row>
    <row r="236" spans="1:9" x14ac:dyDescent="0.3">
      <c r="A236" s="8" t="s">
        <v>18</v>
      </c>
      <c r="B236" s="8" t="s">
        <v>9</v>
      </c>
      <c r="C236" s="8" t="s">
        <v>433</v>
      </c>
      <c r="D236" s="8" t="s">
        <v>434</v>
      </c>
      <c r="E236" s="11">
        <v>238300</v>
      </c>
      <c r="F236" s="11">
        <v>22750</v>
      </c>
      <c r="G236" s="11">
        <v>0</v>
      </c>
      <c r="H236" s="11">
        <v>261050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435</v>
      </c>
      <c r="D237" s="8" t="s">
        <v>434</v>
      </c>
      <c r="E237" s="11">
        <v>224840.19</v>
      </c>
      <c r="F237" s="11">
        <v>19118</v>
      </c>
      <c r="G237" s="11">
        <v>0</v>
      </c>
      <c r="H237" s="11">
        <v>243958.19</v>
      </c>
      <c r="I237" t="str">
        <f>+_xlfn.XLOOKUP(C237,[1]Inversiones!$B:$B,[1]Inversiones!$B:$B)</f>
        <v>51953001</v>
      </c>
    </row>
    <row r="238" spans="1:9" x14ac:dyDescent="0.3">
      <c r="A238" s="8" t="s">
        <v>21</v>
      </c>
      <c r="B238" s="8" t="s">
        <v>22</v>
      </c>
      <c r="C238" s="8" t="s">
        <v>436</v>
      </c>
      <c r="D238" s="8" t="s">
        <v>711</v>
      </c>
      <c r="E238" s="11">
        <v>13459.81</v>
      </c>
      <c r="F238" s="11">
        <v>3632</v>
      </c>
      <c r="G238" s="11">
        <v>0</v>
      </c>
      <c r="H238" s="11">
        <v>17091.810000000001</v>
      </c>
      <c r="I238" t="str">
        <f>+_xlfn.XLOOKUP(C238,[1]Inversiones!$B:$B,[1]Inversiones!$B:$B)</f>
        <v>51953002</v>
      </c>
    </row>
    <row r="239" spans="1:9" x14ac:dyDescent="0.3">
      <c r="A239" s="8" t="s">
        <v>18</v>
      </c>
      <c r="B239" s="8" t="s">
        <v>9</v>
      </c>
      <c r="C239" s="8" t="s">
        <v>437</v>
      </c>
      <c r="D239" s="8" t="s">
        <v>438</v>
      </c>
      <c r="E239" s="11">
        <v>448100</v>
      </c>
      <c r="F239" s="11">
        <v>339000</v>
      </c>
      <c r="G239" s="11">
        <v>0</v>
      </c>
      <c r="H239" s="11">
        <v>787100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439</v>
      </c>
      <c r="D240" s="8" t="s">
        <v>438</v>
      </c>
      <c r="E240" s="11">
        <v>448100</v>
      </c>
      <c r="F240" s="11">
        <v>339000</v>
      </c>
      <c r="G240" s="11">
        <v>0</v>
      </c>
      <c r="H240" s="11">
        <v>787100</v>
      </c>
      <c r="I240" t="str">
        <f>+_xlfn.XLOOKUP(C240,[1]Inversiones!$B:$B,[1]Inversiones!$B:$B)</f>
        <v>51956001</v>
      </c>
    </row>
    <row r="241" spans="1:9" x14ac:dyDescent="0.3">
      <c r="A241" s="8" t="s">
        <v>18</v>
      </c>
      <c r="B241" s="8" t="s">
        <v>9</v>
      </c>
      <c r="C241" s="8" t="s">
        <v>445</v>
      </c>
      <c r="D241" s="8" t="s">
        <v>727</v>
      </c>
      <c r="E241" s="11">
        <v>168000</v>
      </c>
      <c r="F241" s="11">
        <v>0</v>
      </c>
      <c r="G241" s="11">
        <v>0</v>
      </c>
      <c r="H241" s="11">
        <v>168000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446</v>
      </c>
      <c r="D242" s="8" t="s">
        <v>728</v>
      </c>
      <c r="E242" s="11">
        <v>155232</v>
      </c>
      <c r="F242" s="11">
        <v>0</v>
      </c>
      <c r="G242" s="11">
        <v>0</v>
      </c>
      <c r="H242" s="11">
        <v>155232</v>
      </c>
      <c r="I242" t="str">
        <f>+_xlfn.XLOOKUP(C242,[1]Inversiones!$B:$B,[1]Inversiones!$B:$B)</f>
        <v>51958001</v>
      </c>
    </row>
    <row r="243" spans="1:9" x14ac:dyDescent="0.3">
      <c r="A243" s="8" t="s">
        <v>21</v>
      </c>
      <c r="B243" s="8" t="s">
        <v>22</v>
      </c>
      <c r="C243" s="8" t="s">
        <v>447</v>
      </c>
      <c r="D243" s="8" t="s">
        <v>729</v>
      </c>
      <c r="E243" s="11">
        <v>12768</v>
      </c>
      <c r="F243" s="11">
        <v>0</v>
      </c>
      <c r="G243" s="11">
        <v>0</v>
      </c>
      <c r="H243" s="11">
        <v>12768</v>
      </c>
      <c r="I243" t="str">
        <f>+_xlfn.XLOOKUP(C243,[1]Inversiones!$B:$B,[1]Inversiones!$B:$B)</f>
        <v>51958002</v>
      </c>
    </row>
    <row r="244" spans="1:9" x14ac:dyDescent="0.3">
      <c r="A244" s="8" t="s">
        <v>12</v>
      </c>
      <c r="B244" s="8" t="s">
        <v>9</v>
      </c>
      <c r="C244" s="8" t="s">
        <v>448</v>
      </c>
      <c r="D244" s="8" t="s">
        <v>449</v>
      </c>
      <c r="E244" s="11">
        <v>13762119</v>
      </c>
      <c r="F244" s="11">
        <v>7990721</v>
      </c>
      <c r="G244" s="11">
        <v>0</v>
      </c>
      <c r="H244" s="11">
        <v>21752840</v>
      </c>
      <c r="I244" t="str">
        <f>+_xlfn.XLOOKUP(C244,[1]Inversiones!$B:$B,[1]Inversiones!$B:$B)</f>
        <v>52</v>
      </c>
    </row>
    <row r="245" spans="1:9" x14ac:dyDescent="0.3">
      <c r="A245" s="8" t="s">
        <v>15</v>
      </c>
      <c r="B245" s="8" t="s">
        <v>9</v>
      </c>
      <c r="C245" s="8" t="s">
        <v>450</v>
      </c>
      <c r="D245" s="8" t="s">
        <v>282</v>
      </c>
      <c r="E245" s="11">
        <v>11000681</v>
      </c>
      <c r="F245" s="11">
        <v>5990721</v>
      </c>
      <c r="G245" s="11">
        <v>0</v>
      </c>
      <c r="H245" s="11">
        <v>16991402</v>
      </c>
      <c r="I245" t="str">
        <f>+_xlfn.XLOOKUP(C245,[1]Inversiones!$B:$B,[1]Inversiones!$B:$B)</f>
        <v>5205</v>
      </c>
    </row>
    <row r="246" spans="1:9" x14ac:dyDescent="0.3">
      <c r="A246" s="8" t="s">
        <v>18</v>
      </c>
      <c r="B246" s="8" t="s">
        <v>9</v>
      </c>
      <c r="C246" s="8" t="s">
        <v>451</v>
      </c>
      <c r="D246" s="8" t="s">
        <v>284</v>
      </c>
      <c r="E246" s="11">
        <v>4060000</v>
      </c>
      <c r="F246" s="11">
        <v>2320000</v>
      </c>
      <c r="G246" s="11">
        <v>0</v>
      </c>
      <c r="H246" s="11">
        <v>6380000</v>
      </c>
      <c r="I246" t="e">
        <f>+_xlfn.XLOOKUP(C246,[1]Inversiones!$B:$B,[1]Inversiones!$B:$B)</f>
        <v>#N/A</v>
      </c>
    </row>
    <row r="247" spans="1:9" x14ac:dyDescent="0.3">
      <c r="A247" s="8" t="s">
        <v>21</v>
      </c>
      <c r="B247" s="8" t="s">
        <v>22</v>
      </c>
      <c r="C247" s="8" t="s">
        <v>452</v>
      </c>
      <c r="D247" s="8" t="s">
        <v>284</v>
      </c>
      <c r="E247" s="11">
        <v>4060000</v>
      </c>
      <c r="F247" s="11">
        <v>2320000</v>
      </c>
      <c r="G247" s="11">
        <v>0</v>
      </c>
      <c r="H247" s="11">
        <v>6380000</v>
      </c>
      <c r="I247" t="str">
        <f>+_xlfn.XLOOKUP(C247,[1]Inversiones!$B:$B,[1]Inversiones!$B:$B)</f>
        <v>52050601</v>
      </c>
    </row>
    <row r="248" spans="1:9" x14ac:dyDescent="0.3">
      <c r="A248" s="8" t="s">
        <v>18</v>
      </c>
      <c r="B248" s="8" t="s">
        <v>9</v>
      </c>
      <c r="C248" s="8" t="s">
        <v>453</v>
      </c>
      <c r="D248" s="8" t="s">
        <v>454</v>
      </c>
      <c r="E248" s="11">
        <v>407207</v>
      </c>
      <c r="F248" s="11">
        <v>298942</v>
      </c>
      <c r="G248" s="11">
        <v>0</v>
      </c>
      <c r="H248" s="11">
        <v>706149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455</v>
      </c>
      <c r="D249" s="8" t="s">
        <v>454</v>
      </c>
      <c r="E249" s="11">
        <v>407207</v>
      </c>
      <c r="F249" s="11">
        <v>298942</v>
      </c>
      <c r="G249" s="11">
        <v>0</v>
      </c>
      <c r="H249" s="11">
        <v>706149</v>
      </c>
      <c r="I249" t="str">
        <f>+_xlfn.XLOOKUP(C249,[1]Inversiones!$B:$B,[1]Inversiones!$B:$B)</f>
        <v>52051501</v>
      </c>
    </row>
    <row r="250" spans="1:9" x14ac:dyDescent="0.3">
      <c r="A250" s="8" t="s">
        <v>18</v>
      </c>
      <c r="B250" s="8" t="s">
        <v>9</v>
      </c>
      <c r="C250" s="8" t="s">
        <v>463</v>
      </c>
      <c r="D250" s="8" t="s">
        <v>287</v>
      </c>
      <c r="E250" s="11">
        <v>492121</v>
      </c>
      <c r="F250" s="11">
        <v>281212</v>
      </c>
      <c r="G250" s="11">
        <v>0</v>
      </c>
      <c r="H250" s="11">
        <v>773333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464</v>
      </c>
      <c r="D251" s="8" t="s">
        <v>287</v>
      </c>
      <c r="E251" s="11">
        <v>492121</v>
      </c>
      <c r="F251" s="11">
        <v>281212</v>
      </c>
      <c r="G251" s="11">
        <v>0</v>
      </c>
      <c r="H251" s="11">
        <v>773333</v>
      </c>
      <c r="I251" t="str">
        <f>+_xlfn.XLOOKUP(C251,[1]Inversiones!$B:$B,[1]Inversiones!$B:$B)</f>
        <v>52052701</v>
      </c>
    </row>
    <row r="252" spans="1:9" x14ac:dyDescent="0.3">
      <c r="A252" s="8" t="s">
        <v>18</v>
      </c>
      <c r="B252" s="8" t="s">
        <v>9</v>
      </c>
      <c r="C252" s="8" t="s">
        <v>465</v>
      </c>
      <c r="D252" s="8" t="s">
        <v>210</v>
      </c>
      <c r="E252" s="11">
        <v>739430</v>
      </c>
      <c r="F252" s="11">
        <v>438263</v>
      </c>
      <c r="G252" s="11">
        <v>0</v>
      </c>
      <c r="H252" s="11">
        <v>1177693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466</v>
      </c>
      <c r="D253" s="8" t="s">
        <v>210</v>
      </c>
      <c r="E253" s="11">
        <v>739430</v>
      </c>
      <c r="F253" s="11">
        <v>438263</v>
      </c>
      <c r="G253" s="11">
        <v>0</v>
      </c>
      <c r="H253" s="11">
        <v>1177693</v>
      </c>
      <c r="I253" t="str">
        <f>+_xlfn.XLOOKUP(C253,[1]Inversiones!$B:$B,[1]Inversiones!$B:$B)</f>
        <v>52053001</v>
      </c>
    </row>
    <row r="254" spans="1:9" x14ac:dyDescent="0.3">
      <c r="A254" s="8" t="s">
        <v>18</v>
      </c>
      <c r="B254" s="8" t="s">
        <v>9</v>
      </c>
      <c r="C254" s="8" t="s">
        <v>467</v>
      </c>
      <c r="D254" s="8" t="s">
        <v>214</v>
      </c>
      <c r="E254" s="11">
        <v>88731</v>
      </c>
      <c r="F254" s="11">
        <v>52592</v>
      </c>
      <c r="G254" s="11">
        <v>0</v>
      </c>
      <c r="H254" s="11">
        <v>141323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468</v>
      </c>
      <c r="D255" s="8" t="s">
        <v>214</v>
      </c>
      <c r="E255" s="11">
        <v>88731</v>
      </c>
      <c r="F255" s="11">
        <v>52592</v>
      </c>
      <c r="G255" s="11">
        <v>0</v>
      </c>
      <c r="H255" s="11">
        <v>141323</v>
      </c>
      <c r="I255" t="str">
        <f>+_xlfn.XLOOKUP(C255,[1]Inversiones!$B:$B,[1]Inversiones!$B:$B)</f>
        <v>52053301</v>
      </c>
    </row>
    <row r="256" spans="1:9" x14ac:dyDescent="0.3">
      <c r="A256" s="8" t="s">
        <v>18</v>
      </c>
      <c r="B256" s="8" t="s">
        <v>9</v>
      </c>
      <c r="C256" s="8" t="s">
        <v>469</v>
      </c>
      <c r="D256" s="8" t="s">
        <v>222</v>
      </c>
      <c r="E256" s="11">
        <v>739430</v>
      </c>
      <c r="F256" s="11">
        <v>438263</v>
      </c>
      <c r="G256" s="11">
        <v>0</v>
      </c>
      <c r="H256" s="11">
        <v>1177693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470</v>
      </c>
      <c r="D257" s="8" t="s">
        <v>222</v>
      </c>
      <c r="E257" s="11">
        <v>739430</v>
      </c>
      <c r="F257" s="11">
        <v>438263</v>
      </c>
      <c r="G257" s="11">
        <v>0</v>
      </c>
      <c r="H257" s="11">
        <v>1177693</v>
      </c>
      <c r="I257" t="str">
        <f>+_xlfn.XLOOKUP(C257,[1]Inversiones!$B:$B,[1]Inversiones!$B:$B)</f>
        <v>52053601</v>
      </c>
    </row>
    <row r="258" spans="1:9" x14ac:dyDescent="0.3">
      <c r="A258" s="8" t="s">
        <v>18</v>
      </c>
      <c r="B258" s="8" t="s">
        <v>9</v>
      </c>
      <c r="C258" s="8" t="s">
        <v>471</v>
      </c>
      <c r="D258" s="8" t="s">
        <v>218</v>
      </c>
      <c r="E258" s="11">
        <v>335125</v>
      </c>
      <c r="F258" s="11">
        <v>195978</v>
      </c>
      <c r="G258" s="11">
        <v>0</v>
      </c>
      <c r="H258" s="11">
        <v>531103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472</v>
      </c>
      <c r="D259" s="8" t="s">
        <v>218</v>
      </c>
      <c r="E259" s="11">
        <v>335125</v>
      </c>
      <c r="F259" s="11">
        <v>195978</v>
      </c>
      <c r="G259" s="11">
        <v>0</v>
      </c>
      <c r="H259" s="11">
        <v>531103</v>
      </c>
      <c r="I259" t="str">
        <f>+_xlfn.XLOOKUP(C259,[1]Inversiones!$B:$B,[1]Inversiones!$B:$B)</f>
        <v>52053901</v>
      </c>
    </row>
    <row r="260" spans="1:9" x14ac:dyDescent="0.3">
      <c r="A260" s="8" t="s">
        <v>18</v>
      </c>
      <c r="B260" s="8" t="s">
        <v>9</v>
      </c>
      <c r="C260" s="8" t="s">
        <v>473</v>
      </c>
      <c r="D260" s="8" t="s">
        <v>301</v>
      </c>
      <c r="E260" s="11">
        <v>2753336</v>
      </c>
      <c r="F260" s="11">
        <v>1142668</v>
      </c>
      <c r="G260" s="11">
        <v>0</v>
      </c>
      <c r="H260" s="11">
        <v>3896004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474</v>
      </c>
      <c r="D261" s="8" t="s">
        <v>305</v>
      </c>
      <c r="E261" s="11">
        <v>1597396</v>
      </c>
      <c r="F261" s="11">
        <v>781565</v>
      </c>
      <c r="G261" s="11">
        <v>0</v>
      </c>
      <c r="H261" s="11">
        <v>2378961</v>
      </c>
      <c r="I261" t="str">
        <f>+_xlfn.XLOOKUP(C261,[1]Inversiones!$B:$B,[1]Inversiones!$B:$B)</f>
        <v>52054801</v>
      </c>
    </row>
    <row r="262" spans="1:9" x14ac:dyDescent="0.3">
      <c r="A262" s="8" t="s">
        <v>21</v>
      </c>
      <c r="B262" s="8" t="s">
        <v>22</v>
      </c>
      <c r="C262" s="8" t="s">
        <v>475</v>
      </c>
      <c r="D262" s="8" t="s">
        <v>303</v>
      </c>
      <c r="E262" s="11">
        <v>1155940</v>
      </c>
      <c r="F262" s="11">
        <v>361103</v>
      </c>
      <c r="G262" s="11">
        <v>0</v>
      </c>
      <c r="H262" s="11">
        <v>1517043</v>
      </c>
      <c r="I262" t="str">
        <f>+_xlfn.XLOOKUP(C262,[1]Inversiones!$B:$B,[1]Inversiones!$B:$B)</f>
        <v>52054803</v>
      </c>
    </row>
    <row r="263" spans="1:9" x14ac:dyDescent="0.3">
      <c r="A263" s="8" t="s">
        <v>18</v>
      </c>
      <c r="B263" s="8" t="s">
        <v>9</v>
      </c>
      <c r="C263" s="8" t="s">
        <v>476</v>
      </c>
      <c r="D263" s="8" t="s">
        <v>310</v>
      </c>
      <c r="E263" s="11">
        <v>43768</v>
      </c>
      <c r="F263" s="11">
        <v>25996</v>
      </c>
      <c r="G263" s="11">
        <v>0</v>
      </c>
      <c r="H263" s="11">
        <v>69764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477</v>
      </c>
      <c r="D264" s="8" t="s">
        <v>310</v>
      </c>
      <c r="E264" s="11">
        <v>43768</v>
      </c>
      <c r="F264" s="11">
        <v>25996</v>
      </c>
      <c r="G264" s="11">
        <v>0</v>
      </c>
      <c r="H264" s="11">
        <v>69764</v>
      </c>
      <c r="I264" t="str">
        <f>+_xlfn.XLOOKUP(C264,[1]Inversiones!$B:$B,[1]Inversiones!$B:$B)</f>
        <v>52056801</v>
      </c>
    </row>
    <row r="265" spans="1:9" x14ac:dyDescent="0.3">
      <c r="A265" s="8" t="s">
        <v>18</v>
      </c>
      <c r="B265" s="8" t="s">
        <v>9</v>
      </c>
      <c r="C265" s="8" t="s">
        <v>480</v>
      </c>
      <c r="D265" s="8" t="s">
        <v>313</v>
      </c>
      <c r="E265" s="11">
        <v>1006149</v>
      </c>
      <c r="F265" s="11">
        <v>597605</v>
      </c>
      <c r="G265" s="11">
        <v>0</v>
      </c>
      <c r="H265" s="11">
        <v>1603754</v>
      </c>
      <c r="I265" t="e">
        <f>+_xlfn.XLOOKUP(C265,[1]Inversiones!$B:$B,[1]Inversiones!$B:$B)</f>
        <v>#N/A</v>
      </c>
    </row>
    <row r="266" spans="1:9" x14ac:dyDescent="0.3">
      <c r="A266" s="8" t="s">
        <v>21</v>
      </c>
      <c r="B266" s="8" t="s">
        <v>22</v>
      </c>
      <c r="C266" s="8" t="s">
        <v>481</v>
      </c>
      <c r="D266" s="8" t="s">
        <v>313</v>
      </c>
      <c r="E266" s="11">
        <v>1006149</v>
      </c>
      <c r="F266" s="11">
        <v>597605</v>
      </c>
      <c r="G266" s="11">
        <v>0</v>
      </c>
      <c r="H266" s="11">
        <v>1603754</v>
      </c>
      <c r="I266" t="str">
        <f>+_xlfn.XLOOKUP(C266,[1]Inversiones!$B:$B,[1]Inversiones!$B:$B)</f>
        <v>52057001</v>
      </c>
    </row>
    <row r="267" spans="1:9" x14ac:dyDescent="0.3">
      <c r="A267" s="8" t="s">
        <v>18</v>
      </c>
      <c r="B267" s="8" t="s">
        <v>9</v>
      </c>
      <c r="C267" s="8" t="s">
        <v>482</v>
      </c>
      <c r="D267" s="8" t="s">
        <v>316</v>
      </c>
      <c r="E267" s="11">
        <v>335384</v>
      </c>
      <c r="F267" s="11">
        <v>199202</v>
      </c>
      <c r="G267" s="11">
        <v>0</v>
      </c>
      <c r="H267" s="11">
        <v>534586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483</v>
      </c>
      <c r="D268" s="8" t="s">
        <v>316</v>
      </c>
      <c r="E268" s="11">
        <v>335384</v>
      </c>
      <c r="F268" s="11">
        <v>199202</v>
      </c>
      <c r="G268" s="11">
        <v>0</v>
      </c>
      <c r="H268" s="11">
        <v>534586</v>
      </c>
      <c r="I268" t="str">
        <f>+_xlfn.XLOOKUP(C268,[1]Inversiones!$B:$B,[1]Inversiones!$B:$B)</f>
        <v>52057201</v>
      </c>
    </row>
    <row r="269" spans="1:9" x14ac:dyDescent="0.3">
      <c r="A269" s="8" t="s">
        <v>15</v>
      </c>
      <c r="B269" s="8" t="s">
        <v>9</v>
      </c>
      <c r="C269" s="8" t="s">
        <v>712</v>
      </c>
      <c r="D269" s="8" t="s">
        <v>270</v>
      </c>
      <c r="E269" s="11">
        <v>2761438</v>
      </c>
      <c r="F269" s="11">
        <v>2000000</v>
      </c>
      <c r="G269" s="11">
        <v>0</v>
      </c>
      <c r="H269" s="11">
        <v>4761438</v>
      </c>
      <c r="I269" t="e">
        <f>+_xlfn.XLOOKUP(C269,[1]Inversiones!$B:$B,[1]Inversiones!$B:$B)</f>
        <v>#N/A</v>
      </c>
    </row>
    <row r="270" spans="1:9" x14ac:dyDescent="0.3">
      <c r="A270" s="8" t="s">
        <v>18</v>
      </c>
      <c r="B270" s="8" t="s">
        <v>9</v>
      </c>
      <c r="C270" s="8" t="s">
        <v>713</v>
      </c>
      <c r="D270" s="8" t="s">
        <v>457</v>
      </c>
      <c r="E270" s="11">
        <v>2761438</v>
      </c>
      <c r="F270" s="11">
        <v>2000000</v>
      </c>
      <c r="G270" s="11">
        <v>0</v>
      </c>
      <c r="H270" s="11">
        <v>4761438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714</v>
      </c>
      <c r="D271" s="8" t="s">
        <v>457</v>
      </c>
      <c r="E271" s="11">
        <v>2761438</v>
      </c>
      <c r="F271" s="11">
        <v>2000000</v>
      </c>
      <c r="G271" s="11">
        <v>0</v>
      </c>
      <c r="H271" s="11">
        <v>4761438</v>
      </c>
      <c r="I271" t="str">
        <f>+_xlfn.XLOOKUP(C271,[1]Inversiones!$B:$B,[1]Inversiones!$B:$B)</f>
        <v>52950501</v>
      </c>
    </row>
    <row r="272" spans="1:9" x14ac:dyDescent="0.3">
      <c r="A272" s="8" t="s">
        <v>12</v>
      </c>
      <c r="B272" s="8" t="s">
        <v>9</v>
      </c>
      <c r="C272" s="8" t="s">
        <v>484</v>
      </c>
      <c r="D272" s="8" t="s">
        <v>485</v>
      </c>
      <c r="E272" s="11">
        <v>5096493.0599999996</v>
      </c>
      <c r="F272" s="11">
        <v>1351109.62</v>
      </c>
      <c r="G272" s="11">
        <v>0</v>
      </c>
      <c r="H272" s="11">
        <v>6447602.6799999997</v>
      </c>
      <c r="I272" t="e">
        <f>+_xlfn.XLOOKUP(C272,[1]Inversiones!$B:$B,[1]Inversiones!$B:$B)</f>
        <v>#N/A</v>
      </c>
    </row>
    <row r="273" spans="1:9" x14ac:dyDescent="0.3">
      <c r="A273" s="8" t="s">
        <v>15</v>
      </c>
      <c r="B273" s="8" t="s">
        <v>9</v>
      </c>
      <c r="C273" s="8" t="s">
        <v>486</v>
      </c>
      <c r="D273" s="8" t="s">
        <v>265</v>
      </c>
      <c r="E273" s="11">
        <v>3667824.86</v>
      </c>
      <c r="F273" s="11">
        <v>1343697.62</v>
      </c>
      <c r="G273" s="11">
        <v>0</v>
      </c>
      <c r="H273" s="11">
        <v>5011522.4800000004</v>
      </c>
      <c r="I273" t="str">
        <f>+_xlfn.XLOOKUP(C273,[1]Inversiones!$B:$B,[1]Inversiones!$B:$B)</f>
        <v>5305</v>
      </c>
    </row>
    <row r="274" spans="1:9" x14ac:dyDescent="0.3">
      <c r="A274" s="8" t="s">
        <v>18</v>
      </c>
      <c r="B274" s="8" t="s">
        <v>9</v>
      </c>
      <c r="C274" s="8" t="s">
        <v>487</v>
      </c>
      <c r="D274" s="8" t="s">
        <v>488</v>
      </c>
      <c r="E274" s="11">
        <v>241600</v>
      </c>
      <c r="F274" s="11">
        <v>120800</v>
      </c>
      <c r="G274" s="11">
        <v>0</v>
      </c>
      <c r="H274" s="11">
        <v>362400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489</v>
      </c>
      <c r="D275" s="8" t="s">
        <v>488</v>
      </c>
      <c r="E275" s="11">
        <v>241600</v>
      </c>
      <c r="F275" s="11">
        <v>120800</v>
      </c>
      <c r="G275" s="11">
        <v>0</v>
      </c>
      <c r="H275" s="11">
        <v>362400</v>
      </c>
      <c r="I275" t="str">
        <f>+_xlfn.XLOOKUP(C275,[1]Inversiones!$B:$B,[1]Inversiones!$B:$B)</f>
        <v>53050501</v>
      </c>
    </row>
    <row r="276" spans="1:9" x14ac:dyDescent="0.3">
      <c r="A276" s="8" t="s">
        <v>18</v>
      </c>
      <c r="B276" s="8" t="s">
        <v>9</v>
      </c>
      <c r="C276" s="8" t="s">
        <v>715</v>
      </c>
      <c r="D276" s="8" t="s">
        <v>716</v>
      </c>
      <c r="E276" s="11">
        <v>906030.86</v>
      </c>
      <c r="F276" s="11">
        <v>279739.62</v>
      </c>
      <c r="G276" s="11">
        <v>0</v>
      </c>
      <c r="H276" s="11">
        <v>1185770.48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717</v>
      </c>
      <c r="D277" s="8" t="s">
        <v>718</v>
      </c>
      <c r="E277" s="11">
        <v>906030.86</v>
      </c>
      <c r="F277" s="11">
        <v>279739.62</v>
      </c>
      <c r="G277" s="11">
        <v>0</v>
      </c>
      <c r="H277" s="11">
        <v>1185770.48</v>
      </c>
      <c r="I277" t="str">
        <f>+_xlfn.XLOOKUP(C277,[1]Inversiones!$B:$B,[1]Inversiones!$B:$B)</f>
        <v>53050601</v>
      </c>
    </row>
    <row r="278" spans="1:9" x14ac:dyDescent="0.3">
      <c r="A278" s="8" t="s">
        <v>18</v>
      </c>
      <c r="B278" s="8" t="s">
        <v>9</v>
      </c>
      <c r="C278" s="8" t="s">
        <v>490</v>
      </c>
      <c r="D278" s="8" t="s">
        <v>457</v>
      </c>
      <c r="E278" s="11">
        <v>2520194</v>
      </c>
      <c r="F278" s="11">
        <v>943158</v>
      </c>
      <c r="G278" s="11">
        <v>0</v>
      </c>
      <c r="H278" s="11">
        <v>3463352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491</v>
      </c>
      <c r="D279" s="8" t="s">
        <v>457</v>
      </c>
      <c r="E279" s="11">
        <v>2520194</v>
      </c>
      <c r="F279" s="11">
        <v>943158</v>
      </c>
      <c r="G279" s="11">
        <v>0</v>
      </c>
      <c r="H279" s="11">
        <v>3463352</v>
      </c>
      <c r="I279" t="str">
        <f>+_xlfn.XLOOKUP(C279,[1]Inversiones!$B:$B,[1]Inversiones!$B:$B)</f>
        <v>53051501</v>
      </c>
    </row>
    <row r="280" spans="1:9" x14ac:dyDescent="0.3">
      <c r="A280" s="8" t="s">
        <v>15</v>
      </c>
      <c r="B280" s="8" t="s">
        <v>9</v>
      </c>
      <c r="C280" s="8" t="s">
        <v>498</v>
      </c>
      <c r="D280" s="8" t="s">
        <v>499</v>
      </c>
      <c r="E280" s="11">
        <v>1410001</v>
      </c>
      <c r="F280" s="11">
        <v>0</v>
      </c>
      <c r="G280" s="11">
        <v>0</v>
      </c>
      <c r="H280" s="11">
        <v>1410001</v>
      </c>
      <c r="I280" t="str">
        <f>+_xlfn.XLOOKUP(C280,[1]Inversiones!$B:$B,[1]Inversiones!$B:$B)</f>
        <v>5315</v>
      </c>
    </row>
    <row r="281" spans="1:9" x14ac:dyDescent="0.3">
      <c r="A281" s="8" t="s">
        <v>18</v>
      </c>
      <c r="B281" s="8" t="s">
        <v>9</v>
      </c>
      <c r="C281" s="8" t="s">
        <v>500</v>
      </c>
      <c r="D281" s="8" t="s">
        <v>501</v>
      </c>
      <c r="E281" s="11">
        <v>1410001</v>
      </c>
      <c r="F281" s="11">
        <v>0</v>
      </c>
      <c r="G281" s="11">
        <v>0</v>
      </c>
      <c r="H281" s="11">
        <v>1410001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502</v>
      </c>
      <c r="D282" s="8" t="s">
        <v>501</v>
      </c>
      <c r="E282" s="11">
        <v>1410001</v>
      </c>
      <c r="F282" s="11">
        <v>0</v>
      </c>
      <c r="G282" s="11">
        <v>0</v>
      </c>
      <c r="H282" s="11">
        <v>1410001</v>
      </c>
      <c r="I282" t="str">
        <f>+_xlfn.XLOOKUP(C282,[1]Inversiones!$B:$B,[1]Inversiones!$B:$B)</f>
        <v>53151501</v>
      </c>
    </row>
    <row r="283" spans="1:9" x14ac:dyDescent="0.3">
      <c r="A283" s="8" t="s">
        <v>15</v>
      </c>
      <c r="B283" s="8" t="s">
        <v>9</v>
      </c>
      <c r="C283" s="8" t="s">
        <v>503</v>
      </c>
      <c r="D283" s="8" t="s">
        <v>504</v>
      </c>
      <c r="E283" s="11">
        <v>18667.2</v>
      </c>
      <c r="F283" s="11">
        <v>7412</v>
      </c>
      <c r="G283" s="11">
        <v>0</v>
      </c>
      <c r="H283" s="11">
        <v>26079.200000000001</v>
      </c>
      <c r="I283" t="str">
        <f>+_xlfn.XLOOKUP(C283,[1]Inversiones!$B:$B,[1]Inversiones!$B:$B)</f>
        <v>5395</v>
      </c>
    </row>
    <row r="284" spans="1:9" x14ac:dyDescent="0.3">
      <c r="A284" s="8" t="s">
        <v>18</v>
      </c>
      <c r="B284" s="8" t="s">
        <v>9</v>
      </c>
      <c r="C284" s="8" t="s">
        <v>505</v>
      </c>
      <c r="D284" s="8" t="s">
        <v>275</v>
      </c>
      <c r="E284" s="11">
        <v>18667.2</v>
      </c>
      <c r="F284" s="11">
        <v>7412</v>
      </c>
      <c r="G284" s="11">
        <v>0</v>
      </c>
      <c r="H284" s="11">
        <v>26079.200000000001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506</v>
      </c>
      <c r="D285" s="8" t="s">
        <v>275</v>
      </c>
      <c r="E285" s="11">
        <v>18667.2</v>
      </c>
      <c r="F285" s="11">
        <v>7412</v>
      </c>
      <c r="G285" s="11">
        <v>0</v>
      </c>
      <c r="H285" s="11">
        <v>26079.200000000001</v>
      </c>
      <c r="I285" t="str">
        <f>+_xlfn.XLOOKUP(C285,[1]Inversiones!$B:$B,[1]Inversiones!$B:$B)</f>
        <v>53958101</v>
      </c>
    </row>
    <row r="286" spans="1:9" x14ac:dyDescent="0.3">
      <c r="A286" s="8" t="s">
        <v>8</v>
      </c>
      <c r="B286" s="8" t="s">
        <v>9</v>
      </c>
      <c r="C286" s="8" t="s">
        <v>507</v>
      </c>
      <c r="D286" s="8" t="s">
        <v>508</v>
      </c>
      <c r="E286" s="11">
        <v>22760176</v>
      </c>
      <c r="F286" s="11">
        <v>10514088</v>
      </c>
      <c r="G286" s="11">
        <v>0</v>
      </c>
      <c r="H286" s="11">
        <v>33274264</v>
      </c>
      <c r="I286" t="e">
        <f>+_xlfn.XLOOKUP(C286,[1]Inversiones!$B:$B,[1]Inversiones!$B:$B)</f>
        <v>#N/A</v>
      </c>
    </row>
    <row r="287" spans="1:9" x14ac:dyDescent="0.3">
      <c r="A287" s="8" t="s">
        <v>12</v>
      </c>
      <c r="B287" s="8" t="s">
        <v>9</v>
      </c>
      <c r="C287" s="8" t="s">
        <v>509</v>
      </c>
      <c r="D287" s="8" t="s">
        <v>510</v>
      </c>
      <c r="E287" s="11">
        <v>22760176</v>
      </c>
      <c r="F287" s="11">
        <v>10514088</v>
      </c>
      <c r="G287" s="11">
        <v>0</v>
      </c>
      <c r="H287" s="11">
        <v>33274264</v>
      </c>
      <c r="I287" t="str">
        <f>+_xlfn.XLOOKUP(C287,[1]Inversiones!$B:$B,[1]Inversiones!$B:$B)</f>
        <v>61</v>
      </c>
    </row>
    <row r="288" spans="1:9" x14ac:dyDescent="0.3">
      <c r="A288" s="8" t="s">
        <v>15</v>
      </c>
      <c r="B288" s="8" t="s">
        <v>9</v>
      </c>
      <c r="C288" s="8" t="s">
        <v>511</v>
      </c>
      <c r="D288" s="8" t="s">
        <v>719</v>
      </c>
      <c r="E288" s="11">
        <v>22760176</v>
      </c>
      <c r="F288" s="11">
        <v>10514088</v>
      </c>
      <c r="G288" s="11">
        <v>0</v>
      </c>
      <c r="H288" s="11">
        <v>33274264</v>
      </c>
      <c r="I288" t="str">
        <f>+_xlfn.XLOOKUP(C288,[1]Inversiones!$B:$B,[1]Inversiones!$B:$B)</f>
        <v>6165</v>
      </c>
    </row>
    <row r="289" spans="1:9" x14ac:dyDescent="0.3">
      <c r="A289" s="8" t="s">
        <v>18</v>
      </c>
      <c r="B289" s="8" t="s">
        <v>9</v>
      </c>
      <c r="C289" s="8" t="s">
        <v>512</v>
      </c>
      <c r="D289" s="8" t="s">
        <v>720</v>
      </c>
      <c r="E289" s="11">
        <v>22760176</v>
      </c>
      <c r="F289" s="11">
        <v>10514088</v>
      </c>
      <c r="G289" s="11">
        <v>0</v>
      </c>
      <c r="H289" s="11">
        <v>33274264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513</v>
      </c>
      <c r="D290" s="8" t="s">
        <v>721</v>
      </c>
      <c r="E290" s="11">
        <v>3900000</v>
      </c>
      <c r="F290" s="11">
        <v>608000</v>
      </c>
      <c r="G290" s="11">
        <v>0</v>
      </c>
      <c r="H290" s="11">
        <v>4508000</v>
      </c>
      <c r="I290" t="str">
        <f>+_xlfn.XLOOKUP(C290,[1]Inversiones!$B:$B,[1]Inversiones!$B:$B)</f>
        <v>61659501</v>
      </c>
    </row>
    <row r="291" spans="1:9" x14ac:dyDescent="0.3">
      <c r="A291" s="8" t="s">
        <v>21</v>
      </c>
      <c r="B291" s="8" t="s">
        <v>22</v>
      </c>
      <c r="C291" s="8" t="s">
        <v>597</v>
      </c>
      <c r="D291" s="8" t="s">
        <v>722</v>
      </c>
      <c r="E291" s="11">
        <v>15848888</v>
      </c>
      <c r="F291" s="11">
        <v>8324444</v>
      </c>
      <c r="G291" s="11">
        <v>0</v>
      </c>
      <c r="H291" s="11">
        <v>24173332</v>
      </c>
      <c r="I291" t="str">
        <f>+_xlfn.XLOOKUP(C291,[1]Inversiones!$B:$B,[1]Inversiones!$B:$B)</f>
        <v>61659502</v>
      </c>
    </row>
    <row r="292" spans="1:9" x14ac:dyDescent="0.3">
      <c r="A292" s="8" t="s">
        <v>21</v>
      </c>
      <c r="B292" s="8" t="s">
        <v>22</v>
      </c>
      <c r="C292" s="8" t="s">
        <v>514</v>
      </c>
      <c r="D292" s="8" t="s">
        <v>723</v>
      </c>
      <c r="E292" s="11">
        <v>3011288</v>
      </c>
      <c r="F292" s="11">
        <v>1581644</v>
      </c>
      <c r="G292" s="11">
        <v>0</v>
      </c>
      <c r="H292" s="11">
        <v>4592932</v>
      </c>
      <c r="I292" t="str">
        <f>+_xlfn.XLOOKUP(C292,[1]Inversiones!$B:$B,[1]Inversiones!$B:$B)</f>
        <v>61659504</v>
      </c>
    </row>
    <row r="293" spans="1:9" x14ac:dyDescent="0.3">
      <c r="A293" s="8" t="s">
        <v>8</v>
      </c>
      <c r="B293" s="8" t="s">
        <v>9</v>
      </c>
      <c r="C293" s="8" t="s">
        <v>515</v>
      </c>
      <c r="D293" s="8" t="s">
        <v>516</v>
      </c>
      <c r="E293" s="11">
        <v>8788510</v>
      </c>
      <c r="F293" s="11">
        <v>6978437</v>
      </c>
      <c r="G293" s="11">
        <v>0</v>
      </c>
      <c r="H293" s="11">
        <v>15766947</v>
      </c>
      <c r="I293" t="e">
        <f>+_xlfn.XLOOKUP(C293,[1]Inversiones!$B:$B,[1]Inversiones!$B:$B)</f>
        <v>#N/A</v>
      </c>
    </row>
    <row r="294" spans="1:9" x14ac:dyDescent="0.3">
      <c r="A294" s="8" t="s">
        <v>12</v>
      </c>
      <c r="B294" s="8" t="s">
        <v>9</v>
      </c>
      <c r="C294" s="8" t="s">
        <v>517</v>
      </c>
      <c r="D294" s="8" t="s">
        <v>518</v>
      </c>
      <c r="E294" s="11">
        <v>8788510</v>
      </c>
      <c r="F294" s="11">
        <v>6978437</v>
      </c>
      <c r="G294" s="11">
        <v>0</v>
      </c>
      <c r="H294" s="11">
        <v>15766947</v>
      </c>
      <c r="I294" t="str">
        <f>+_xlfn.XLOOKUP(C294,[1]Inversiones!$B:$B,[1]Inversiones!$B:$B)</f>
        <v>72</v>
      </c>
    </row>
    <row r="295" spans="1:9" x14ac:dyDescent="0.3">
      <c r="A295" s="8" t="s">
        <v>15</v>
      </c>
      <c r="B295" s="8" t="s">
        <v>9</v>
      </c>
      <c r="C295" s="8" t="s">
        <v>519</v>
      </c>
      <c r="D295" s="8" t="s">
        <v>518</v>
      </c>
      <c r="E295" s="11">
        <v>8788510</v>
      </c>
      <c r="F295" s="11">
        <v>6978437</v>
      </c>
      <c r="G295" s="11">
        <v>0</v>
      </c>
      <c r="H295" s="11">
        <v>15766947</v>
      </c>
      <c r="I295" t="str">
        <f>+_xlfn.XLOOKUP(C295,[1]Inversiones!$B:$B,[1]Inversiones!$B:$B)</f>
        <v>7205</v>
      </c>
    </row>
    <row r="296" spans="1:9" x14ac:dyDescent="0.3">
      <c r="A296" s="8" t="s">
        <v>18</v>
      </c>
      <c r="B296" s="8" t="s">
        <v>9</v>
      </c>
      <c r="C296" s="8" t="s">
        <v>520</v>
      </c>
      <c r="D296" s="8" t="s">
        <v>284</v>
      </c>
      <c r="E296" s="11">
        <v>5220000</v>
      </c>
      <c r="F296" s="11">
        <v>3480000</v>
      </c>
      <c r="G296" s="11">
        <v>0</v>
      </c>
      <c r="H296" s="11">
        <v>8700000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521</v>
      </c>
      <c r="D297" s="8" t="s">
        <v>284</v>
      </c>
      <c r="E297" s="11">
        <v>5220000</v>
      </c>
      <c r="F297" s="11">
        <v>3480000</v>
      </c>
      <c r="G297" s="11">
        <v>0</v>
      </c>
      <c r="H297" s="11">
        <v>8700000</v>
      </c>
      <c r="I297" t="str">
        <f>+_xlfn.XLOOKUP(C297,[1]Inversiones!$B:$B,[1]Inversiones!$B:$B)</f>
        <v>72050601</v>
      </c>
    </row>
    <row r="298" spans="1:9" x14ac:dyDescent="0.3">
      <c r="A298" s="8" t="s">
        <v>18</v>
      </c>
      <c r="B298" s="8" t="s">
        <v>9</v>
      </c>
      <c r="C298" s="8" t="s">
        <v>522</v>
      </c>
      <c r="D298" s="8" t="s">
        <v>454</v>
      </c>
      <c r="E298" s="11">
        <v>96667</v>
      </c>
      <c r="F298" s="11">
        <v>109233</v>
      </c>
      <c r="G298" s="11">
        <v>0</v>
      </c>
      <c r="H298" s="11">
        <v>205900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523</v>
      </c>
      <c r="D299" s="8" t="s">
        <v>454</v>
      </c>
      <c r="E299" s="11">
        <v>96667</v>
      </c>
      <c r="F299" s="11">
        <v>109233</v>
      </c>
      <c r="G299" s="11">
        <v>0</v>
      </c>
      <c r="H299" s="11">
        <v>205900</v>
      </c>
      <c r="I299" t="str">
        <f>+_xlfn.XLOOKUP(C299,[1]Inversiones!$B:$B,[1]Inversiones!$B:$B)</f>
        <v>72051501</v>
      </c>
    </row>
    <row r="300" spans="1:9" x14ac:dyDescent="0.3">
      <c r="A300" s="8" t="s">
        <v>18</v>
      </c>
      <c r="B300" s="8" t="s">
        <v>9</v>
      </c>
      <c r="C300" s="8" t="s">
        <v>526</v>
      </c>
      <c r="D300" s="8" t="s">
        <v>287</v>
      </c>
      <c r="E300" s="11">
        <v>613980</v>
      </c>
      <c r="F300" s="11">
        <v>421818</v>
      </c>
      <c r="G300" s="11">
        <v>0</v>
      </c>
      <c r="H300" s="11">
        <v>1035798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527</v>
      </c>
      <c r="D301" s="8" t="s">
        <v>287</v>
      </c>
      <c r="E301" s="11">
        <v>613980</v>
      </c>
      <c r="F301" s="11">
        <v>421818</v>
      </c>
      <c r="G301" s="11">
        <v>0</v>
      </c>
      <c r="H301" s="11">
        <v>1035798</v>
      </c>
      <c r="I301" t="str">
        <f>+_xlfn.XLOOKUP(C301,[1]Inversiones!$B:$B,[1]Inversiones!$B:$B)</f>
        <v>72052701</v>
      </c>
    </row>
    <row r="302" spans="1:9" x14ac:dyDescent="0.3">
      <c r="A302" s="8" t="s">
        <v>18</v>
      </c>
      <c r="B302" s="8" t="s">
        <v>9</v>
      </c>
      <c r="C302" s="8" t="s">
        <v>528</v>
      </c>
      <c r="D302" s="8" t="s">
        <v>210</v>
      </c>
      <c r="E302" s="11">
        <v>494023</v>
      </c>
      <c r="F302" s="11">
        <v>334120</v>
      </c>
      <c r="G302" s="11">
        <v>0</v>
      </c>
      <c r="H302" s="11">
        <v>828143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529</v>
      </c>
      <c r="D303" s="8" t="s">
        <v>210</v>
      </c>
      <c r="E303" s="11">
        <v>494023</v>
      </c>
      <c r="F303" s="11">
        <v>334120</v>
      </c>
      <c r="G303" s="11">
        <v>0</v>
      </c>
      <c r="H303" s="11">
        <v>828143</v>
      </c>
      <c r="I303" t="str">
        <f>+_xlfn.XLOOKUP(C303,[1]Inversiones!$B:$B,[1]Inversiones!$B:$B)</f>
        <v>72053001</v>
      </c>
    </row>
    <row r="304" spans="1:9" x14ac:dyDescent="0.3">
      <c r="A304" s="8" t="s">
        <v>18</v>
      </c>
      <c r="B304" s="8" t="s">
        <v>9</v>
      </c>
      <c r="C304" s="8" t="s">
        <v>530</v>
      </c>
      <c r="D304" s="8" t="s">
        <v>214</v>
      </c>
      <c r="E304" s="11">
        <v>59283</v>
      </c>
      <c r="F304" s="11">
        <v>40094</v>
      </c>
      <c r="G304" s="11">
        <v>0</v>
      </c>
      <c r="H304" s="11">
        <v>99377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531</v>
      </c>
      <c r="D305" s="8" t="s">
        <v>214</v>
      </c>
      <c r="E305" s="11">
        <v>59283</v>
      </c>
      <c r="F305" s="11">
        <v>40094</v>
      </c>
      <c r="G305" s="11">
        <v>0</v>
      </c>
      <c r="H305" s="11">
        <v>99377</v>
      </c>
      <c r="I305" t="str">
        <f>+_xlfn.XLOOKUP(C305,[1]Inversiones!$B:$B,[1]Inversiones!$B:$B)</f>
        <v>72053301</v>
      </c>
    </row>
    <row r="306" spans="1:9" x14ac:dyDescent="0.3">
      <c r="A306" s="8" t="s">
        <v>18</v>
      </c>
      <c r="B306" s="8" t="s">
        <v>9</v>
      </c>
      <c r="C306" s="8" t="s">
        <v>532</v>
      </c>
      <c r="D306" s="8" t="s">
        <v>222</v>
      </c>
      <c r="E306" s="11">
        <v>494023</v>
      </c>
      <c r="F306" s="11">
        <v>334120</v>
      </c>
      <c r="G306" s="11">
        <v>0</v>
      </c>
      <c r="H306" s="11">
        <v>828143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533</v>
      </c>
      <c r="D307" s="8" t="s">
        <v>222</v>
      </c>
      <c r="E307" s="11">
        <v>494023</v>
      </c>
      <c r="F307" s="11">
        <v>334120</v>
      </c>
      <c r="G307" s="11">
        <v>0</v>
      </c>
      <c r="H307" s="11">
        <v>828143</v>
      </c>
      <c r="I307" t="str">
        <f>+_xlfn.XLOOKUP(C307,[1]Inversiones!$B:$B,[1]Inversiones!$B:$B)</f>
        <v>72053601</v>
      </c>
    </row>
    <row r="308" spans="1:9" x14ac:dyDescent="0.3">
      <c r="A308" s="8" t="s">
        <v>18</v>
      </c>
      <c r="B308" s="8" t="s">
        <v>9</v>
      </c>
      <c r="C308" s="8" t="s">
        <v>534</v>
      </c>
      <c r="D308" s="8" t="s">
        <v>218</v>
      </c>
      <c r="E308" s="11">
        <v>220495</v>
      </c>
      <c r="F308" s="11">
        <v>147303</v>
      </c>
      <c r="G308" s="11">
        <v>0</v>
      </c>
      <c r="H308" s="11">
        <v>367798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535</v>
      </c>
      <c r="D309" s="8" t="s">
        <v>218</v>
      </c>
      <c r="E309" s="11">
        <v>220495</v>
      </c>
      <c r="F309" s="11">
        <v>147303</v>
      </c>
      <c r="G309" s="11">
        <v>0</v>
      </c>
      <c r="H309" s="11">
        <v>367798</v>
      </c>
      <c r="I309" t="str">
        <f>+_xlfn.XLOOKUP(C309,[1]Inversiones!$B:$B,[1]Inversiones!$B:$B)</f>
        <v>72053901</v>
      </c>
    </row>
    <row r="310" spans="1:9" x14ac:dyDescent="0.3">
      <c r="A310" s="8" t="s">
        <v>18</v>
      </c>
      <c r="B310" s="8" t="s">
        <v>22</v>
      </c>
      <c r="C310" s="8" t="s">
        <v>724</v>
      </c>
      <c r="D310" s="8" t="s">
        <v>536</v>
      </c>
      <c r="E310" s="11">
        <v>291667</v>
      </c>
      <c r="F310" s="11">
        <v>250000</v>
      </c>
      <c r="G310" s="11">
        <v>0</v>
      </c>
      <c r="H310" s="11">
        <v>541667</v>
      </c>
      <c r="I310" t="str">
        <f>+_xlfn.XLOOKUP(C310,[1]Inversiones!$B:$B,[1]Inversiones!$B:$B)</f>
        <v>720546</v>
      </c>
    </row>
    <row r="311" spans="1:9" x14ac:dyDescent="0.3">
      <c r="A311" s="8" t="s">
        <v>18</v>
      </c>
      <c r="B311" s="8" t="s">
        <v>9</v>
      </c>
      <c r="C311" s="8" t="s">
        <v>537</v>
      </c>
      <c r="D311" s="8" t="s">
        <v>301</v>
      </c>
      <c r="E311" s="11">
        <v>400000</v>
      </c>
      <c r="F311" s="11">
        <v>1250000</v>
      </c>
      <c r="G311" s="11">
        <v>0</v>
      </c>
      <c r="H311" s="11">
        <v>1650000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598</v>
      </c>
      <c r="D312" s="8" t="s">
        <v>301</v>
      </c>
      <c r="E312" s="11">
        <v>400000</v>
      </c>
      <c r="F312" s="11">
        <v>1250000</v>
      </c>
      <c r="G312" s="11">
        <v>0</v>
      </c>
      <c r="H312" s="11">
        <v>1650000</v>
      </c>
      <c r="I312" t="str">
        <f>+_xlfn.XLOOKUP(C312,[1]Inversiones!$B:$B,[1]Inversiones!$B:$B)</f>
        <v>72054801</v>
      </c>
    </row>
    <row r="313" spans="1:9" x14ac:dyDescent="0.3">
      <c r="A313" s="8" t="s">
        <v>18</v>
      </c>
      <c r="B313" s="8" t="s">
        <v>9</v>
      </c>
      <c r="C313" s="8" t="s">
        <v>538</v>
      </c>
      <c r="D313" s="8" t="s">
        <v>310</v>
      </c>
      <c r="E313" s="11">
        <v>53891</v>
      </c>
      <c r="F313" s="11">
        <v>37472</v>
      </c>
      <c r="G313" s="11">
        <v>0</v>
      </c>
      <c r="H313" s="11">
        <v>91363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539</v>
      </c>
      <c r="D314" s="8" t="s">
        <v>310</v>
      </c>
      <c r="E314" s="11">
        <v>53891</v>
      </c>
      <c r="F314" s="11">
        <v>37472</v>
      </c>
      <c r="G314" s="11">
        <v>0</v>
      </c>
      <c r="H314" s="11">
        <v>91363</v>
      </c>
      <c r="I314" t="str">
        <f>+_xlfn.XLOOKUP(C314,[1]Inversiones!$B:$B,[1]Inversiones!$B:$B)</f>
        <v>72056801</v>
      </c>
    </row>
    <row r="315" spans="1:9" x14ac:dyDescent="0.3">
      <c r="A315" s="8" t="s">
        <v>18</v>
      </c>
      <c r="B315" s="8" t="s">
        <v>9</v>
      </c>
      <c r="C315" s="8" t="s">
        <v>542</v>
      </c>
      <c r="D315" s="8" t="s">
        <v>313</v>
      </c>
      <c r="E315" s="11">
        <v>638000</v>
      </c>
      <c r="F315" s="11">
        <v>430708</v>
      </c>
      <c r="G315" s="11">
        <v>0</v>
      </c>
      <c r="H315" s="11">
        <v>1068708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543</v>
      </c>
      <c r="D316" s="8" t="s">
        <v>313</v>
      </c>
      <c r="E316" s="11">
        <v>638000</v>
      </c>
      <c r="F316" s="11">
        <v>430708</v>
      </c>
      <c r="G316" s="11">
        <v>0</v>
      </c>
      <c r="H316" s="11">
        <v>1068708</v>
      </c>
      <c r="I316" t="str">
        <f>+_xlfn.XLOOKUP(C316,[1]Inversiones!$B:$B,[1]Inversiones!$B:$B)</f>
        <v>72057001</v>
      </c>
    </row>
    <row r="317" spans="1:9" x14ac:dyDescent="0.3">
      <c r="A317" s="8" t="s">
        <v>18</v>
      </c>
      <c r="B317" s="8" t="s">
        <v>9</v>
      </c>
      <c r="C317" s="8" t="s">
        <v>544</v>
      </c>
      <c r="D317" s="8" t="s">
        <v>316</v>
      </c>
      <c r="E317" s="11">
        <v>206481</v>
      </c>
      <c r="F317" s="11">
        <v>143569</v>
      </c>
      <c r="G317" s="11">
        <v>0</v>
      </c>
      <c r="H317" s="11">
        <v>350050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545</v>
      </c>
      <c r="D318" s="8" t="s">
        <v>316</v>
      </c>
      <c r="E318" s="11">
        <v>206481</v>
      </c>
      <c r="F318" s="11">
        <v>143569</v>
      </c>
      <c r="G318" s="11">
        <v>0</v>
      </c>
      <c r="H318" s="11">
        <v>350050</v>
      </c>
      <c r="I318" t="str">
        <f>+_xlfn.XLOOKUP(C318,[1]Inversiones!$B:$B,[1]Inversiones!$B:$B)</f>
        <v>72057201</v>
      </c>
    </row>
    <row r="320" spans="1:9" x14ac:dyDescent="0.3">
      <c r="A320" s="9" t="s">
        <v>546</v>
      </c>
      <c r="B320" s="9"/>
      <c r="C320" s="9"/>
      <c r="D320" s="9"/>
      <c r="E320" s="9"/>
      <c r="F320" s="12">
        <v>458838725.72000003</v>
      </c>
      <c r="G320" s="12">
        <v>458838725.72000003</v>
      </c>
      <c r="H320" s="9"/>
    </row>
    <row r="321" spans="1:8" x14ac:dyDescent="0.3">
      <c r="A321" s="10"/>
      <c r="B321" s="10"/>
      <c r="C321" s="10"/>
      <c r="D321" s="10"/>
      <c r="E321" s="10"/>
      <c r="F321" s="10"/>
      <c r="G321" s="10"/>
      <c r="H321" s="10"/>
    </row>
    <row r="322" spans="1:8" x14ac:dyDescent="0.3">
      <c r="A322" s="13" t="s">
        <v>736</v>
      </c>
      <c r="B322" s="14"/>
      <c r="C322" s="14"/>
      <c r="D322" s="14"/>
      <c r="E322" s="14"/>
      <c r="F322" s="14"/>
      <c r="G322" s="14"/>
      <c r="H322" s="14"/>
    </row>
    <row r="1020" collapsed="1" x14ac:dyDescent="0.3"/>
    <row r="1022" collapsed="1" x14ac:dyDescent="0.3"/>
    <row r="1023" collapsed="1" x14ac:dyDescent="0.3"/>
  </sheetData>
  <autoFilter ref="A1:I318" xr:uid="{45763CEB-BE64-4F68-8FAA-A4A0405E48FE}"/>
  <mergeCells count="1">
    <mergeCell ref="A322:H3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BD2E-F216-4295-8BCD-EFDA441683EF}">
  <dimension ref="A1:I334"/>
  <sheetViews>
    <sheetView showGridLines="0" topLeftCell="C1" workbookViewId="0">
      <selection activeCell="I1" sqref="I1:I2"/>
    </sheetView>
  </sheetViews>
  <sheetFormatPr baseColWidth="10" defaultRowHeight="14.4" x14ac:dyDescent="0.3"/>
  <cols>
    <col min="1" max="1" width="14.109375" customWidth="1"/>
    <col min="2" max="2" width="15.33203125" customWidth="1"/>
    <col min="3" max="3" width="22.109375" customWidth="1"/>
    <col min="4" max="4" width="37.77734375" customWidth="1"/>
    <col min="5" max="5" width="28.44140625" customWidth="1"/>
    <col min="6" max="6" width="23.6640625" customWidth="1"/>
    <col min="7" max="7" width="22.77734375" customWidth="1"/>
    <col min="8" max="8" width="27.3320312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1427708415.8800001</v>
      </c>
      <c r="F2" s="11">
        <v>134788273</v>
      </c>
      <c r="G2" s="11">
        <v>185184890.31</v>
      </c>
      <c r="H2" s="11">
        <v>1377311798.5699999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989037709.38</v>
      </c>
      <c r="F3" s="11">
        <v>82788593</v>
      </c>
      <c r="G3" s="11">
        <v>183508899.31</v>
      </c>
      <c r="H3" s="11">
        <v>888317403.07000005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914019448.19000006</v>
      </c>
      <c r="F4" s="11">
        <v>0</v>
      </c>
      <c r="G4" s="11">
        <v>84350000</v>
      </c>
      <c r="H4" s="11">
        <v>829669448.19000006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914019448.19000006</v>
      </c>
      <c r="F5" s="11">
        <v>0</v>
      </c>
      <c r="G5" s="11">
        <v>84350000</v>
      </c>
      <c r="H5" s="11">
        <v>829669448.19000006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914019448.19000006</v>
      </c>
      <c r="F6" s="11">
        <v>0</v>
      </c>
      <c r="G6" s="11">
        <v>84350000</v>
      </c>
      <c r="H6" s="11">
        <v>829669448.19000006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75018261.189999998</v>
      </c>
      <c r="F7" s="11">
        <v>82788593</v>
      </c>
      <c r="G7" s="11">
        <v>99158899.310000002</v>
      </c>
      <c r="H7" s="11">
        <v>58647954.880000003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75018261.189999998</v>
      </c>
      <c r="F8" s="11">
        <v>82788593</v>
      </c>
      <c r="G8" s="11">
        <v>99158899.310000002</v>
      </c>
      <c r="H8" s="11">
        <v>58647954.880000003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18405861.190000001</v>
      </c>
      <c r="F9" s="11">
        <v>82788593</v>
      </c>
      <c r="G9" s="11">
        <v>99158899.310000002</v>
      </c>
      <c r="H9" s="11">
        <v>2035554.88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56612400</v>
      </c>
      <c r="F10" s="11">
        <v>0</v>
      </c>
      <c r="G10" s="11">
        <v>0</v>
      </c>
      <c r="H10" s="11">
        <v>56612400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11">
        <v>329611859.5</v>
      </c>
      <c r="F11" s="11">
        <v>51999680</v>
      </c>
      <c r="G11" s="11">
        <v>0</v>
      </c>
      <c r="H11" s="11">
        <v>381611539.5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11">
        <v>4870000</v>
      </c>
      <c r="F12" s="11">
        <v>0</v>
      </c>
      <c r="G12" s="11">
        <v>0</v>
      </c>
      <c r="H12" s="11">
        <v>4870000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11">
        <v>4870000</v>
      </c>
      <c r="F13" s="11">
        <v>0</v>
      </c>
      <c r="G13" s="11">
        <v>0</v>
      </c>
      <c r="H13" s="11">
        <v>4870000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11">
        <v>4870000</v>
      </c>
      <c r="F14" s="11">
        <v>0</v>
      </c>
      <c r="G14" s="11">
        <v>0</v>
      </c>
      <c r="H14" s="11">
        <v>4870000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11">
        <v>112642406</v>
      </c>
      <c r="F15" s="11">
        <v>390000</v>
      </c>
      <c r="G15" s="11">
        <v>0</v>
      </c>
      <c r="H15" s="11">
        <v>113032406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11">
        <v>112642406</v>
      </c>
      <c r="F16" s="11">
        <v>390000</v>
      </c>
      <c r="G16" s="11">
        <v>0</v>
      </c>
      <c r="H16" s="11">
        <v>113032406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11">
        <v>112642406</v>
      </c>
      <c r="F17" s="11">
        <v>390000</v>
      </c>
      <c r="G17" s="11">
        <v>0</v>
      </c>
      <c r="H17" s="11">
        <v>113032406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52</v>
      </c>
      <c r="D18" s="8" t="s">
        <v>53</v>
      </c>
      <c r="E18" s="11">
        <v>3000000</v>
      </c>
      <c r="F18" s="11">
        <v>0</v>
      </c>
      <c r="G18" s="11">
        <v>0</v>
      </c>
      <c r="H18" s="11">
        <v>3000000</v>
      </c>
      <c r="I18" t="str">
        <f>+_xlfn.XLOOKUP(C18,[1]Inversiones!$B:$B,[1]Inversiones!$B:$B)</f>
        <v>1330</v>
      </c>
    </row>
    <row r="19" spans="1:9" x14ac:dyDescent="0.3">
      <c r="A19" s="8" t="s">
        <v>18</v>
      </c>
      <c r="B19" s="8" t="s">
        <v>9</v>
      </c>
      <c r="C19" s="8" t="s">
        <v>54</v>
      </c>
      <c r="D19" s="8" t="s">
        <v>55</v>
      </c>
      <c r="E19" s="11">
        <v>3000000</v>
      </c>
      <c r="F19" s="11">
        <v>0</v>
      </c>
      <c r="G19" s="11">
        <v>0</v>
      </c>
      <c r="H19" s="11">
        <v>3000000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56</v>
      </c>
      <c r="D20" s="8" t="s">
        <v>55</v>
      </c>
      <c r="E20" s="11">
        <v>3000000</v>
      </c>
      <c r="F20" s="11">
        <v>0</v>
      </c>
      <c r="G20" s="11">
        <v>0</v>
      </c>
      <c r="H20" s="11">
        <v>3000000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61</v>
      </c>
      <c r="D21" s="8" t="s">
        <v>62</v>
      </c>
      <c r="E21" s="11">
        <v>40672497.5</v>
      </c>
      <c r="F21" s="11">
        <v>707115</v>
      </c>
      <c r="G21" s="11">
        <v>0</v>
      </c>
      <c r="H21" s="11">
        <v>41379612.5</v>
      </c>
      <c r="I21" t="str">
        <f>+_xlfn.XLOOKUP(C21,[1]Inversiones!$B:$B,[1]Inversiones!$B:$B)</f>
        <v>1355</v>
      </c>
    </row>
    <row r="22" spans="1:9" x14ac:dyDescent="0.3">
      <c r="A22" s="8" t="s">
        <v>18</v>
      </c>
      <c r="B22" s="8" t="s">
        <v>9</v>
      </c>
      <c r="C22" s="8" t="s">
        <v>659</v>
      </c>
      <c r="D22" s="8" t="s">
        <v>660</v>
      </c>
      <c r="E22" s="11">
        <v>11606000</v>
      </c>
      <c r="F22" s="11">
        <v>0</v>
      </c>
      <c r="G22" s="11">
        <v>0</v>
      </c>
      <c r="H22" s="11">
        <v>11606000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661</v>
      </c>
      <c r="D23" s="8" t="s">
        <v>660</v>
      </c>
      <c r="E23" s="11">
        <v>11606000</v>
      </c>
      <c r="F23" s="11">
        <v>0</v>
      </c>
      <c r="G23" s="11">
        <v>0</v>
      </c>
      <c r="H23" s="11">
        <v>11606000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63</v>
      </c>
      <c r="D24" s="8" t="s">
        <v>64</v>
      </c>
      <c r="E24" s="11">
        <v>10580486</v>
      </c>
      <c r="F24" s="11">
        <v>707115</v>
      </c>
      <c r="G24" s="11">
        <v>0</v>
      </c>
      <c r="H24" s="11">
        <v>11287601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547</v>
      </c>
      <c r="D25" s="8" t="s">
        <v>662</v>
      </c>
      <c r="E25" s="11">
        <v>10580486</v>
      </c>
      <c r="F25" s="11">
        <v>707115</v>
      </c>
      <c r="G25" s="11">
        <v>0</v>
      </c>
      <c r="H25" s="11">
        <v>11287601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65</v>
      </c>
      <c r="D26" s="8" t="s">
        <v>66</v>
      </c>
      <c r="E26" s="11">
        <v>2279041.5</v>
      </c>
      <c r="F26" s="11">
        <v>0</v>
      </c>
      <c r="G26" s="11">
        <v>0</v>
      </c>
      <c r="H26" s="11">
        <v>2279041.5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67</v>
      </c>
      <c r="D27" s="8" t="s">
        <v>663</v>
      </c>
      <c r="E27" s="11">
        <v>2279041.5</v>
      </c>
      <c r="F27" s="11">
        <v>0</v>
      </c>
      <c r="G27" s="11">
        <v>0</v>
      </c>
      <c r="H27" s="11">
        <v>2279041.5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70</v>
      </c>
      <c r="D28" s="8" t="s">
        <v>60</v>
      </c>
      <c r="E28" s="11">
        <v>16206970</v>
      </c>
      <c r="F28" s="11">
        <v>0</v>
      </c>
      <c r="G28" s="11">
        <v>0</v>
      </c>
      <c r="H28" s="11">
        <v>16206970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71</v>
      </c>
      <c r="D29" s="8" t="s">
        <v>664</v>
      </c>
      <c r="E29" s="11">
        <v>15033582.4</v>
      </c>
      <c r="F29" s="11">
        <v>0</v>
      </c>
      <c r="G29" s="11">
        <v>0</v>
      </c>
      <c r="H29" s="11">
        <v>15033582.4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731</v>
      </c>
      <c r="D30" s="8" t="s">
        <v>732</v>
      </c>
      <c r="E30" s="11">
        <v>1173387.6000000001</v>
      </c>
      <c r="F30" s="11">
        <v>0</v>
      </c>
      <c r="G30" s="11">
        <v>0</v>
      </c>
      <c r="H30" s="11">
        <v>1173387.6000000001</v>
      </c>
      <c r="I30" t="e">
        <f>+_xlfn.XLOOKUP(C30,[1]Inversiones!$B:$B,[1]Inversiones!$B:$B)</f>
        <v>#N/A</v>
      </c>
    </row>
    <row r="31" spans="1:9" x14ac:dyDescent="0.3">
      <c r="A31" s="8" t="s">
        <v>15</v>
      </c>
      <c r="B31" s="8" t="s">
        <v>9</v>
      </c>
      <c r="C31" s="8" t="s">
        <v>665</v>
      </c>
      <c r="D31" s="8" t="s">
        <v>666</v>
      </c>
      <c r="E31" s="11">
        <v>168426956</v>
      </c>
      <c r="F31" s="11">
        <v>48942565</v>
      </c>
      <c r="G31" s="11">
        <v>0</v>
      </c>
      <c r="H31" s="11">
        <v>217369521</v>
      </c>
      <c r="I31" t="str">
        <f>+_xlfn.XLOOKUP(C31,[1]Inversiones!$B:$B,[1]Inversiones!$B:$B)</f>
        <v>1370</v>
      </c>
    </row>
    <row r="32" spans="1:9" x14ac:dyDescent="0.3">
      <c r="A32" s="8" t="s">
        <v>18</v>
      </c>
      <c r="B32" s="8" t="s">
        <v>9</v>
      </c>
      <c r="C32" s="8" t="s">
        <v>667</v>
      </c>
      <c r="D32" s="8" t="s">
        <v>666</v>
      </c>
      <c r="E32" s="11">
        <v>168426956</v>
      </c>
      <c r="F32" s="11">
        <v>48942565</v>
      </c>
      <c r="G32" s="11">
        <v>0</v>
      </c>
      <c r="H32" s="11">
        <v>217369521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668</v>
      </c>
      <c r="D33" s="8" t="s">
        <v>669</v>
      </c>
      <c r="E33" s="11">
        <v>76921761</v>
      </c>
      <c r="F33" s="11">
        <v>0</v>
      </c>
      <c r="G33" s="11">
        <v>0</v>
      </c>
      <c r="H33" s="11">
        <v>76921761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670</v>
      </c>
      <c r="D34" s="8" t="s">
        <v>671</v>
      </c>
      <c r="E34" s="11">
        <v>91505195</v>
      </c>
      <c r="F34" s="11">
        <v>48942565</v>
      </c>
      <c r="G34" s="11">
        <v>0</v>
      </c>
      <c r="H34" s="11">
        <v>140447760</v>
      </c>
      <c r="I34" t="e">
        <f>+_xlfn.XLOOKUP(C34,[1]Inversiones!$B:$B,[1]Inversiones!$B:$B)</f>
        <v>#N/A</v>
      </c>
    </row>
    <row r="35" spans="1:9" x14ac:dyDescent="0.3">
      <c r="A35" s="8" t="s">
        <v>15</v>
      </c>
      <c r="B35" s="8" t="s">
        <v>9</v>
      </c>
      <c r="C35" s="8" t="s">
        <v>72</v>
      </c>
      <c r="D35" s="8" t="s">
        <v>73</v>
      </c>
      <c r="E35" s="11">
        <v>0</v>
      </c>
      <c r="F35" s="11">
        <v>1960000</v>
      </c>
      <c r="G35" s="11">
        <v>0</v>
      </c>
      <c r="H35" s="11">
        <v>1960000</v>
      </c>
      <c r="I35" t="str">
        <f>+_xlfn.XLOOKUP(C35,[1]Inversiones!$B:$B,[1]Inversiones!$B:$B)</f>
        <v>1380</v>
      </c>
    </row>
    <row r="36" spans="1:9" x14ac:dyDescent="0.3">
      <c r="A36" s="8" t="s">
        <v>18</v>
      </c>
      <c r="B36" s="8" t="s">
        <v>9</v>
      </c>
      <c r="C36" s="8" t="s">
        <v>74</v>
      </c>
      <c r="D36" s="8" t="s">
        <v>60</v>
      </c>
      <c r="E36" s="11">
        <v>0</v>
      </c>
      <c r="F36" s="11">
        <v>1960000</v>
      </c>
      <c r="G36" s="11">
        <v>0</v>
      </c>
      <c r="H36" s="11">
        <v>1960000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620</v>
      </c>
      <c r="D37" s="8" t="s">
        <v>461</v>
      </c>
      <c r="E37" s="11">
        <v>0</v>
      </c>
      <c r="F37" s="11">
        <v>1500000</v>
      </c>
      <c r="G37" s="11">
        <v>0</v>
      </c>
      <c r="H37" s="11">
        <v>1500000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75</v>
      </c>
      <c r="D38" s="8" t="s">
        <v>76</v>
      </c>
      <c r="E38" s="11">
        <v>0</v>
      </c>
      <c r="F38" s="11">
        <v>460000</v>
      </c>
      <c r="G38" s="11">
        <v>0</v>
      </c>
      <c r="H38" s="11">
        <v>460000</v>
      </c>
      <c r="I38" t="e">
        <f>+_xlfn.XLOOKUP(C38,[1]Inversiones!$B:$B,[1]Inversiones!$B:$B)</f>
        <v>#N/A</v>
      </c>
    </row>
    <row r="39" spans="1:9" x14ac:dyDescent="0.3">
      <c r="A39" s="8" t="s">
        <v>12</v>
      </c>
      <c r="B39" s="8" t="s">
        <v>9</v>
      </c>
      <c r="C39" s="8" t="s">
        <v>77</v>
      </c>
      <c r="D39" s="8" t="s">
        <v>78</v>
      </c>
      <c r="E39" s="11">
        <v>109058847</v>
      </c>
      <c r="F39" s="11">
        <v>0</v>
      </c>
      <c r="G39" s="11">
        <v>1675991</v>
      </c>
      <c r="H39" s="11">
        <v>107382856</v>
      </c>
      <c r="I39" t="str">
        <f>+_xlfn.XLOOKUP(C39,[1]Inversiones!$B:$B,[1]Inversiones!$B:$B)</f>
        <v>15</v>
      </c>
    </row>
    <row r="40" spans="1:9" x14ac:dyDescent="0.3">
      <c r="A40" s="8" t="s">
        <v>15</v>
      </c>
      <c r="B40" s="8" t="s">
        <v>9</v>
      </c>
      <c r="C40" s="8" t="s">
        <v>79</v>
      </c>
      <c r="D40" s="8" t="s">
        <v>80</v>
      </c>
      <c r="E40" s="11">
        <v>104497127</v>
      </c>
      <c r="F40" s="11">
        <v>0</v>
      </c>
      <c r="G40" s="11">
        <v>0</v>
      </c>
      <c r="H40" s="11">
        <v>104497127</v>
      </c>
      <c r="I40" t="str">
        <f>+_xlfn.XLOOKUP(C40,[1]Inversiones!$B:$B,[1]Inversiones!$B:$B)</f>
        <v>1520</v>
      </c>
    </row>
    <row r="41" spans="1:9" x14ac:dyDescent="0.3">
      <c r="A41" s="8" t="s">
        <v>18</v>
      </c>
      <c r="B41" s="8" t="s">
        <v>9</v>
      </c>
      <c r="C41" s="8" t="s">
        <v>90</v>
      </c>
      <c r="D41" s="8" t="s">
        <v>672</v>
      </c>
      <c r="E41" s="11">
        <v>104497127</v>
      </c>
      <c r="F41" s="11">
        <v>0</v>
      </c>
      <c r="G41" s="11">
        <v>0</v>
      </c>
      <c r="H41" s="11">
        <v>104497127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91</v>
      </c>
      <c r="D42" s="8" t="s">
        <v>672</v>
      </c>
      <c r="E42" s="11">
        <v>104497127</v>
      </c>
      <c r="F42" s="11">
        <v>0</v>
      </c>
      <c r="G42" s="11">
        <v>0</v>
      </c>
      <c r="H42" s="11">
        <v>104497127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93</v>
      </c>
      <c r="D43" s="8" t="s">
        <v>94</v>
      </c>
      <c r="E43" s="11">
        <v>68525100</v>
      </c>
      <c r="F43" s="11">
        <v>0</v>
      </c>
      <c r="G43" s="11">
        <v>0</v>
      </c>
      <c r="H43" s="11">
        <v>68525100</v>
      </c>
      <c r="I43" t="str">
        <f>+_xlfn.XLOOKUP(C43,[1]Inversiones!$B:$B,[1]Inversiones!$B:$B)</f>
        <v>1524</v>
      </c>
    </row>
    <row r="44" spans="1:9" x14ac:dyDescent="0.3">
      <c r="A44" s="8" t="s">
        <v>18</v>
      </c>
      <c r="B44" s="8" t="s">
        <v>9</v>
      </c>
      <c r="C44" s="8" t="s">
        <v>95</v>
      </c>
      <c r="D44" s="8" t="s">
        <v>96</v>
      </c>
      <c r="E44" s="11">
        <v>68525100</v>
      </c>
      <c r="F44" s="11">
        <v>0</v>
      </c>
      <c r="G44" s="11">
        <v>0</v>
      </c>
      <c r="H44" s="11">
        <v>68525100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97</v>
      </c>
      <c r="D45" s="8" t="s">
        <v>96</v>
      </c>
      <c r="E45" s="11">
        <v>68525100</v>
      </c>
      <c r="F45" s="11">
        <v>0</v>
      </c>
      <c r="G45" s="11">
        <v>0</v>
      </c>
      <c r="H45" s="11">
        <v>68525100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101</v>
      </c>
      <c r="D46" s="8" t="s">
        <v>102</v>
      </c>
      <c r="E46" s="11">
        <v>26806680</v>
      </c>
      <c r="F46" s="11">
        <v>0</v>
      </c>
      <c r="G46" s="11">
        <v>0</v>
      </c>
      <c r="H46" s="11">
        <v>26806680</v>
      </c>
      <c r="I46" t="str">
        <f>+_xlfn.XLOOKUP(C46,[1]Inversiones!$B:$B,[1]Inversiones!$B:$B)</f>
        <v>1528</v>
      </c>
    </row>
    <row r="47" spans="1:9" x14ac:dyDescent="0.3">
      <c r="A47" s="8" t="s">
        <v>18</v>
      </c>
      <c r="B47" s="8" t="s">
        <v>9</v>
      </c>
      <c r="C47" s="8" t="s">
        <v>103</v>
      </c>
      <c r="D47" s="8" t="s">
        <v>104</v>
      </c>
      <c r="E47" s="11">
        <v>25972880</v>
      </c>
      <c r="F47" s="11">
        <v>0</v>
      </c>
      <c r="G47" s="11">
        <v>0</v>
      </c>
      <c r="H47" s="11">
        <v>25972880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105</v>
      </c>
      <c r="D48" s="8" t="s">
        <v>104</v>
      </c>
      <c r="E48" s="11">
        <v>25972880</v>
      </c>
      <c r="F48" s="11">
        <v>0</v>
      </c>
      <c r="G48" s="11">
        <v>0</v>
      </c>
      <c r="H48" s="11">
        <v>25972880</v>
      </c>
      <c r="I48" t="e">
        <f>+_xlfn.XLOOKUP(C48,[1]Inversiones!$B:$B,[1]Inversiones!$B:$B)</f>
        <v>#N/A</v>
      </c>
    </row>
    <row r="49" spans="1:9" x14ac:dyDescent="0.3">
      <c r="A49" s="8" t="s">
        <v>18</v>
      </c>
      <c r="B49" s="8" t="s">
        <v>9</v>
      </c>
      <c r="C49" s="8" t="s">
        <v>106</v>
      </c>
      <c r="D49" s="8" t="s">
        <v>107</v>
      </c>
      <c r="E49" s="11">
        <v>833800</v>
      </c>
      <c r="F49" s="11">
        <v>0</v>
      </c>
      <c r="G49" s="11">
        <v>0</v>
      </c>
      <c r="H49" s="11">
        <v>833800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108</v>
      </c>
      <c r="D50" s="8" t="s">
        <v>107</v>
      </c>
      <c r="E50" s="11">
        <v>833800</v>
      </c>
      <c r="F50" s="11">
        <v>0</v>
      </c>
      <c r="G50" s="11">
        <v>0</v>
      </c>
      <c r="H50" s="11">
        <v>833800</v>
      </c>
      <c r="I50" t="e">
        <f>+_xlfn.XLOOKUP(C50,[1]Inversiones!$B:$B,[1]Inversiones!$B:$B)</f>
        <v>#N/A</v>
      </c>
    </row>
    <row r="51" spans="1:9" x14ac:dyDescent="0.3">
      <c r="A51" s="8" t="s">
        <v>15</v>
      </c>
      <c r="B51" s="8" t="s">
        <v>9</v>
      </c>
      <c r="C51" s="8" t="s">
        <v>109</v>
      </c>
      <c r="D51" s="8" t="s">
        <v>110</v>
      </c>
      <c r="E51" s="11">
        <v>1290000</v>
      </c>
      <c r="F51" s="11">
        <v>0</v>
      </c>
      <c r="G51" s="11">
        <v>0</v>
      </c>
      <c r="H51" s="11">
        <v>1290000</v>
      </c>
      <c r="I51" t="str">
        <f>+_xlfn.XLOOKUP(C51,[1]Inversiones!$B:$B,[1]Inversiones!$B:$B)</f>
        <v>1532</v>
      </c>
    </row>
    <row r="52" spans="1:9" x14ac:dyDescent="0.3">
      <c r="A52" s="8" t="s">
        <v>18</v>
      </c>
      <c r="B52" s="8" t="s">
        <v>9</v>
      </c>
      <c r="C52" s="8" t="s">
        <v>673</v>
      </c>
      <c r="D52" s="8" t="s">
        <v>60</v>
      </c>
      <c r="E52" s="11">
        <v>1290000</v>
      </c>
      <c r="F52" s="11">
        <v>0</v>
      </c>
      <c r="G52" s="11">
        <v>0</v>
      </c>
      <c r="H52" s="11">
        <v>1290000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674</v>
      </c>
      <c r="D53" s="8" t="s">
        <v>60</v>
      </c>
      <c r="E53" s="11">
        <v>1290000</v>
      </c>
      <c r="F53" s="11">
        <v>0</v>
      </c>
      <c r="G53" s="11">
        <v>0</v>
      </c>
      <c r="H53" s="11">
        <v>1290000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111</v>
      </c>
      <c r="D54" s="8" t="s">
        <v>112</v>
      </c>
      <c r="E54" s="11">
        <v>-92060060</v>
      </c>
      <c r="F54" s="11">
        <v>0</v>
      </c>
      <c r="G54" s="11">
        <v>1675991</v>
      </c>
      <c r="H54" s="11">
        <v>-93736051</v>
      </c>
      <c r="I54" t="str">
        <f>+_xlfn.XLOOKUP(C54,[1]Inversiones!$B:$B,[1]Inversiones!$B:$B)</f>
        <v>1592</v>
      </c>
    </row>
    <row r="55" spans="1:9" x14ac:dyDescent="0.3">
      <c r="A55" s="8" t="s">
        <v>18</v>
      </c>
      <c r="B55" s="8" t="s">
        <v>9</v>
      </c>
      <c r="C55" s="8" t="s">
        <v>113</v>
      </c>
      <c r="D55" s="8" t="s">
        <v>675</v>
      </c>
      <c r="E55" s="11">
        <v>-47023691</v>
      </c>
      <c r="F55" s="11">
        <v>0</v>
      </c>
      <c r="G55" s="11">
        <v>870809</v>
      </c>
      <c r="H55" s="11">
        <v>-47894500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114</v>
      </c>
      <c r="D56" s="8" t="s">
        <v>675</v>
      </c>
      <c r="E56" s="11">
        <v>-47023691</v>
      </c>
      <c r="F56" s="11">
        <v>0</v>
      </c>
      <c r="G56" s="11">
        <v>870809</v>
      </c>
      <c r="H56" s="11">
        <v>-47894500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115</v>
      </c>
      <c r="D57" s="8" t="s">
        <v>94</v>
      </c>
      <c r="E57" s="11">
        <v>-23723304</v>
      </c>
      <c r="F57" s="11">
        <v>0</v>
      </c>
      <c r="G57" s="11">
        <v>571043</v>
      </c>
      <c r="H57" s="11">
        <v>-24294347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116</v>
      </c>
      <c r="D58" s="8" t="s">
        <v>94</v>
      </c>
      <c r="E58" s="11">
        <v>-23723304</v>
      </c>
      <c r="F58" s="11">
        <v>0</v>
      </c>
      <c r="G58" s="11">
        <v>571043</v>
      </c>
      <c r="H58" s="11">
        <v>-24294347</v>
      </c>
      <c r="I58" t="e">
        <f>+_xlfn.XLOOKUP(C58,[1]Inversiones!$B:$B,[1]Inversiones!$B:$B)</f>
        <v>#N/A</v>
      </c>
    </row>
    <row r="59" spans="1:9" x14ac:dyDescent="0.3">
      <c r="A59" s="8" t="s">
        <v>18</v>
      </c>
      <c r="B59" s="8" t="s">
        <v>9</v>
      </c>
      <c r="C59" s="8" t="s">
        <v>117</v>
      </c>
      <c r="D59" s="8" t="s">
        <v>102</v>
      </c>
      <c r="E59" s="11">
        <v>-20797065</v>
      </c>
      <c r="F59" s="11">
        <v>0</v>
      </c>
      <c r="G59" s="11">
        <v>223389</v>
      </c>
      <c r="H59" s="11">
        <v>-21020454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118</v>
      </c>
      <c r="D60" s="8" t="s">
        <v>102</v>
      </c>
      <c r="E60" s="11">
        <v>-20797065</v>
      </c>
      <c r="F60" s="11">
        <v>0</v>
      </c>
      <c r="G60" s="11">
        <v>223389</v>
      </c>
      <c r="H60" s="11">
        <v>-21020454</v>
      </c>
      <c r="I60" t="e">
        <f>+_xlfn.XLOOKUP(C60,[1]Inversiones!$B:$B,[1]Inversiones!$B:$B)</f>
        <v>#N/A</v>
      </c>
    </row>
    <row r="61" spans="1:9" x14ac:dyDescent="0.3">
      <c r="A61" s="8" t="s">
        <v>18</v>
      </c>
      <c r="B61" s="8" t="s">
        <v>9</v>
      </c>
      <c r="C61" s="8" t="s">
        <v>119</v>
      </c>
      <c r="D61" s="8" t="s">
        <v>110</v>
      </c>
      <c r="E61" s="11">
        <v>-516000</v>
      </c>
      <c r="F61" s="11">
        <v>0</v>
      </c>
      <c r="G61" s="11">
        <v>10750</v>
      </c>
      <c r="H61" s="11">
        <v>-526750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120</v>
      </c>
      <c r="D62" s="8" t="s">
        <v>110</v>
      </c>
      <c r="E62" s="11">
        <v>-516000</v>
      </c>
      <c r="F62" s="11">
        <v>0</v>
      </c>
      <c r="G62" s="11">
        <v>10750</v>
      </c>
      <c r="H62" s="11">
        <v>-526750</v>
      </c>
      <c r="I62" t="e">
        <f>+_xlfn.XLOOKUP(C62,[1]Inversiones!$B:$B,[1]Inversiones!$B:$B)</f>
        <v>#N/A</v>
      </c>
    </row>
    <row r="63" spans="1:9" x14ac:dyDescent="0.3">
      <c r="A63" s="8" t="s">
        <v>8</v>
      </c>
      <c r="B63" s="8" t="s">
        <v>9</v>
      </c>
      <c r="C63" s="8" t="s">
        <v>122</v>
      </c>
      <c r="D63" s="8" t="s">
        <v>123</v>
      </c>
      <c r="E63" s="11">
        <v>-463567218.86000001</v>
      </c>
      <c r="F63" s="11">
        <v>117829441.59999999</v>
      </c>
      <c r="G63" s="11">
        <v>175065358</v>
      </c>
      <c r="H63" s="11">
        <v>-520803135.25999999</v>
      </c>
      <c r="I63" t="e">
        <f>+_xlfn.XLOOKUP(C63,[1]Inversiones!$B:$B,[1]Inversiones!$B:$B)</f>
        <v>#N/A</v>
      </c>
    </row>
    <row r="64" spans="1:9" x14ac:dyDescent="0.3">
      <c r="A64" s="8" t="s">
        <v>12</v>
      </c>
      <c r="B64" s="8" t="s">
        <v>9</v>
      </c>
      <c r="C64" s="8" t="s">
        <v>134</v>
      </c>
      <c r="D64" s="8" t="s">
        <v>135</v>
      </c>
      <c r="E64" s="11">
        <v>-290559772.86000001</v>
      </c>
      <c r="F64" s="11">
        <v>79907301.599999994</v>
      </c>
      <c r="G64" s="11">
        <v>130834269</v>
      </c>
      <c r="H64" s="11">
        <v>-341486740.25999999</v>
      </c>
      <c r="I64" t="str">
        <f>+_xlfn.XLOOKUP(C64,[1]Inversiones!$B:$B,[1]Inversiones!$B:$B)</f>
        <v>23</v>
      </c>
    </row>
    <row r="65" spans="1:9" x14ac:dyDescent="0.3">
      <c r="A65" s="8" t="s">
        <v>15</v>
      </c>
      <c r="B65" s="8" t="s">
        <v>9</v>
      </c>
      <c r="C65" s="8" t="s">
        <v>136</v>
      </c>
      <c r="D65" s="8" t="s">
        <v>137</v>
      </c>
      <c r="E65" s="11">
        <v>-78796077.459999993</v>
      </c>
      <c r="F65" s="11">
        <v>62308873</v>
      </c>
      <c r="G65" s="11">
        <v>93593141</v>
      </c>
      <c r="H65" s="11">
        <v>-110080345.45999999</v>
      </c>
      <c r="I65" t="str">
        <f>+_xlfn.XLOOKUP(C65,[1]Inversiones!$B:$B,[1]Inversiones!$B:$B)</f>
        <v>2335</v>
      </c>
    </row>
    <row r="66" spans="1:9" x14ac:dyDescent="0.3">
      <c r="A66" s="8" t="s">
        <v>18</v>
      </c>
      <c r="B66" s="8" t="s">
        <v>9</v>
      </c>
      <c r="C66" s="8" t="s">
        <v>138</v>
      </c>
      <c r="D66" s="8" t="s">
        <v>60</v>
      </c>
      <c r="E66" s="11">
        <v>-78796077.459999993</v>
      </c>
      <c r="F66" s="11">
        <v>62308873</v>
      </c>
      <c r="G66" s="11">
        <v>93593141</v>
      </c>
      <c r="H66" s="11">
        <v>-110080345.45999999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139</v>
      </c>
      <c r="D67" s="8" t="s">
        <v>60</v>
      </c>
      <c r="E67" s="11">
        <v>-21947094</v>
      </c>
      <c r="F67" s="11">
        <v>21947094</v>
      </c>
      <c r="G67" s="11">
        <v>33238836</v>
      </c>
      <c r="H67" s="11">
        <v>-33238836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140</v>
      </c>
      <c r="D68" s="8" t="s">
        <v>676</v>
      </c>
      <c r="E68" s="11">
        <v>-56848983.460000001</v>
      </c>
      <c r="F68" s="11">
        <v>40361779</v>
      </c>
      <c r="G68" s="11">
        <v>60354305</v>
      </c>
      <c r="H68" s="11">
        <v>-76841509.459999993</v>
      </c>
      <c r="I68" t="e">
        <f>+_xlfn.XLOOKUP(C68,[1]Inversiones!$B:$B,[1]Inversiones!$B:$B)</f>
        <v>#N/A</v>
      </c>
    </row>
    <row r="69" spans="1:9" x14ac:dyDescent="0.3">
      <c r="A69" s="8" t="s">
        <v>15</v>
      </c>
      <c r="B69" s="8" t="s">
        <v>9</v>
      </c>
      <c r="C69" s="8" t="s">
        <v>141</v>
      </c>
      <c r="D69" s="8" t="s">
        <v>142</v>
      </c>
      <c r="E69" s="11">
        <v>-3226794.4</v>
      </c>
      <c r="F69" s="11">
        <v>3228583.6</v>
      </c>
      <c r="G69" s="11">
        <v>142427</v>
      </c>
      <c r="H69" s="11">
        <v>-140637.79999999999</v>
      </c>
      <c r="I69" t="str">
        <f>+_xlfn.XLOOKUP(C69,[1]Inversiones!$B:$B,[1]Inversiones!$B:$B)</f>
        <v>2365</v>
      </c>
    </row>
    <row r="70" spans="1:9" x14ac:dyDescent="0.3">
      <c r="A70" s="8" t="s">
        <v>18</v>
      </c>
      <c r="B70" s="8" t="s">
        <v>9</v>
      </c>
      <c r="C70" s="8" t="s">
        <v>143</v>
      </c>
      <c r="D70" s="8" t="s">
        <v>144</v>
      </c>
      <c r="E70" s="11">
        <v>-102123</v>
      </c>
      <c r="F70" s="11">
        <v>102123</v>
      </c>
      <c r="G70" s="11">
        <v>102123</v>
      </c>
      <c r="H70" s="11">
        <v>-102123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145</v>
      </c>
      <c r="D71" s="8" t="s">
        <v>144</v>
      </c>
      <c r="E71" s="11">
        <v>-102123</v>
      </c>
      <c r="F71" s="11">
        <v>102123</v>
      </c>
      <c r="G71" s="11">
        <v>102123</v>
      </c>
      <c r="H71" s="11">
        <v>-102123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148</v>
      </c>
      <c r="D72" s="8" t="s">
        <v>149</v>
      </c>
      <c r="E72" s="11">
        <v>-1130081</v>
      </c>
      <c r="F72" s="11">
        <v>1135071</v>
      </c>
      <c r="G72" s="11">
        <v>40304</v>
      </c>
      <c r="H72" s="11">
        <v>-35314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150</v>
      </c>
      <c r="D73" s="8" t="s">
        <v>151</v>
      </c>
      <c r="E73" s="11">
        <v>-1007004</v>
      </c>
      <c r="F73" s="11">
        <v>1007004</v>
      </c>
      <c r="G73" s="11">
        <v>12000</v>
      </c>
      <c r="H73" s="11">
        <v>-12000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152</v>
      </c>
      <c r="D74" s="8" t="s">
        <v>153</v>
      </c>
      <c r="E74" s="11">
        <v>-101480</v>
      </c>
      <c r="F74" s="11">
        <v>101480</v>
      </c>
      <c r="G74" s="11">
        <v>0</v>
      </c>
      <c r="H74" s="11">
        <v>0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154</v>
      </c>
      <c r="D75" s="8" t="s">
        <v>677</v>
      </c>
      <c r="E75" s="11">
        <v>-26587</v>
      </c>
      <c r="F75" s="11">
        <v>26587</v>
      </c>
      <c r="G75" s="11">
        <v>28304</v>
      </c>
      <c r="H75" s="11">
        <v>-28304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634</v>
      </c>
      <c r="D76" s="8" t="s">
        <v>678</v>
      </c>
      <c r="E76" s="11">
        <v>4990</v>
      </c>
      <c r="F76" s="11">
        <v>0</v>
      </c>
      <c r="G76" s="11">
        <v>0</v>
      </c>
      <c r="H76" s="11">
        <v>4990</v>
      </c>
      <c r="I76" t="e">
        <f>+_xlfn.XLOOKUP(C76,[1]Inversiones!$B:$B,[1]Inversiones!$B:$B)</f>
        <v>#N/A</v>
      </c>
    </row>
    <row r="77" spans="1:9" x14ac:dyDescent="0.3">
      <c r="A77" s="8" t="s">
        <v>18</v>
      </c>
      <c r="B77" s="8" t="s">
        <v>9</v>
      </c>
      <c r="C77" s="8" t="s">
        <v>157</v>
      </c>
      <c r="D77" s="8" t="s">
        <v>158</v>
      </c>
      <c r="E77" s="11">
        <v>-284844</v>
      </c>
      <c r="F77" s="11">
        <v>284844</v>
      </c>
      <c r="G77" s="11">
        <v>0</v>
      </c>
      <c r="H77" s="11">
        <v>0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161</v>
      </c>
      <c r="D78" s="8" t="s">
        <v>162</v>
      </c>
      <c r="E78" s="11">
        <v>-284844</v>
      </c>
      <c r="F78" s="11">
        <v>284844</v>
      </c>
      <c r="G78" s="11">
        <v>0</v>
      </c>
      <c r="H78" s="11">
        <v>0</v>
      </c>
      <c r="I78" t="e">
        <f>+_xlfn.XLOOKUP(C78,[1]Inversiones!$B:$B,[1]Inversiones!$B:$B)</f>
        <v>#N/A</v>
      </c>
    </row>
    <row r="79" spans="1:9" x14ac:dyDescent="0.3">
      <c r="A79" s="8" t="s">
        <v>18</v>
      </c>
      <c r="B79" s="8" t="s">
        <v>9</v>
      </c>
      <c r="C79" s="8" t="s">
        <v>163</v>
      </c>
      <c r="D79" s="8" t="s">
        <v>164</v>
      </c>
      <c r="E79" s="11">
        <v>-1709745.6</v>
      </c>
      <c r="F79" s="11">
        <v>1706545.6</v>
      </c>
      <c r="G79" s="11">
        <v>0</v>
      </c>
      <c r="H79" s="11">
        <v>-3200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165</v>
      </c>
      <c r="D80" s="8" t="s">
        <v>164</v>
      </c>
      <c r="E80" s="11">
        <v>-3200</v>
      </c>
      <c r="F80" s="11">
        <v>0</v>
      </c>
      <c r="G80" s="11">
        <v>0</v>
      </c>
      <c r="H80" s="11">
        <v>-3200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166</v>
      </c>
      <c r="D81" s="8" t="s">
        <v>679</v>
      </c>
      <c r="E81" s="11">
        <v>-533158</v>
      </c>
      <c r="F81" s="11">
        <v>533158</v>
      </c>
      <c r="G81" s="11">
        <v>0</v>
      </c>
      <c r="H81" s="11">
        <v>0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167</v>
      </c>
      <c r="D82" s="8" t="s">
        <v>733</v>
      </c>
      <c r="E82" s="11">
        <v>-1173387.6000000001</v>
      </c>
      <c r="F82" s="11">
        <v>1173387.6000000001</v>
      </c>
      <c r="G82" s="11">
        <v>0</v>
      </c>
      <c r="H82" s="11">
        <v>0</v>
      </c>
      <c r="I82" t="e">
        <f>+_xlfn.XLOOKUP(C82,[1]Inversiones!$B:$B,[1]Inversiones!$B:$B)</f>
        <v>#N/A</v>
      </c>
    </row>
    <row r="83" spans="1:9" x14ac:dyDescent="0.3">
      <c r="A83" s="8" t="s">
        <v>18</v>
      </c>
      <c r="B83" s="8" t="s">
        <v>9</v>
      </c>
      <c r="C83" s="8" t="s">
        <v>680</v>
      </c>
      <c r="D83" s="8" t="s">
        <v>60</v>
      </c>
      <c r="E83" s="11">
        <v>-0.8</v>
      </c>
      <c r="F83" s="11">
        <v>0</v>
      </c>
      <c r="G83" s="11">
        <v>0</v>
      </c>
      <c r="H83" s="11">
        <v>-0.8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681</v>
      </c>
      <c r="D84" s="8" t="s">
        <v>664</v>
      </c>
      <c r="E84" s="11">
        <v>-0.8</v>
      </c>
      <c r="F84" s="11">
        <v>0</v>
      </c>
      <c r="G84" s="11">
        <v>0</v>
      </c>
      <c r="H84" s="11">
        <v>-0.8</v>
      </c>
      <c r="I84" t="e">
        <f>+_xlfn.XLOOKUP(C84,[1]Inversiones!$B:$B,[1]Inversiones!$B:$B)</f>
        <v>#N/A</v>
      </c>
    </row>
    <row r="85" spans="1:9" x14ac:dyDescent="0.3">
      <c r="A85" s="8" t="s">
        <v>15</v>
      </c>
      <c r="B85" s="8" t="s">
        <v>9</v>
      </c>
      <c r="C85" s="8" t="s">
        <v>168</v>
      </c>
      <c r="D85" s="8" t="s">
        <v>169</v>
      </c>
      <c r="E85" s="11">
        <v>-7245936</v>
      </c>
      <c r="F85" s="11">
        <v>9672643</v>
      </c>
      <c r="G85" s="11">
        <v>9550616</v>
      </c>
      <c r="H85" s="11">
        <v>-7123909</v>
      </c>
      <c r="I85" t="str">
        <f>+_xlfn.XLOOKUP(C85,[1]Inversiones!$B:$B,[1]Inversiones!$B:$B)</f>
        <v>2370</v>
      </c>
    </row>
    <row r="86" spans="1:9" x14ac:dyDescent="0.3">
      <c r="A86" s="8" t="s">
        <v>18</v>
      </c>
      <c r="B86" s="8" t="s">
        <v>9</v>
      </c>
      <c r="C86" s="8" t="s">
        <v>170</v>
      </c>
      <c r="D86" s="8" t="s">
        <v>171</v>
      </c>
      <c r="E86" s="11">
        <v>0</v>
      </c>
      <c r="F86" s="11">
        <v>1131550</v>
      </c>
      <c r="G86" s="11">
        <v>1131550</v>
      </c>
      <c r="H86" s="11">
        <v>0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172</v>
      </c>
      <c r="D87" s="8" t="s">
        <v>171</v>
      </c>
      <c r="E87" s="11">
        <v>0</v>
      </c>
      <c r="F87" s="11">
        <v>1131550</v>
      </c>
      <c r="G87" s="11">
        <v>1131550</v>
      </c>
      <c r="H87" s="11">
        <v>0</v>
      </c>
      <c r="I87" t="e">
        <f>+_xlfn.XLOOKUP(C87,[1]Inversiones!$B:$B,[1]Inversiones!$B:$B)</f>
        <v>#N/A</v>
      </c>
    </row>
    <row r="88" spans="1:9" x14ac:dyDescent="0.3">
      <c r="A88" s="8" t="s">
        <v>18</v>
      </c>
      <c r="B88" s="8" t="s">
        <v>9</v>
      </c>
      <c r="C88" s="8" t="s">
        <v>173</v>
      </c>
      <c r="D88" s="8" t="s">
        <v>174</v>
      </c>
      <c r="E88" s="11">
        <v>0</v>
      </c>
      <c r="F88" s="11">
        <v>165669</v>
      </c>
      <c r="G88" s="11">
        <v>165669</v>
      </c>
      <c r="H88" s="11">
        <v>0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175</v>
      </c>
      <c r="D89" s="8" t="s">
        <v>176</v>
      </c>
      <c r="E89" s="11">
        <v>0</v>
      </c>
      <c r="F89" s="11">
        <v>165669</v>
      </c>
      <c r="G89" s="11">
        <v>165669</v>
      </c>
      <c r="H89" s="11">
        <v>0</v>
      </c>
      <c r="I89" t="e">
        <f>+_xlfn.XLOOKUP(C89,[1]Inversiones!$B:$B,[1]Inversiones!$B:$B)</f>
        <v>#N/A</v>
      </c>
    </row>
    <row r="90" spans="1:9" x14ac:dyDescent="0.3">
      <c r="A90" s="8" t="s">
        <v>18</v>
      </c>
      <c r="B90" s="8" t="s">
        <v>9</v>
      </c>
      <c r="C90" s="8" t="s">
        <v>177</v>
      </c>
      <c r="D90" s="8" t="s">
        <v>178</v>
      </c>
      <c r="E90" s="11">
        <v>0</v>
      </c>
      <c r="F90" s="11">
        <v>1129488</v>
      </c>
      <c r="G90" s="11">
        <v>1129488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179</v>
      </c>
      <c r="D91" s="8" t="s">
        <v>178</v>
      </c>
      <c r="E91" s="11">
        <v>0</v>
      </c>
      <c r="F91" s="11">
        <v>1129488</v>
      </c>
      <c r="G91" s="11">
        <v>1129488</v>
      </c>
      <c r="H91" s="11">
        <v>0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180</v>
      </c>
      <c r="D92" s="8" t="s">
        <v>181</v>
      </c>
      <c r="E92" s="11">
        <v>-7245936</v>
      </c>
      <c r="F92" s="11">
        <v>7245936</v>
      </c>
      <c r="G92" s="11">
        <v>7123909</v>
      </c>
      <c r="H92" s="11">
        <v>-7123909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182</v>
      </c>
      <c r="D93" s="8" t="s">
        <v>181</v>
      </c>
      <c r="E93" s="11">
        <v>-7245936</v>
      </c>
      <c r="F93" s="11">
        <v>7245936</v>
      </c>
      <c r="G93" s="11">
        <v>7123909</v>
      </c>
      <c r="H93" s="11">
        <v>-7123909</v>
      </c>
      <c r="I93" t="e">
        <f>+_xlfn.XLOOKUP(C93,[1]Inversiones!$B:$B,[1]Inversiones!$B:$B)</f>
        <v>#N/A</v>
      </c>
    </row>
    <row r="94" spans="1:9" x14ac:dyDescent="0.3">
      <c r="A94" s="8" t="s">
        <v>15</v>
      </c>
      <c r="B94" s="8" t="s">
        <v>9</v>
      </c>
      <c r="C94" s="8" t="s">
        <v>183</v>
      </c>
      <c r="D94" s="8" t="s">
        <v>184</v>
      </c>
      <c r="E94" s="11">
        <v>-201290965</v>
      </c>
      <c r="F94" s="11">
        <v>4697202</v>
      </c>
      <c r="G94" s="11">
        <v>27548085</v>
      </c>
      <c r="H94" s="11">
        <v>-224141848</v>
      </c>
      <c r="I94" t="str">
        <f>+_xlfn.XLOOKUP(C94,[1]Inversiones!$B:$B,[1]Inversiones!$B:$B)</f>
        <v>2380</v>
      </c>
    </row>
    <row r="95" spans="1:9" x14ac:dyDescent="0.3">
      <c r="A95" s="8" t="s">
        <v>18</v>
      </c>
      <c r="B95" s="8" t="s">
        <v>9</v>
      </c>
      <c r="C95" s="8" t="s">
        <v>185</v>
      </c>
      <c r="D95" s="8" t="s">
        <v>186</v>
      </c>
      <c r="E95" s="11">
        <v>0</v>
      </c>
      <c r="F95" s="11">
        <v>4697202</v>
      </c>
      <c r="G95" s="11">
        <v>4697202</v>
      </c>
      <c r="H95" s="11">
        <v>0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187</v>
      </c>
      <c r="D96" s="8" t="s">
        <v>186</v>
      </c>
      <c r="E96" s="11">
        <v>0</v>
      </c>
      <c r="F96" s="11">
        <v>4697202</v>
      </c>
      <c r="G96" s="11">
        <v>4697202</v>
      </c>
      <c r="H96" s="11">
        <v>0</v>
      </c>
      <c r="I96" t="e">
        <f>+_xlfn.XLOOKUP(C96,[1]Inversiones!$B:$B,[1]Inversiones!$B:$B)</f>
        <v>#N/A</v>
      </c>
    </row>
    <row r="97" spans="1:9" x14ac:dyDescent="0.3">
      <c r="A97" s="8" t="s">
        <v>18</v>
      </c>
      <c r="B97" s="8" t="s">
        <v>9</v>
      </c>
      <c r="C97" s="8" t="s">
        <v>682</v>
      </c>
      <c r="D97" s="8" t="s">
        <v>60</v>
      </c>
      <c r="E97" s="11">
        <v>-201290965</v>
      </c>
      <c r="F97" s="11">
        <v>0</v>
      </c>
      <c r="G97" s="11">
        <v>22850883</v>
      </c>
      <c r="H97" s="11">
        <v>-224141848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683</v>
      </c>
      <c r="D98" s="8" t="s">
        <v>669</v>
      </c>
      <c r="E98" s="11">
        <v>-38632076</v>
      </c>
      <c r="F98" s="11">
        <v>0</v>
      </c>
      <c r="G98" s="11">
        <v>0</v>
      </c>
      <c r="H98" s="11">
        <v>-38632076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684</v>
      </c>
      <c r="D99" s="8" t="s">
        <v>685</v>
      </c>
      <c r="E99" s="11">
        <v>-162658889</v>
      </c>
      <c r="F99" s="11">
        <v>0</v>
      </c>
      <c r="G99" s="11">
        <v>22850883</v>
      </c>
      <c r="H99" s="11">
        <v>-185509772</v>
      </c>
      <c r="I99" t="e">
        <f>+_xlfn.XLOOKUP(C99,[1]Inversiones!$B:$B,[1]Inversiones!$B:$B)</f>
        <v>#N/A</v>
      </c>
    </row>
    <row r="100" spans="1:9" x14ac:dyDescent="0.3">
      <c r="A100" s="8" t="s">
        <v>12</v>
      </c>
      <c r="B100" s="8" t="s">
        <v>9</v>
      </c>
      <c r="C100" s="8" t="s">
        <v>188</v>
      </c>
      <c r="D100" s="8" t="s">
        <v>189</v>
      </c>
      <c r="E100" s="11">
        <v>-153745646</v>
      </c>
      <c r="F100" s="11">
        <v>0</v>
      </c>
      <c r="G100" s="11">
        <v>0</v>
      </c>
      <c r="H100" s="11">
        <v>-153745646</v>
      </c>
      <c r="I100" t="str">
        <f>+_xlfn.XLOOKUP(C100,[1]Inversiones!$B:$B,[1]Inversiones!$B:$B)</f>
        <v>24</v>
      </c>
    </row>
    <row r="101" spans="1:9" x14ac:dyDescent="0.3">
      <c r="A101" s="8" t="s">
        <v>15</v>
      </c>
      <c r="B101" s="8" t="s">
        <v>9</v>
      </c>
      <c r="C101" s="8" t="s">
        <v>195</v>
      </c>
      <c r="D101" s="8" t="s">
        <v>196</v>
      </c>
      <c r="E101" s="11">
        <v>-153745646</v>
      </c>
      <c r="F101" s="11">
        <v>0</v>
      </c>
      <c r="G101" s="11">
        <v>0</v>
      </c>
      <c r="H101" s="11">
        <v>-153745646</v>
      </c>
      <c r="I101" t="str">
        <f>+_xlfn.XLOOKUP(C101,[1]Inversiones!$B:$B,[1]Inversiones!$B:$B)</f>
        <v>2412</v>
      </c>
    </row>
    <row r="102" spans="1:9" x14ac:dyDescent="0.3">
      <c r="A102" s="8" t="s">
        <v>18</v>
      </c>
      <c r="B102" s="8" t="s">
        <v>9</v>
      </c>
      <c r="C102" s="8" t="s">
        <v>197</v>
      </c>
      <c r="D102" s="8" t="s">
        <v>686</v>
      </c>
      <c r="E102" s="11">
        <v>-153745646</v>
      </c>
      <c r="F102" s="11">
        <v>0</v>
      </c>
      <c r="G102" s="11">
        <v>0</v>
      </c>
      <c r="H102" s="11">
        <v>-153745646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198</v>
      </c>
      <c r="D103" s="8" t="s">
        <v>686</v>
      </c>
      <c r="E103" s="11">
        <v>-153745646</v>
      </c>
      <c r="F103" s="11">
        <v>0</v>
      </c>
      <c r="G103" s="11">
        <v>0</v>
      </c>
      <c r="H103" s="11">
        <v>-153745646</v>
      </c>
      <c r="I103" t="e">
        <f>+_xlfn.XLOOKUP(C103,[1]Inversiones!$B:$B,[1]Inversiones!$B:$B)</f>
        <v>#N/A</v>
      </c>
    </row>
    <row r="104" spans="1:9" x14ac:dyDescent="0.3">
      <c r="A104" s="8" t="s">
        <v>12</v>
      </c>
      <c r="B104" s="8" t="s">
        <v>9</v>
      </c>
      <c r="C104" s="8" t="s">
        <v>199</v>
      </c>
      <c r="D104" s="8" t="s">
        <v>200</v>
      </c>
      <c r="E104" s="11">
        <v>-19261800</v>
      </c>
      <c r="F104" s="11">
        <v>37922140</v>
      </c>
      <c r="G104" s="11">
        <v>44231089</v>
      </c>
      <c r="H104" s="11">
        <v>-25570749</v>
      </c>
      <c r="I104" t="str">
        <f>+_xlfn.XLOOKUP(C104,[1]Inversiones!$B:$B,[1]Inversiones!$B:$B)</f>
        <v>25</v>
      </c>
    </row>
    <row r="105" spans="1:9" x14ac:dyDescent="0.3">
      <c r="A105" s="8" t="s">
        <v>15</v>
      </c>
      <c r="B105" s="8" t="s">
        <v>9</v>
      </c>
      <c r="C105" s="8" t="s">
        <v>201</v>
      </c>
      <c r="D105" s="8" t="s">
        <v>202</v>
      </c>
      <c r="E105" s="11">
        <v>-738432</v>
      </c>
      <c r="F105" s="11">
        <v>37922140</v>
      </c>
      <c r="G105" s="11">
        <v>37922140</v>
      </c>
      <c r="H105" s="11">
        <v>-738432</v>
      </c>
      <c r="I105" t="str">
        <f>+_xlfn.XLOOKUP(C105,[1]Inversiones!$B:$B,[1]Inversiones!$B:$B)</f>
        <v>2505</v>
      </c>
    </row>
    <row r="106" spans="1:9" x14ac:dyDescent="0.3">
      <c r="A106" s="8" t="s">
        <v>18</v>
      </c>
      <c r="B106" s="8" t="s">
        <v>9</v>
      </c>
      <c r="C106" s="8" t="s">
        <v>203</v>
      </c>
      <c r="D106" s="8" t="s">
        <v>202</v>
      </c>
      <c r="E106" s="11">
        <v>-738432</v>
      </c>
      <c r="F106" s="11">
        <v>37922140</v>
      </c>
      <c r="G106" s="11">
        <v>37922140</v>
      </c>
      <c r="H106" s="11">
        <v>-738432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204</v>
      </c>
      <c r="D107" s="8" t="s">
        <v>202</v>
      </c>
      <c r="E107" s="11">
        <v>-738432</v>
      </c>
      <c r="F107" s="11">
        <v>37922140</v>
      </c>
      <c r="G107" s="11">
        <v>37922140</v>
      </c>
      <c r="H107" s="11">
        <v>-738432</v>
      </c>
      <c r="I107" t="e">
        <f>+_xlfn.XLOOKUP(C107,[1]Inversiones!$B:$B,[1]Inversiones!$B:$B)</f>
        <v>#N/A</v>
      </c>
    </row>
    <row r="108" spans="1:9" x14ac:dyDescent="0.3">
      <c r="A108" s="8" t="s">
        <v>15</v>
      </c>
      <c r="B108" s="8" t="s">
        <v>9</v>
      </c>
      <c r="C108" s="8" t="s">
        <v>206</v>
      </c>
      <c r="D108" s="8" t="s">
        <v>207</v>
      </c>
      <c r="E108" s="11">
        <v>-18523368</v>
      </c>
      <c r="F108" s="11">
        <v>0</v>
      </c>
      <c r="G108" s="11">
        <v>6308949</v>
      </c>
      <c r="H108" s="11">
        <v>-24832317</v>
      </c>
      <c r="I108" t="str">
        <f>+_xlfn.XLOOKUP(C108,[1]Inversiones!$B:$B,[1]Inversiones!$B:$B)</f>
        <v>2510</v>
      </c>
    </row>
    <row r="109" spans="1:9" x14ac:dyDescent="0.3">
      <c r="A109" s="8" t="s">
        <v>18</v>
      </c>
      <c r="B109" s="8" t="s">
        <v>9</v>
      </c>
      <c r="C109" s="8" t="s">
        <v>208</v>
      </c>
      <c r="D109" s="8" t="s">
        <v>207</v>
      </c>
      <c r="E109" s="11">
        <v>-18523368</v>
      </c>
      <c r="F109" s="11">
        <v>0</v>
      </c>
      <c r="G109" s="11">
        <v>6308949</v>
      </c>
      <c r="H109" s="11">
        <v>-24832317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9</v>
      </c>
      <c r="C110" s="8" t="s">
        <v>209</v>
      </c>
      <c r="D110" s="8" t="s">
        <v>210</v>
      </c>
      <c r="E110" s="11">
        <v>-7085053</v>
      </c>
      <c r="F110" s="11">
        <v>0</v>
      </c>
      <c r="G110" s="11">
        <v>2425949</v>
      </c>
      <c r="H110" s="11">
        <v>-9511002</v>
      </c>
      <c r="I110" t="e">
        <f>+_xlfn.XLOOKUP(C110,[1]Inversiones!$B:$B,[1]Inversiones!$B:$B)</f>
        <v>#N/A</v>
      </c>
    </row>
    <row r="111" spans="1:9" x14ac:dyDescent="0.3">
      <c r="A111" s="8" t="s">
        <v>28</v>
      </c>
      <c r="B111" s="8" t="s">
        <v>22</v>
      </c>
      <c r="C111" s="8" t="s">
        <v>211</v>
      </c>
      <c r="D111" s="8" t="s">
        <v>210</v>
      </c>
      <c r="E111" s="11">
        <v>162652</v>
      </c>
      <c r="F111" s="11">
        <v>0</v>
      </c>
      <c r="G111" s="11">
        <v>0</v>
      </c>
      <c r="H111" s="11">
        <v>162652</v>
      </c>
      <c r="I111" t="e">
        <f>+_xlfn.XLOOKUP(C111,[1]Inversiones!$B:$B,[1]Inversiones!$B:$B)</f>
        <v>#N/A</v>
      </c>
    </row>
    <row r="112" spans="1:9" x14ac:dyDescent="0.3">
      <c r="A112" s="8" t="s">
        <v>28</v>
      </c>
      <c r="B112" s="8" t="s">
        <v>22</v>
      </c>
      <c r="C112" s="8" t="s">
        <v>212</v>
      </c>
      <c r="D112" s="8" t="s">
        <v>210</v>
      </c>
      <c r="E112" s="11">
        <v>-7247705</v>
      </c>
      <c r="F112" s="11">
        <v>0</v>
      </c>
      <c r="G112" s="11">
        <v>2425949</v>
      </c>
      <c r="H112" s="11">
        <v>-9673654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9</v>
      </c>
      <c r="C113" s="8" t="s">
        <v>213</v>
      </c>
      <c r="D113" s="8" t="s">
        <v>214</v>
      </c>
      <c r="E113" s="11">
        <v>-850215</v>
      </c>
      <c r="F113" s="11">
        <v>0</v>
      </c>
      <c r="G113" s="11">
        <v>291115</v>
      </c>
      <c r="H113" s="11">
        <v>-1141330</v>
      </c>
      <c r="I113" t="e">
        <f>+_xlfn.XLOOKUP(C113,[1]Inversiones!$B:$B,[1]Inversiones!$B:$B)</f>
        <v>#N/A</v>
      </c>
    </row>
    <row r="114" spans="1:9" x14ac:dyDescent="0.3">
      <c r="A114" s="8" t="s">
        <v>28</v>
      </c>
      <c r="B114" s="8" t="s">
        <v>22</v>
      </c>
      <c r="C114" s="8" t="s">
        <v>215</v>
      </c>
      <c r="D114" s="8" t="s">
        <v>214</v>
      </c>
      <c r="E114" s="11">
        <v>867</v>
      </c>
      <c r="F114" s="11">
        <v>0</v>
      </c>
      <c r="G114" s="11">
        <v>0</v>
      </c>
      <c r="H114" s="11">
        <v>867</v>
      </c>
      <c r="I114" t="e">
        <f>+_xlfn.XLOOKUP(C114,[1]Inversiones!$B:$B,[1]Inversiones!$B:$B)</f>
        <v>#N/A</v>
      </c>
    </row>
    <row r="115" spans="1:9" x14ac:dyDescent="0.3">
      <c r="A115" s="8" t="s">
        <v>28</v>
      </c>
      <c r="B115" s="8" t="s">
        <v>22</v>
      </c>
      <c r="C115" s="8" t="s">
        <v>216</v>
      </c>
      <c r="D115" s="8" t="s">
        <v>214</v>
      </c>
      <c r="E115" s="11">
        <v>-851082</v>
      </c>
      <c r="F115" s="11">
        <v>0</v>
      </c>
      <c r="G115" s="11">
        <v>291115</v>
      </c>
      <c r="H115" s="11">
        <v>-1142197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9</v>
      </c>
      <c r="C116" s="8" t="s">
        <v>217</v>
      </c>
      <c r="D116" s="8" t="s">
        <v>218</v>
      </c>
      <c r="E116" s="11">
        <v>-3502982</v>
      </c>
      <c r="F116" s="11">
        <v>0</v>
      </c>
      <c r="G116" s="11">
        <v>1165936</v>
      </c>
      <c r="H116" s="11">
        <v>-4668918</v>
      </c>
      <c r="I116" t="e">
        <f>+_xlfn.XLOOKUP(C116,[1]Inversiones!$B:$B,[1]Inversiones!$B:$B)</f>
        <v>#N/A</v>
      </c>
    </row>
    <row r="117" spans="1:9" x14ac:dyDescent="0.3">
      <c r="A117" s="8" t="s">
        <v>28</v>
      </c>
      <c r="B117" s="8" t="s">
        <v>22</v>
      </c>
      <c r="C117" s="8" t="s">
        <v>220</v>
      </c>
      <c r="D117" s="8" t="s">
        <v>218</v>
      </c>
      <c r="E117" s="11">
        <v>-3502982</v>
      </c>
      <c r="F117" s="11">
        <v>0</v>
      </c>
      <c r="G117" s="11">
        <v>1165936</v>
      </c>
      <c r="H117" s="11">
        <v>-4668918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9</v>
      </c>
      <c r="C118" s="8" t="s">
        <v>221</v>
      </c>
      <c r="D118" s="8" t="s">
        <v>222</v>
      </c>
      <c r="E118" s="11">
        <v>-7085118</v>
      </c>
      <c r="F118" s="11">
        <v>0</v>
      </c>
      <c r="G118" s="11">
        <v>2425949</v>
      </c>
      <c r="H118" s="11">
        <v>-9511067</v>
      </c>
      <c r="I118" t="e">
        <f>+_xlfn.XLOOKUP(C118,[1]Inversiones!$B:$B,[1]Inversiones!$B:$B)</f>
        <v>#N/A</v>
      </c>
    </row>
    <row r="119" spans="1:9" x14ac:dyDescent="0.3">
      <c r="A119" s="8" t="s">
        <v>28</v>
      </c>
      <c r="B119" s="8" t="s">
        <v>22</v>
      </c>
      <c r="C119" s="8" t="s">
        <v>223</v>
      </c>
      <c r="D119" s="8" t="s">
        <v>222</v>
      </c>
      <c r="E119" s="11">
        <v>-7085118</v>
      </c>
      <c r="F119" s="11">
        <v>0</v>
      </c>
      <c r="G119" s="11">
        <v>2425949</v>
      </c>
      <c r="H119" s="11">
        <v>-9511067</v>
      </c>
      <c r="I119" t="e">
        <f>+_xlfn.XLOOKUP(C119,[1]Inversiones!$B:$B,[1]Inversiones!$B:$B)</f>
        <v>#N/A</v>
      </c>
    </row>
    <row r="120" spans="1:9" x14ac:dyDescent="0.3">
      <c r="A120" s="8" t="s">
        <v>8</v>
      </c>
      <c r="B120" s="8" t="s">
        <v>9</v>
      </c>
      <c r="C120" s="8" t="s">
        <v>224</v>
      </c>
      <c r="D120" s="8" t="s">
        <v>225</v>
      </c>
      <c r="E120" s="11">
        <v>-873508773.89999998</v>
      </c>
      <c r="F120" s="11">
        <v>0</v>
      </c>
      <c r="G120" s="11">
        <v>0</v>
      </c>
      <c r="H120" s="11">
        <v>-873508773.89999998</v>
      </c>
      <c r="I120" t="e">
        <f>+_xlfn.XLOOKUP(C120,[1]Inversiones!$B:$B,[1]Inversiones!$B:$B)</f>
        <v>#N/A</v>
      </c>
    </row>
    <row r="121" spans="1:9" x14ac:dyDescent="0.3">
      <c r="A121" s="8" t="s">
        <v>12</v>
      </c>
      <c r="B121" s="8" t="s">
        <v>9</v>
      </c>
      <c r="C121" s="8" t="s">
        <v>226</v>
      </c>
      <c r="D121" s="8" t="s">
        <v>227</v>
      </c>
      <c r="E121" s="11">
        <v>-700000000</v>
      </c>
      <c r="F121" s="11">
        <v>0</v>
      </c>
      <c r="G121" s="11">
        <v>0</v>
      </c>
      <c r="H121" s="11">
        <v>-700000000</v>
      </c>
      <c r="I121" t="str">
        <f>+_xlfn.XLOOKUP(C121,[1]Inversiones!$B:$B,[1]Inversiones!$B:$B)</f>
        <v>31</v>
      </c>
    </row>
    <row r="122" spans="1:9" x14ac:dyDescent="0.3">
      <c r="A122" s="8" t="s">
        <v>15</v>
      </c>
      <c r="B122" s="8" t="s">
        <v>9</v>
      </c>
      <c r="C122" s="8" t="s">
        <v>228</v>
      </c>
      <c r="D122" s="8" t="s">
        <v>229</v>
      </c>
      <c r="E122" s="11">
        <v>-700000000</v>
      </c>
      <c r="F122" s="11">
        <v>0</v>
      </c>
      <c r="G122" s="11">
        <v>0</v>
      </c>
      <c r="H122" s="11">
        <v>-700000000</v>
      </c>
      <c r="I122" t="str">
        <f>+_xlfn.XLOOKUP(C122,[1]Inversiones!$B:$B,[1]Inversiones!$B:$B)</f>
        <v>3105</v>
      </c>
    </row>
    <row r="123" spans="1:9" x14ac:dyDescent="0.3">
      <c r="A123" s="8" t="s">
        <v>18</v>
      </c>
      <c r="B123" s="8" t="s">
        <v>9</v>
      </c>
      <c r="C123" s="8" t="s">
        <v>230</v>
      </c>
      <c r="D123" s="8" t="s">
        <v>229</v>
      </c>
      <c r="E123" s="11">
        <v>-1200000000</v>
      </c>
      <c r="F123" s="11">
        <v>0</v>
      </c>
      <c r="G123" s="11">
        <v>0</v>
      </c>
      <c r="H123" s="11">
        <v>-1200000000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231</v>
      </c>
      <c r="D124" s="8" t="s">
        <v>232</v>
      </c>
      <c r="E124" s="11">
        <v>-1200000000</v>
      </c>
      <c r="F124" s="11">
        <v>0</v>
      </c>
      <c r="G124" s="11">
        <v>0</v>
      </c>
      <c r="H124" s="11">
        <v>-1200000000</v>
      </c>
      <c r="I124" t="e">
        <f>+_xlfn.XLOOKUP(C124,[1]Inversiones!$B:$B,[1]Inversiones!$B:$B)</f>
        <v>#N/A</v>
      </c>
    </row>
    <row r="125" spans="1:9" x14ac:dyDescent="0.3">
      <c r="A125" s="8" t="s">
        <v>18</v>
      </c>
      <c r="B125" s="8" t="s">
        <v>9</v>
      </c>
      <c r="C125" s="8" t="s">
        <v>687</v>
      </c>
      <c r="D125" s="8" t="s">
        <v>688</v>
      </c>
      <c r="E125" s="11">
        <v>500000000</v>
      </c>
      <c r="F125" s="11">
        <v>0</v>
      </c>
      <c r="G125" s="11">
        <v>0</v>
      </c>
      <c r="H125" s="11">
        <v>500000000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689</v>
      </c>
      <c r="D126" s="8" t="s">
        <v>688</v>
      </c>
      <c r="E126" s="11">
        <v>500000000</v>
      </c>
      <c r="F126" s="11">
        <v>0</v>
      </c>
      <c r="G126" s="11">
        <v>0</v>
      </c>
      <c r="H126" s="11">
        <v>500000000</v>
      </c>
      <c r="I126" t="e">
        <f>+_xlfn.XLOOKUP(C126,[1]Inversiones!$B:$B,[1]Inversiones!$B:$B)</f>
        <v>#N/A</v>
      </c>
    </row>
    <row r="127" spans="1:9" x14ac:dyDescent="0.3">
      <c r="A127" s="8" t="s">
        <v>12</v>
      </c>
      <c r="B127" s="8" t="s">
        <v>9</v>
      </c>
      <c r="C127" s="8" t="s">
        <v>233</v>
      </c>
      <c r="D127" s="8" t="s">
        <v>234</v>
      </c>
      <c r="E127" s="11">
        <v>-36520485.82</v>
      </c>
      <c r="F127" s="11">
        <v>0</v>
      </c>
      <c r="G127" s="11">
        <v>0</v>
      </c>
      <c r="H127" s="11">
        <v>-36520485.82</v>
      </c>
      <c r="I127" t="str">
        <f>+_xlfn.XLOOKUP(C127,[1]Inversiones!$B:$B,[1]Inversiones!$B:$B)</f>
        <v>36</v>
      </c>
    </row>
    <row r="128" spans="1:9" x14ac:dyDescent="0.3">
      <c r="A128" s="8" t="s">
        <v>15</v>
      </c>
      <c r="B128" s="8" t="s">
        <v>9</v>
      </c>
      <c r="C128" s="8" t="s">
        <v>235</v>
      </c>
      <c r="D128" s="8" t="s">
        <v>236</v>
      </c>
      <c r="E128" s="11">
        <v>-36520485.82</v>
      </c>
      <c r="F128" s="11">
        <v>0</v>
      </c>
      <c r="G128" s="11">
        <v>0</v>
      </c>
      <c r="H128" s="11">
        <v>-36520485.82</v>
      </c>
      <c r="I128" t="str">
        <f>+_xlfn.XLOOKUP(C128,[1]Inversiones!$B:$B,[1]Inversiones!$B:$B)</f>
        <v>3605</v>
      </c>
    </row>
    <row r="129" spans="1:9" x14ac:dyDescent="0.3">
      <c r="A129" s="8" t="s">
        <v>18</v>
      </c>
      <c r="B129" s="8" t="s">
        <v>9</v>
      </c>
      <c r="C129" s="8" t="s">
        <v>237</v>
      </c>
      <c r="D129" s="8" t="s">
        <v>236</v>
      </c>
      <c r="E129" s="11">
        <v>-36520485.82</v>
      </c>
      <c r="F129" s="11">
        <v>0</v>
      </c>
      <c r="G129" s="11">
        <v>0</v>
      </c>
      <c r="H129" s="11">
        <v>-36520485.82</v>
      </c>
      <c r="I129" t="e">
        <f>+_xlfn.XLOOKUP(C129,[1]Inversiones!$B:$B,[1]Inversiones!$B:$B)</f>
        <v>#N/A</v>
      </c>
    </row>
    <row r="130" spans="1:9" x14ac:dyDescent="0.3">
      <c r="A130" s="8" t="s">
        <v>21</v>
      </c>
      <c r="B130" s="8" t="s">
        <v>22</v>
      </c>
      <c r="C130" s="8" t="s">
        <v>238</v>
      </c>
      <c r="D130" s="8" t="s">
        <v>236</v>
      </c>
      <c r="E130" s="11">
        <v>-170831224.90000001</v>
      </c>
      <c r="F130" s="11">
        <v>0</v>
      </c>
      <c r="G130" s="11">
        <v>0</v>
      </c>
      <c r="H130" s="11">
        <v>-170831224.90000001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22</v>
      </c>
      <c r="C131" s="8" t="s">
        <v>690</v>
      </c>
      <c r="D131" s="8" t="s">
        <v>691</v>
      </c>
      <c r="E131" s="11">
        <v>134310739.08000001</v>
      </c>
      <c r="F131" s="11">
        <v>0</v>
      </c>
      <c r="G131" s="11">
        <v>0</v>
      </c>
      <c r="H131" s="11">
        <v>134310739.08000001</v>
      </c>
      <c r="I131" t="e">
        <f>+_xlfn.XLOOKUP(C131,[1]Inversiones!$B:$B,[1]Inversiones!$B:$B)</f>
        <v>#N/A</v>
      </c>
    </row>
    <row r="132" spans="1:9" x14ac:dyDescent="0.3">
      <c r="A132" s="8" t="s">
        <v>12</v>
      </c>
      <c r="B132" s="8" t="s">
        <v>9</v>
      </c>
      <c r="C132" s="8" t="s">
        <v>239</v>
      </c>
      <c r="D132" s="8" t="s">
        <v>240</v>
      </c>
      <c r="E132" s="11">
        <v>-136988288.08000001</v>
      </c>
      <c r="F132" s="11">
        <v>0</v>
      </c>
      <c r="G132" s="11">
        <v>0</v>
      </c>
      <c r="H132" s="11">
        <v>-136988288.08000001</v>
      </c>
      <c r="I132" t="str">
        <f>+_xlfn.XLOOKUP(C132,[1]Inversiones!$B:$B,[1]Inversiones!$B:$B)</f>
        <v>37</v>
      </c>
    </row>
    <row r="133" spans="1:9" x14ac:dyDescent="0.3">
      <c r="A133" s="8" t="s">
        <v>15</v>
      </c>
      <c r="B133" s="8" t="s">
        <v>9</v>
      </c>
      <c r="C133" s="8" t="s">
        <v>241</v>
      </c>
      <c r="D133" s="8" t="s">
        <v>240</v>
      </c>
      <c r="E133" s="11">
        <v>-136988288.08000001</v>
      </c>
      <c r="F133" s="11">
        <v>0</v>
      </c>
      <c r="G133" s="11">
        <v>0</v>
      </c>
      <c r="H133" s="11">
        <v>-136988288.08000001</v>
      </c>
      <c r="I133" t="str">
        <f>+_xlfn.XLOOKUP(C133,[1]Inversiones!$B:$B,[1]Inversiones!$B:$B)</f>
        <v>3705</v>
      </c>
    </row>
    <row r="134" spans="1:9" x14ac:dyDescent="0.3">
      <c r="A134" s="8" t="s">
        <v>18</v>
      </c>
      <c r="B134" s="8" t="s">
        <v>9</v>
      </c>
      <c r="C134" s="8" t="s">
        <v>242</v>
      </c>
      <c r="D134" s="8" t="s">
        <v>240</v>
      </c>
      <c r="E134" s="11">
        <v>-136988288.08000001</v>
      </c>
      <c r="F134" s="11">
        <v>0</v>
      </c>
      <c r="G134" s="11">
        <v>0</v>
      </c>
      <c r="H134" s="11">
        <v>-136988288.08000001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243</v>
      </c>
      <c r="D135" s="8" t="s">
        <v>244</v>
      </c>
      <c r="E135" s="11">
        <v>-136988288.08000001</v>
      </c>
      <c r="F135" s="11">
        <v>0</v>
      </c>
      <c r="G135" s="11">
        <v>0</v>
      </c>
      <c r="H135" s="11">
        <v>-136988288.08000001</v>
      </c>
      <c r="I135" t="e">
        <f>+_xlfn.XLOOKUP(C135,[1]Inversiones!$B:$B,[1]Inversiones!$B:$B)</f>
        <v>#N/A</v>
      </c>
    </row>
    <row r="136" spans="1:9" x14ac:dyDescent="0.3">
      <c r="A136" s="8" t="s">
        <v>8</v>
      </c>
      <c r="B136" s="8" t="s">
        <v>9</v>
      </c>
      <c r="C136" s="8" t="s">
        <v>245</v>
      </c>
      <c r="D136" s="8" t="s">
        <v>246</v>
      </c>
      <c r="E136" s="11">
        <v>-457542034.80000001</v>
      </c>
      <c r="F136" s="11">
        <v>0</v>
      </c>
      <c r="G136" s="11">
        <v>158</v>
      </c>
      <c r="H136" s="11">
        <v>-457542192.80000001</v>
      </c>
      <c r="I136" t="e">
        <f>+_xlfn.XLOOKUP(C136,[1]Inversiones!$B:$B,[1]Inversiones!$B:$B)</f>
        <v>#N/A</v>
      </c>
    </row>
    <row r="137" spans="1:9" x14ac:dyDescent="0.3">
      <c r="A137" s="8" t="s">
        <v>12</v>
      </c>
      <c r="B137" s="8" t="s">
        <v>9</v>
      </c>
      <c r="C137" s="8" t="s">
        <v>247</v>
      </c>
      <c r="D137" s="8" t="s">
        <v>248</v>
      </c>
      <c r="E137" s="11">
        <v>-456808300</v>
      </c>
      <c r="F137" s="11">
        <v>0</v>
      </c>
      <c r="G137" s="11">
        <v>0</v>
      </c>
      <c r="H137" s="11">
        <v>-456808300</v>
      </c>
      <c r="I137" t="str">
        <f>+_xlfn.XLOOKUP(C137,[1]Inversiones!$B:$B,[1]Inversiones!$B:$B)</f>
        <v>41</v>
      </c>
    </row>
    <row r="138" spans="1:9" x14ac:dyDescent="0.3">
      <c r="A138" s="8" t="s">
        <v>15</v>
      </c>
      <c r="B138" s="8" t="s">
        <v>9</v>
      </c>
      <c r="C138" s="8" t="s">
        <v>249</v>
      </c>
      <c r="D138" s="8" t="s">
        <v>250</v>
      </c>
      <c r="E138" s="11">
        <v>-1700000</v>
      </c>
      <c r="F138" s="11">
        <v>0</v>
      </c>
      <c r="G138" s="11">
        <v>0</v>
      </c>
      <c r="H138" s="11">
        <v>-1700000</v>
      </c>
      <c r="I138" t="str">
        <f>+_xlfn.XLOOKUP(C138,[1]Inversiones!$B:$B,[1]Inversiones!$B:$B)</f>
        <v>4135</v>
      </c>
    </row>
    <row r="139" spans="1:9" x14ac:dyDescent="0.3">
      <c r="A139" s="8" t="s">
        <v>18</v>
      </c>
      <c r="B139" s="8" t="s">
        <v>9</v>
      </c>
      <c r="C139" s="8" t="s">
        <v>251</v>
      </c>
      <c r="D139" s="8" t="s">
        <v>250</v>
      </c>
      <c r="E139" s="11">
        <v>-1700000</v>
      </c>
      <c r="F139" s="11">
        <v>0</v>
      </c>
      <c r="G139" s="11">
        <v>0</v>
      </c>
      <c r="H139" s="11">
        <v>-1700000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252</v>
      </c>
      <c r="D140" s="8" t="s">
        <v>250</v>
      </c>
      <c r="E140" s="11">
        <v>-1700000</v>
      </c>
      <c r="F140" s="11">
        <v>0</v>
      </c>
      <c r="G140" s="11">
        <v>0</v>
      </c>
      <c r="H140" s="11">
        <v>-1700000</v>
      </c>
      <c r="I140" t="str">
        <f>+_xlfn.XLOOKUP(C140,[1]Inversiones!$B:$B,[1]Inversiones!$B:$B)</f>
        <v>41350101</v>
      </c>
    </row>
    <row r="141" spans="1:9" x14ac:dyDescent="0.3">
      <c r="A141" s="8" t="s">
        <v>15</v>
      </c>
      <c r="B141" s="8" t="s">
        <v>9</v>
      </c>
      <c r="C141" s="8" t="s">
        <v>253</v>
      </c>
      <c r="D141" s="8" t="s">
        <v>255</v>
      </c>
      <c r="E141" s="11">
        <v>-457467300</v>
      </c>
      <c r="F141" s="11">
        <v>0</v>
      </c>
      <c r="G141" s="11">
        <v>0</v>
      </c>
      <c r="H141" s="11">
        <v>-457467300</v>
      </c>
      <c r="I141" t="str">
        <f>+_xlfn.XLOOKUP(C141,[1]Inversiones!$B:$B,[1]Inversiones!$B:$B)</f>
        <v>4165</v>
      </c>
    </row>
    <row r="142" spans="1:9" x14ac:dyDescent="0.3">
      <c r="A142" s="8" t="s">
        <v>18</v>
      </c>
      <c r="B142" s="8" t="s">
        <v>9</v>
      </c>
      <c r="C142" s="8" t="s">
        <v>254</v>
      </c>
      <c r="D142" s="8" t="s">
        <v>692</v>
      </c>
      <c r="E142" s="11">
        <v>-457467300</v>
      </c>
      <c r="F142" s="11">
        <v>0</v>
      </c>
      <c r="G142" s="11">
        <v>0</v>
      </c>
      <c r="H142" s="11">
        <v>-457467300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256</v>
      </c>
      <c r="D143" s="8" t="s">
        <v>692</v>
      </c>
      <c r="E143" s="11">
        <v>-457467300</v>
      </c>
      <c r="F143" s="11">
        <v>0</v>
      </c>
      <c r="G143" s="11">
        <v>0</v>
      </c>
      <c r="H143" s="11">
        <v>-457467300</v>
      </c>
      <c r="I143" t="str">
        <f>+_xlfn.XLOOKUP(C143,[1]Inversiones!$B:$B,[1]Inversiones!$B:$B)</f>
        <v>41653001</v>
      </c>
    </row>
    <row r="144" spans="1:9" x14ac:dyDescent="0.3">
      <c r="A144" s="8" t="s">
        <v>15</v>
      </c>
      <c r="B144" s="8" t="s">
        <v>9</v>
      </c>
      <c r="C144" s="8" t="s">
        <v>257</v>
      </c>
      <c r="D144" s="8" t="s">
        <v>258</v>
      </c>
      <c r="E144" s="11">
        <v>2359000</v>
      </c>
      <c r="F144" s="11">
        <v>0</v>
      </c>
      <c r="G144" s="11">
        <v>0</v>
      </c>
      <c r="H144" s="11">
        <v>2359000</v>
      </c>
      <c r="I144" t="str">
        <f>+_xlfn.XLOOKUP(C144,[1]Inversiones!$B:$B,[1]Inversiones!$B:$B)</f>
        <v>4175</v>
      </c>
    </row>
    <row r="145" spans="1:9" x14ac:dyDescent="0.3">
      <c r="A145" s="8" t="s">
        <v>18</v>
      </c>
      <c r="B145" s="8" t="s">
        <v>9</v>
      </c>
      <c r="C145" s="8" t="s">
        <v>259</v>
      </c>
      <c r="D145" s="8" t="s">
        <v>260</v>
      </c>
      <c r="E145" s="11">
        <v>2359000</v>
      </c>
      <c r="F145" s="11">
        <v>0</v>
      </c>
      <c r="G145" s="11">
        <v>0</v>
      </c>
      <c r="H145" s="11">
        <v>2359000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22</v>
      </c>
      <c r="C146" s="8" t="s">
        <v>261</v>
      </c>
      <c r="D146" s="8" t="s">
        <v>693</v>
      </c>
      <c r="E146" s="11">
        <v>2359000</v>
      </c>
      <c r="F146" s="11">
        <v>0</v>
      </c>
      <c r="G146" s="11">
        <v>0</v>
      </c>
      <c r="H146" s="11">
        <v>2359000</v>
      </c>
      <c r="I146" t="str">
        <f>+_xlfn.XLOOKUP(C146,[1]Inversiones!$B:$B,[1]Inversiones!$B:$B)</f>
        <v>41750504</v>
      </c>
    </row>
    <row r="147" spans="1:9" x14ac:dyDescent="0.3">
      <c r="A147" s="8" t="s">
        <v>12</v>
      </c>
      <c r="B147" s="8" t="s">
        <v>9</v>
      </c>
      <c r="C147" s="8" t="s">
        <v>262</v>
      </c>
      <c r="D147" s="8" t="s">
        <v>263</v>
      </c>
      <c r="E147" s="11">
        <v>-733734.8</v>
      </c>
      <c r="F147" s="11">
        <v>0</v>
      </c>
      <c r="G147" s="11">
        <v>158</v>
      </c>
      <c r="H147" s="11">
        <v>-733892.8</v>
      </c>
      <c r="I147" t="str">
        <f>+_xlfn.XLOOKUP(C147,[1]Inversiones!$B:$B,[1]Inversiones!$B:$B)</f>
        <v>42</v>
      </c>
    </row>
    <row r="148" spans="1:9" x14ac:dyDescent="0.3">
      <c r="A148" s="8" t="s">
        <v>15</v>
      </c>
      <c r="B148" s="8" t="s">
        <v>9</v>
      </c>
      <c r="C148" s="8" t="s">
        <v>264</v>
      </c>
      <c r="D148" s="8" t="s">
        <v>265</v>
      </c>
      <c r="E148" s="11">
        <v>-732444</v>
      </c>
      <c r="F148" s="11">
        <v>0</v>
      </c>
      <c r="G148" s="11">
        <v>0</v>
      </c>
      <c r="H148" s="11">
        <v>-732444</v>
      </c>
      <c r="I148" t="str">
        <f>+_xlfn.XLOOKUP(C148,[1]Inversiones!$B:$B,[1]Inversiones!$B:$B)</f>
        <v>4210</v>
      </c>
    </row>
    <row r="149" spans="1:9" x14ac:dyDescent="0.3">
      <c r="A149" s="8" t="s">
        <v>18</v>
      </c>
      <c r="B149" s="8" t="s">
        <v>9</v>
      </c>
      <c r="C149" s="8" t="s">
        <v>607</v>
      </c>
      <c r="D149" s="8" t="s">
        <v>608</v>
      </c>
      <c r="E149" s="11">
        <v>-732444</v>
      </c>
      <c r="F149" s="11">
        <v>0</v>
      </c>
      <c r="G149" s="11">
        <v>0</v>
      </c>
      <c r="H149" s="11">
        <v>-732444</v>
      </c>
      <c r="I149" t="e">
        <f>+_xlfn.XLOOKUP(C149,[1]Inversiones!$B:$B,[1]Inversiones!$B:$B)</f>
        <v>#N/A</v>
      </c>
    </row>
    <row r="150" spans="1:9" x14ac:dyDescent="0.3">
      <c r="A150" s="8" t="s">
        <v>21</v>
      </c>
      <c r="B150" s="8" t="s">
        <v>22</v>
      </c>
      <c r="C150" s="8" t="s">
        <v>609</v>
      </c>
      <c r="D150" s="8" t="s">
        <v>608</v>
      </c>
      <c r="E150" s="11">
        <v>-732444</v>
      </c>
      <c r="F150" s="11">
        <v>0</v>
      </c>
      <c r="G150" s="11">
        <v>0</v>
      </c>
      <c r="H150" s="11">
        <v>-732444</v>
      </c>
      <c r="I150" t="str">
        <f>+_xlfn.XLOOKUP(C150,[1]Inversiones!$B:$B,[1]Inversiones!$B:$B)</f>
        <v>42104001</v>
      </c>
    </row>
    <row r="151" spans="1:9" x14ac:dyDescent="0.3">
      <c r="A151" s="8" t="s">
        <v>15</v>
      </c>
      <c r="B151" s="8" t="s">
        <v>9</v>
      </c>
      <c r="C151" s="8" t="s">
        <v>269</v>
      </c>
      <c r="D151" s="8" t="s">
        <v>270</v>
      </c>
      <c r="E151" s="11">
        <v>-1290.8</v>
      </c>
      <c r="F151" s="11">
        <v>0</v>
      </c>
      <c r="G151" s="11">
        <v>158</v>
      </c>
      <c r="H151" s="11">
        <v>-1448.8</v>
      </c>
      <c r="I151" t="str">
        <f>+_xlfn.XLOOKUP(C151,[1]Inversiones!$B:$B,[1]Inversiones!$B:$B)</f>
        <v>4295</v>
      </c>
    </row>
    <row r="152" spans="1:9" x14ac:dyDescent="0.3">
      <c r="A152" s="8" t="s">
        <v>18</v>
      </c>
      <c r="B152" s="8" t="s">
        <v>9</v>
      </c>
      <c r="C152" s="8" t="s">
        <v>271</v>
      </c>
      <c r="D152" s="8" t="s">
        <v>272</v>
      </c>
      <c r="E152" s="11">
        <v>-1290.8</v>
      </c>
      <c r="F152" s="11">
        <v>0</v>
      </c>
      <c r="G152" s="11">
        <v>158</v>
      </c>
      <c r="H152" s="11">
        <v>-1448.8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273</v>
      </c>
      <c r="D153" s="8" t="s">
        <v>272</v>
      </c>
      <c r="E153" s="11">
        <v>-1290.8</v>
      </c>
      <c r="F153" s="11">
        <v>0</v>
      </c>
      <c r="G153" s="11">
        <v>158</v>
      </c>
      <c r="H153" s="11">
        <v>-1448.8</v>
      </c>
      <c r="I153" t="str">
        <f>+_xlfn.XLOOKUP(C153,[1]Inversiones!$B:$B,[1]Inversiones!$B:$B)</f>
        <v>42950501</v>
      </c>
    </row>
    <row r="154" spans="1:9" x14ac:dyDescent="0.3">
      <c r="A154" s="8" t="s">
        <v>8</v>
      </c>
      <c r="B154" s="8" t="s">
        <v>9</v>
      </c>
      <c r="C154" s="8" t="s">
        <v>277</v>
      </c>
      <c r="D154" s="8" t="s">
        <v>278</v>
      </c>
      <c r="E154" s="11">
        <v>317868400.68000001</v>
      </c>
      <c r="F154" s="11">
        <v>88546182.709999993</v>
      </c>
      <c r="G154" s="11">
        <v>0</v>
      </c>
      <c r="H154" s="11">
        <v>406414583.38999999</v>
      </c>
      <c r="I154" t="e">
        <f>+_xlfn.XLOOKUP(C154,[1]Inversiones!$B:$B,[1]Inversiones!$B:$B)</f>
        <v>#N/A</v>
      </c>
    </row>
    <row r="155" spans="1:9" x14ac:dyDescent="0.3">
      <c r="A155" s="8" t="s">
        <v>12</v>
      </c>
      <c r="B155" s="8" t="s">
        <v>9</v>
      </c>
      <c r="C155" s="8" t="s">
        <v>279</v>
      </c>
      <c r="D155" s="8" t="s">
        <v>280</v>
      </c>
      <c r="E155" s="11">
        <v>289667958</v>
      </c>
      <c r="F155" s="11">
        <v>78813414.75</v>
      </c>
      <c r="G155" s="11">
        <v>0</v>
      </c>
      <c r="H155" s="11">
        <v>368481372.75</v>
      </c>
      <c r="I155" t="str">
        <f>+_xlfn.XLOOKUP(C155,[1]Inversiones!$B:$B,[1]Inversiones!$B:$B)</f>
        <v>51</v>
      </c>
    </row>
    <row r="156" spans="1:9" x14ac:dyDescent="0.3">
      <c r="A156" s="8" t="s">
        <v>15</v>
      </c>
      <c r="B156" s="8" t="s">
        <v>9</v>
      </c>
      <c r="C156" s="8" t="s">
        <v>281</v>
      </c>
      <c r="D156" s="8" t="s">
        <v>282</v>
      </c>
      <c r="E156" s="11">
        <v>143760600</v>
      </c>
      <c r="F156" s="11">
        <v>36759419</v>
      </c>
      <c r="G156" s="11">
        <v>0</v>
      </c>
      <c r="H156" s="11">
        <v>180520019</v>
      </c>
      <c r="I156" t="str">
        <f>+_xlfn.XLOOKUP(C156,[1]Inversiones!$B:$B,[1]Inversiones!$B:$B)</f>
        <v>5105</v>
      </c>
    </row>
    <row r="157" spans="1:9" x14ac:dyDescent="0.3">
      <c r="A157" s="8" t="s">
        <v>18</v>
      </c>
      <c r="B157" s="8" t="s">
        <v>9</v>
      </c>
      <c r="C157" s="8" t="s">
        <v>283</v>
      </c>
      <c r="D157" s="8" t="s">
        <v>284</v>
      </c>
      <c r="E157" s="11">
        <v>44488333</v>
      </c>
      <c r="F157" s="11">
        <v>14850000</v>
      </c>
      <c r="G157" s="11">
        <v>0</v>
      </c>
      <c r="H157" s="11">
        <v>59338333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285</v>
      </c>
      <c r="D158" s="8" t="s">
        <v>284</v>
      </c>
      <c r="E158" s="11">
        <v>44488333</v>
      </c>
      <c r="F158" s="11">
        <v>14850000</v>
      </c>
      <c r="G158" s="11">
        <v>0</v>
      </c>
      <c r="H158" s="11">
        <v>59338333</v>
      </c>
      <c r="I158" t="str">
        <f>+_xlfn.XLOOKUP(C158,[1]Inversiones!$B:$B,[1]Inversiones!$B:$B)</f>
        <v>51050601</v>
      </c>
    </row>
    <row r="159" spans="1:9" x14ac:dyDescent="0.3">
      <c r="A159" s="8" t="s">
        <v>18</v>
      </c>
      <c r="B159" s="8" t="s">
        <v>9</v>
      </c>
      <c r="C159" s="8" t="s">
        <v>286</v>
      </c>
      <c r="D159" s="8" t="s">
        <v>287</v>
      </c>
      <c r="E159" s="11">
        <v>417131</v>
      </c>
      <c r="F159" s="11">
        <v>140606</v>
      </c>
      <c r="G159" s="11">
        <v>0</v>
      </c>
      <c r="H159" s="11">
        <v>557737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288</v>
      </c>
      <c r="D160" s="8" t="s">
        <v>287</v>
      </c>
      <c r="E160" s="11">
        <v>417131</v>
      </c>
      <c r="F160" s="11">
        <v>140606</v>
      </c>
      <c r="G160" s="11">
        <v>0</v>
      </c>
      <c r="H160" s="11">
        <v>557737</v>
      </c>
      <c r="I160" t="str">
        <f>+_xlfn.XLOOKUP(C160,[1]Inversiones!$B:$B,[1]Inversiones!$B:$B)</f>
        <v>51052701</v>
      </c>
    </row>
    <row r="161" spans="1:9" x14ac:dyDescent="0.3">
      <c r="A161" s="8" t="s">
        <v>18</v>
      </c>
      <c r="B161" s="8" t="s">
        <v>9</v>
      </c>
      <c r="C161" s="8" t="s">
        <v>289</v>
      </c>
      <c r="D161" s="8" t="s">
        <v>210</v>
      </c>
      <c r="E161" s="11">
        <v>5079282</v>
      </c>
      <c r="F161" s="11">
        <v>1658695</v>
      </c>
      <c r="G161" s="11">
        <v>0</v>
      </c>
      <c r="H161" s="11">
        <v>6737977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290</v>
      </c>
      <c r="D162" s="8" t="s">
        <v>210</v>
      </c>
      <c r="E162" s="11">
        <v>5079282</v>
      </c>
      <c r="F162" s="11">
        <v>1658695</v>
      </c>
      <c r="G162" s="11">
        <v>0</v>
      </c>
      <c r="H162" s="11">
        <v>6737977</v>
      </c>
      <c r="I162" t="str">
        <f>+_xlfn.XLOOKUP(C162,[1]Inversiones!$B:$B,[1]Inversiones!$B:$B)</f>
        <v>51053001</v>
      </c>
    </row>
    <row r="163" spans="1:9" x14ac:dyDescent="0.3">
      <c r="A163" s="8" t="s">
        <v>18</v>
      </c>
      <c r="B163" s="8" t="s">
        <v>9</v>
      </c>
      <c r="C163" s="8" t="s">
        <v>291</v>
      </c>
      <c r="D163" s="8" t="s">
        <v>214</v>
      </c>
      <c r="E163" s="11">
        <v>609515</v>
      </c>
      <c r="F163" s="11">
        <v>199044</v>
      </c>
      <c r="G163" s="11">
        <v>0</v>
      </c>
      <c r="H163" s="11">
        <v>808559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292</v>
      </c>
      <c r="D164" s="8" t="s">
        <v>214</v>
      </c>
      <c r="E164" s="11">
        <v>609515</v>
      </c>
      <c r="F164" s="11">
        <v>199044</v>
      </c>
      <c r="G164" s="11">
        <v>0</v>
      </c>
      <c r="H164" s="11">
        <v>808559</v>
      </c>
      <c r="I164" t="str">
        <f>+_xlfn.XLOOKUP(C164,[1]Inversiones!$B:$B,[1]Inversiones!$B:$B)</f>
        <v>51053301</v>
      </c>
    </row>
    <row r="165" spans="1:9" x14ac:dyDescent="0.3">
      <c r="A165" s="8" t="s">
        <v>18</v>
      </c>
      <c r="B165" s="8" t="s">
        <v>9</v>
      </c>
      <c r="C165" s="8" t="s">
        <v>293</v>
      </c>
      <c r="D165" s="8" t="s">
        <v>222</v>
      </c>
      <c r="E165" s="11">
        <v>5079282</v>
      </c>
      <c r="F165" s="11">
        <v>1658695</v>
      </c>
      <c r="G165" s="11">
        <v>0</v>
      </c>
      <c r="H165" s="11">
        <v>6737977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294</v>
      </c>
      <c r="D166" s="8" t="s">
        <v>222</v>
      </c>
      <c r="E166" s="11">
        <v>5079282</v>
      </c>
      <c r="F166" s="11">
        <v>1658695</v>
      </c>
      <c r="G166" s="11">
        <v>0</v>
      </c>
      <c r="H166" s="11">
        <v>6737977</v>
      </c>
      <c r="I166" t="str">
        <f>+_xlfn.XLOOKUP(C166,[1]Inversiones!$B:$B,[1]Inversiones!$B:$B)</f>
        <v>51053601</v>
      </c>
    </row>
    <row r="167" spans="1:9" x14ac:dyDescent="0.3">
      <c r="A167" s="8" t="s">
        <v>18</v>
      </c>
      <c r="B167" s="8" t="s">
        <v>9</v>
      </c>
      <c r="C167" s="8" t="s">
        <v>295</v>
      </c>
      <c r="D167" s="8" t="s">
        <v>218</v>
      </c>
      <c r="E167" s="11">
        <v>2525296</v>
      </c>
      <c r="F167" s="11">
        <v>824480</v>
      </c>
      <c r="G167" s="11">
        <v>0</v>
      </c>
      <c r="H167" s="11">
        <v>3349776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296</v>
      </c>
      <c r="D168" s="8" t="s">
        <v>218</v>
      </c>
      <c r="E168" s="11">
        <v>2525296</v>
      </c>
      <c r="F168" s="11">
        <v>824480</v>
      </c>
      <c r="G168" s="11">
        <v>0</v>
      </c>
      <c r="H168" s="11">
        <v>3349776</v>
      </c>
      <c r="I168" t="str">
        <f>+_xlfn.XLOOKUP(C168,[1]Inversiones!$B:$B,[1]Inversiones!$B:$B)</f>
        <v>51053901</v>
      </c>
    </row>
    <row r="169" spans="1:9" x14ac:dyDescent="0.3">
      <c r="A169" s="8" t="s">
        <v>18</v>
      </c>
      <c r="B169" s="8" t="s">
        <v>9</v>
      </c>
      <c r="C169" s="8" t="s">
        <v>297</v>
      </c>
      <c r="D169" s="8" t="s">
        <v>694</v>
      </c>
      <c r="E169" s="11">
        <v>15145000</v>
      </c>
      <c r="F169" s="11">
        <v>5050000</v>
      </c>
      <c r="G169" s="11">
        <v>0</v>
      </c>
      <c r="H169" s="11">
        <v>20195000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298</v>
      </c>
      <c r="D170" s="8" t="s">
        <v>695</v>
      </c>
      <c r="E170" s="11">
        <v>15145000</v>
      </c>
      <c r="F170" s="11">
        <v>5050000</v>
      </c>
      <c r="G170" s="11">
        <v>0</v>
      </c>
      <c r="H170" s="11">
        <v>20195000</v>
      </c>
      <c r="I170" t="str">
        <f>+_xlfn.XLOOKUP(C170,[1]Inversiones!$B:$B,[1]Inversiones!$B:$B)</f>
        <v>51054601</v>
      </c>
    </row>
    <row r="171" spans="1:9" x14ac:dyDescent="0.3">
      <c r="A171" s="8" t="s">
        <v>18</v>
      </c>
      <c r="B171" s="8" t="s">
        <v>9</v>
      </c>
      <c r="C171" s="8" t="s">
        <v>300</v>
      </c>
      <c r="D171" s="8" t="s">
        <v>301</v>
      </c>
      <c r="E171" s="11">
        <v>29417346</v>
      </c>
      <c r="F171" s="11">
        <v>9111219</v>
      </c>
      <c r="G171" s="11">
        <v>0</v>
      </c>
      <c r="H171" s="11">
        <v>38528565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302</v>
      </c>
      <c r="D172" s="8" t="s">
        <v>303</v>
      </c>
      <c r="E172" s="11">
        <v>13347030</v>
      </c>
      <c r="F172" s="11">
        <v>4189518</v>
      </c>
      <c r="G172" s="11">
        <v>0</v>
      </c>
      <c r="H172" s="11">
        <v>17536548</v>
      </c>
      <c r="I172" t="str">
        <f>+_xlfn.XLOOKUP(C172,[1]Inversiones!$B:$B,[1]Inversiones!$B:$B)</f>
        <v>51054801</v>
      </c>
    </row>
    <row r="173" spans="1:9" x14ac:dyDescent="0.3">
      <c r="A173" s="8" t="s">
        <v>21</v>
      </c>
      <c r="B173" s="8" t="s">
        <v>22</v>
      </c>
      <c r="C173" s="8" t="s">
        <v>304</v>
      </c>
      <c r="D173" s="8" t="s">
        <v>305</v>
      </c>
      <c r="E173" s="11">
        <v>16070316</v>
      </c>
      <c r="F173" s="11">
        <v>4921701</v>
      </c>
      <c r="G173" s="11">
        <v>0</v>
      </c>
      <c r="H173" s="11">
        <v>20992017</v>
      </c>
      <c r="I173" t="str">
        <f>+_xlfn.XLOOKUP(C173,[1]Inversiones!$B:$B,[1]Inversiones!$B:$B)</f>
        <v>51054803</v>
      </c>
    </row>
    <row r="174" spans="1:9" x14ac:dyDescent="0.3">
      <c r="A174" s="8" t="s">
        <v>18</v>
      </c>
      <c r="B174" s="8" t="s">
        <v>9</v>
      </c>
      <c r="C174" s="8" t="s">
        <v>306</v>
      </c>
      <c r="D174" s="8" t="s">
        <v>307</v>
      </c>
      <c r="E174" s="11">
        <v>30973800</v>
      </c>
      <c r="F174" s="11">
        <v>0</v>
      </c>
      <c r="G174" s="11">
        <v>0</v>
      </c>
      <c r="H174" s="11">
        <v>30973800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308</v>
      </c>
      <c r="D175" s="8" t="s">
        <v>307</v>
      </c>
      <c r="E175" s="11">
        <v>30973800</v>
      </c>
      <c r="F175" s="11">
        <v>0</v>
      </c>
      <c r="G175" s="11">
        <v>0</v>
      </c>
      <c r="H175" s="11">
        <v>30973800</v>
      </c>
      <c r="I175" t="str">
        <f>+_xlfn.XLOOKUP(C175,[1]Inversiones!$B:$B,[1]Inversiones!$B:$B)</f>
        <v>51055101</v>
      </c>
    </row>
    <row r="176" spans="1:9" x14ac:dyDescent="0.3">
      <c r="A176" s="8" t="s">
        <v>18</v>
      </c>
      <c r="B176" s="8" t="s">
        <v>9</v>
      </c>
      <c r="C176" s="8" t="s">
        <v>309</v>
      </c>
      <c r="D176" s="8" t="s">
        <v>310</v>
      </c>
      <c r="E176" s="11">
        <v>316117</v>
      </c>
      <c r="F176" s="11">
        <v>103208</v>
      </c>
      <c r="G176" s="11">
        <v>0</v>
      </c>
      <c r="H176" s="11">
        <v>419325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311</v>
      </c>
      <c r="D177" s="8" t="s">
        <v>310</v>
      </c>
      <c r="E177" s="11">
        <v>316117</v>
      </c>
      <c r="F177" s="11">
        <v>103208</v>
      </c>
      <c r="G177" s="11">
        <v>0</v>
      </c>
      <c r="H177" s="11">
        <v>419325</v>
      </c>
      <c r="I177" t="str">
        <f>+_xlfn.XLOOKUP(C177,[1]Inversiones!$B:$B,[1]Inversiones!$B:$B)</f>
        <v>51056801</v>
      </c>
    </row>
    <row r="178" spans="1:9" x14ac:dyDescent="0.3">
      <c r="A178" s="8" t="s">
        <v>18</v>
      </c>
      <c r="B178" s="8" t="s">
        <v>9</v>
      </c>
      <c r="C178" s="8" t="s">
        <v>312</v>
      </c>
      <c r="D178" s="8" t="s">
        <v>313</v>
      </c>
      <c r="E178" s="11">
        <v>7267037</v>
      </c>
      <c r="F178" s="11">
        <v>2372604</v>
      </c>
      <c r="G178" s="11">
        <v>0</v>
      </c>
      <c r="H178" s="11">
        <v>9639641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314</v>
      </c>
      <c r="D179" s="8" t="s">
        <v>313</v>
      </c>
      <c r="E179" s="11">
        <v>7267037</v>
      </c>
      <c r="F179" s="11">
        <v>2372604</v>
      </c>
      <c r="G179" s="11">
        <v>0</v>
      </c>
      <c r="H179" s="11">
        <v>9639641</v>
      </c>
      <c r="I179" t="str">
        <f>+_xlfn.XLOOKUP(C179,[1]Inversiones!$B:$B,[1]Inversiones!$B:$B)</f>
        <v>51057001</v>
      </c>
    </row>
    <row r="180" spans="1:9" x14ac:dyDescent="0.3">
      <c r="A180" s="8" t="s">
        <v>18</v>
      </c>
      <c r="B180" s="8" t="s">
        <v>9</v>
      </c>
      <c r="C180" s="8" t="s">
        <v>315</v>
      </c>
      <c r="D180" s="8" t="s">
        <v>316</v>
      </c>
      <c r="E180" s="11">
        <v>2422346</v>
      </c>
      <c r="F180" s="11">
        <v>790868</v>
      </c>
      <c r="G180" s="11">
        <v>0</v>
      </c>
      <c r="H180" s="11">
        <v>3213214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317</v>
      </c>
      <c r="D181" s="8" t="s">
        <v>316</v>
      </c>
      <c r="E181" s="11">
        <v>2422346</v>
      </c>
      <c r="F181" s="11">
        <v>790868</v>
      </c>
      <c r="G181" s="11">
        <v>0</v>
      </c>
      <c r="H181" s="11">
        <v>3213214</v>
      </c>
      <c r="I181" t="str">
        <f>+_xlfn.XLOOKUP(C181,[1]Inversiones!$B:$B,[1]Inversiones!$B:$B)</f>
        <v>51057201</v>
      </c>
    </row>
    <row r="182" spans="1:9" x14ac:dyDescent="0.3">
      <c r="A182" s="8" t="s">
        <v>18</v>
      </c>
      <c r="B182" s="8" t="s">
        <v>9</v>
      </c>
      <c r="C182" s="8" t="s">
        <v>318</v>
      </c>
      <c r="D182" s="8" t="s">
        <v>319</v>
      </c>
      <c r="E182" s="11">
        <v>20115</v>
      </c>
      <c r="F182" s="11">
        <v>0</v>
      </c>
      <c r="G182" s="11">
        <v>0</v>
      </c>
      <c r="H182" s="11">
        <v>20115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320</v>
      </c>
      <c r="D183" s="8" t="s">
        <v>696</v>
      </c>
      <c r="E183" s="11">
        <v>19740</v>
      </c>
      <c r="F183" s="11">
        <v>0</v>
      </c>
      <c r="G183" s="11">
        <v>0</v>
      </c>
      <c r="H183" s="11">
        <v>19740</v>
      </c>
      <c r="I183" t="str">
        <f>+_xlfn.XLOOKUP(C183,[1]Inversiones!$B:$B,[1]Inversiones!$B:$B)</f>
        <v>51058402</v>
      </c>
    </row>
    <row r="184" spans="1:9" x14ac:dyDescent="0.3">
      <c r="A184" s="8" t="s">
        <v>21</v>
      </c>
      <c r="B184" s="8" t="s">
        <v>22</v>
      </c>
      <c r="C184" s="8" t="s">
        <v>321</v>
      </c>
      <c r="D184" s="8" t="s">
        <v>697</v>
      </c>
      <c r="E184" s="11">
        <v>375</v>
      </c>
      <c r="F184" s="11">
        <v>0</v>
      </c>
      <c r="G184" s="11">
        <v>0</v>
      </c>
      <c r="H184" s="11">
        <v>375</v>
      </c>
      <c r="I184" t="str">
        <f>+_xlfn.XLOOKUP(C184,[1]Inversiones!$B:$B,[1]Inversiones!$B:$B)</f>
        <v>51058403</v>
      </c>
    </row>
    <row r="185" spans="1:9" x14ac:dyDescent="0.3">
      <c r="A185" s="8" t="s">
        <v>15</v>
      </c>
      <c r="B185" s="8" t="s">
        <v>9</v>
      </c>
      <c r="C185" s="8" t="s">
        <v>322</v>
      </c>
      <c r="D185" s="8" t="s">
        <v>147</v>
      </c>
      <c r="E185" s="11">
        <v>4152000</v>
      </c>
      <c r="F185" s="11">
        <v>0</v>
      </c>
      <c r="G185" s="11">
        <v>0</v>
      </c>
      <c r="H185" s="11">
        <v>4152000</v>
      </c>
      <c r="I185" t="str">
        <f>+_xlfn.XLOOKUP(C185,[1]Inversiones!$B:$B,[1]Inversiones!$B:$B)</f>
        <v>5110</v>
      </c>
    </row>
    <row r="186" spans="1:9" x14ac:dyDescent="0.3">
      <c r="A186" s="8" t="s">
        <v>18</v>
      </c>
      <c r="B186" s="8" t="s">
        <v>9</v>
      </c>
      <c r="C186" s="8" t="s">
        <v>329</v>
      </c>
      <c r="D186" s="8" t="s">
        <v>60</v>
      </c>
      <c r="E186" s="11">
        <v>4152000</v>
      </c>
      <c r="F186" s="11">
        <v>0</v>
      </c>
      <c r="G186" s="11">
        <v>0</v>
      </c>
      <c r="H186" s="11">
        <v>4152000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638</v>
      </c>
      <c r="D187" s="8" t="s">
        <v>330</v>
      </c>
      <c r="E187" s="11">
        <v>4152000</v>
      </c>
      <c r="F187" s="11">
        <v>0</v>
      </c>
      <c r="G187" s="11">
        <v>0</v>
      </c>
      <c r="H187" s="11">
        <v>4152000</v>
      </c>
      <c r="I187" t="str">
        <f>+_xlfn.XLOOKUP(C187,[1]Inversiones!$B:$B,[1]Inversiones!$B:$B)</f>
        <v>51109501</v>
      </c>
    </row>
    <row r="188" spans="1:9" x14ac:dyDescent="0.3">
      <c r="A188" s="8" t="s">
        <v>15</v>
      </c>
      <c r="B188" s="8" t="s">
        <v>9</v>
      </c>
      <c r="C188" s="8" t="s">
        <v>331</v>
      </c>
      <c r="D188" s="8" t="s">
        <v>332</v>
      </c>
      <c r="E188" s="11">
        <v>1206560</v>
      </c>
      <c r="F188" s="11">
        <v>20520</v>
      </c>
      <c r="G188" s="11">
        <v>0</v>
      </c>
      <c r="H188" s="11">
        <v>1227080</v>
      </c>
      <c r="I188" t="str">
        <f>+_xlfn.XLOOKUP(C188,[1]Inversiones!$B:$B,[1]Inversiones!$B:$B)</f>
        <v>5115</v>
      </c>
    </row>
    <row r="189" spans="1:9" x14ac:dyDescent="0.3">
      <c r="A189" s="8" t="s">
        <v>18</v>
      </c>
      <c r="B189" s="8" t="s">
        <v>9</v>
      </c>
      <c r="C189" s="8" t="s">
        <v>591</v>
      </c>
      <c r="D189" s="8" t="s">
        <v>592</v>
      </c>
      <c r="E189" s="11">
        <v>1145000</v>
      </c>
      <c r="F189" s="11">
        <v>0</v>
      </c>
      <c r="G189" s="11">
        <v>0</v>
      </c>
      <c r="H189" s="11">
        <v>1145000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594</v>
      </c>
      <c r="D190" s="8" t="s">
        <v>734</v>
      </c>
      <c r="E190" s="11">
        <v>1145000</v>
      </c>
      <c r="F190" s="11">
        <v>0</v>
      </c>
      <c r="G190" s="11">
        <v>0</v>
      </c>
      <c r="H190" s="11">
        <v>1145000</v>
      </c>
      <c r="I190" t="str">
        <f>+_xlfn.XLOOKUP(C190,[1]Inversiones!$B:$B,[1]Inversiones!$B:$B)</f>
        <v>51150502</v>
      </c>
    </row>
    <row r="191" spans="1:9" x14ac:dyDescent="0.3">
      <c r="A191" s="8" t="s">
        <v>18</v>
      </c>
      <c r="B191" s="8" t="s">
        <v>9</v>
      </c>
      <c r="C191" s="8" t="s">
        <v>333</v>
      </c>
      <c r="D191" s="8" t="s">
        <v>334</v>
      </c>
      <c r="E191" s="11">
        <v>61560</v>
      </c>
      <c r="F191" s="11">
        <v>20520</v>
      </c>
      <c r="G191" s="11">
        <v>0</v>
      </c>
      <c r="H191" s="11">
        <v>82080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335</v>
      </c>
      <c r="D192" s="8" t="s">
        <v>336</v>
      </c>
      <c r="E192" s="11">
        <v>61560</v>
      </c>
      <c r="F192" s="11">
        <v>20520</v>
      </c>
      <c r="G192" s="11">
        <v>0</v>
      </c>
      <c r="H192" s="11">
        <v>82080</v>
      </c>
      <c r="I192" t="str">
        <f>+_xlfn.XLOOKUP(C192,[1]Inversiones!$B:$B,[1]Inversiones!$B:$B)</f>
        <v>51157502</v>
      </c>
    </row>
    <row r="193" spans="1:9" x14ac:dyDescent="0.3">
      <c r="A193" s="8" t="s">
        <v>15</v>
      </c>
      <c r="B193" s="8" t="s">
        <v>9</v>
      </c>
      <c r="C193" s="8" t="s">
        <v>645</v>
      </c>
      <c r="D193" s="8" t="s">
        <v>646</v>
      </c>
      <c r="E193" s="11">
        <v>52530420</v>
      </c>
      <c r="F193" s="11">
        <v>17510140</v>
      </c>
      <c r="G193" s="11">
        <v>0</v>
      </c>
      <c r="H193" s="11">
        <v>70040560</v>
      </c>
      <c r="I193" t="str">
        <f>+_xlfn.XLOOKUP(C193,[1]Inversiones!$B:$B,[1]Inversiones!$B:$B)</f>
        <v>5125</v>
      </c>
    </row>
    <row r="194" spans="1:9" x14ac:dyDescent="0.3">
      <c r="A194" s="8" t="s">
        <v>18</v>
      </c>
      <c r="B194" s="8" t="s">
        <v>9</v>
      </c>
      <c r="C194" s="8" t="s">
        <v>647</v>
      </c>
      <c r="D194" s="8" t="s">
        <v>648</v>
      </c>
      <c r="E194" s="11">
        <v>52530420</v>
      </c>
      <c r="F194" s="11">
        <v>17510140</v>
      </c>
      <c r="G194" s="11">
        <v>0</v>
      </c>
      <c r="H194" s="11">
        <v>70040560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698</v>
      </c>
      <c r="D195" s="8" t="s">
        <v>699</v>
      </c>
      <c r="E195" s="11">
        <v>44143209</v>
      </c>
      <c r="F195" s="11">
        <v>14714403</v>
      </c>
      <c r="G195" s="11">
        <v>0</v>
      </c>
      <c r="H195" s="11">
        <v>58857612</v>
      </c>
      <c r="I195" t="str">
        <f>+_xlfn.XLOOKUP(C195,[1]Inversiones!$B:$B,[1]Inversiones!$B:$B)</f>
        <v>51251002</v>
      </c>
    </row>
    <row r="196" spans="1:9" x14ac:dyDescent="0.3">
      <c r="A196" s="8" t="s">
        <v>21</v>
      </c>
      <c r="B196" s="8" t="s">
        <v>22</v>
      </c>
      <c r="C196" s="8" t="s">
        <v>700</v>
      </c>
      <c r="D196" s="8" t="s">
        <v>701</v>
      </c>
      <c r="E196" s="11">
        <v>8387211</v>
      </c>
      <c r="F196" s="11">
        <v>2795737</v>
      </c>
      <c r="G196" s="11">
        <v>0</v>
      </c>
      <c r="H196" s="11">
        <v>11182948</v>
      </c>
      <c r="I196" t="str">
        <f>+_xlfn.XLOOKUP(C196,[1]Inversiones!$B:$B,[1]Inversiones!$B:$B)</f>
        <v>51251003</v>
      </c>
    </row>
    <row r="197" spans="1:9" x14ac:dyDescent="0.3">
      <c r="A197" s="8" t="s">
        <v>15</v>
      </c>
      <c r="B197" s="8" t="s">
        <v>9</v>
      </c>
      <c r="C197" s="8" t="s">
        <v>346</v>
      </c>
      <c r="D197" s="8" t="s">
        <v>149</v>
      </c>
      <c r="E197" s="11">
        <v>69394049</v>
      </c>
      <c r="F197" s="11">
        <v>20414446</v>
      </c>
      <c r="G197" s="11">
        <v>0</v>
      </c>
      <c r="H197" s="11">
        <v>89808495</v>
      </c>
      <c r="I197" t="str">
        <f>+_xlfn.XLOOKUP(C197,[1]Inversiones!$B:$B,[1]Inversiones!$B:$B)</f>
        <v>5135</v>
      </c>
    </row>
    <row r="198" spans="1:9" x14ac:dyDescent="0.3">
      <c r="A198" s="8" t="s">
        <v>18</v>
      </c>
      <c r="B198" s="8" t="s">
        <v>9</v>
      </c>
      <c r="C198" s="8" t="s">
        <v>352</v>
      </c>
      <c r="D198" s="8" t="s">
        <v>702</v>
      </c>
      <c r="E198" s="11">
        <v>55735077</v>
      </c>
      <c r="F198" s="11">
        <v>19986999</v>
      </c>
      <c r="G198" s="11">
        <v>0</v>
      </c>
      <c r="H198" s="11">
        <v>75722076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353</v>
      </c>
      <c r="D199" s="8" t="s">
        <v>703</v>
      </c>
      <c r="E199" s="11">
        <v>54919692</v>
      </c>
      <c r="F199" s="11">
        <v>19106165</v>
      </c>
      <c r="G199" s="11">
        <v>0</v>
      </c>
      <c r="H199" s="11">
        <v>74025857</v>
      </c>
      <c r="I199" t="str">
        <f>+_xlfn.XLOOKUP(C199,[1]Inversiones!$B:$B,[1]Inversiones!$B:$B)</f>
        <v>51351001</v>
      </c>
    </row>
    <row r="200" spans="1:9" x14ac:dyDescent="0.3">
      <c r="A200" s="8" t="s">
        <v>21</v>
      </c>
      <c r="B200" s="8" t="s">
        <v>22</v>
      </c>
      <c r="C200" s="8" t="s">
        <v>354</v>
      </c>
      <c r="D200" s="8" t="s">
        <v>704</v>
      </c>
      <c r="E200" s="11">
        <v>815385</v>
      </c>
      <c r="F200" s="11">
        <v>880834</v>
      </c>
      <c r="G200" s="11">
        <v>0</v>
      </c>
      <c r="H200" s="11">
        <v>1696219</v>
      </c>
      <c r="I200" t="str">
        <f>+_xlfn.XLOOKUP(C200,[1]Inversiones!$B:$B,[1]Inversiones!$B:$B)</f>
        <v>51351002</v>
      </c>
    </row>
    <row r="201" spans="1:9" x14ac:dyDescent="0.3">
      <c r="A201" s="8" t="s">
        <v>18</v>
      </c>
      <c r="B201" s="8" t="s">
        <v>9</v>
      </c>
      <c r="C201" s="8" t="s">
        <v>562</v>
      </c>
      <c r="D201" s="8" t="s">
        <v>563</v>
      </c>
      <c r="E201" s="11">
        <v>1304181</v>
      </c>
      <c r="F201" s="11">
        <v>134727</v>
      </c>
      <c r="G201" s="11">
        <v>0</v>
      </c>
      <c r="H201" s="11">
        <v>1438908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564</v>
      </c>
      <c r="D202" s="8" t="s">
        <v>565</v>
      </c>
      <c r="E202" s="11">
        <v>1304181</v>
      </c>
      <c r="F202" s="11">
        <v>134727</v>
      </c>
      <c r="G202" s="11">
        <v>0</v>
      </c>
      <c r="H202" s="11">
        <v>1438908</v>
      </c>
      <c r="I202" t="str">
        <f>+_xlfn.XLOOKUP(C202,[1]Inversiones!$B:$B,[1]Inversiones!$B:$B)</f>
        <v>51352001</v>
      </c>
    </row>
    <row r="203" spans="1:9" x14ac:dyDescent="0.3">
      <c r="A203" s="8" t="s">
        <v>18</v>
      </c>
      <c r="B203" s="8" t="s">
        <v>9</v>
      </c>
      <c r="C203" s="8" t="s">
        <v>355</v>
      </c>
      <c r="D203" s="8" t="s">
        <v>356</v>
      </c>
      <c r="E203" s="11">
        <v>288020</v>
      </c>
      <c r="F203" s="11">
        <v>292720</v>
      </c>
      <c r="G203" s="11">
        <v>0</v>
      </c>
      <c r="H203" s="11">
        <v>580740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357</v>
      </c>
      <c r="D204" s="8" t="s">
        <v>358</v>
      </c>
      <c r="E204" s="11">
        <v>288020</v>
      </c>
      <c r="F204" s="11">
        <v>292720</v>
      </c>
      <c r="G204" s="11">
        <v>0</v>
      </c>
      <c r="H204" s="11">
        <v>580740</v>
      </c>
      <c r="I204" t="str">
        <f>+_xlfn.XLOOKUP(C204,[1]Inversiones!$B:$B,[1]Inversiones!$B:$B)</f>
        <v>51352501</v>
      </c>
    </row>
    <row r="205" spans="1:9" x14ac:dyDescent="0.3">
      <c r="A205" s="8" t="s">
        <v>18</v>
      </c>
      <c r="B205" s="8" t="s">
        <v>9</v>
      </c>
      <c r="C205" s="8" t="s">
        <v>359</v>
      </c>
      <c r="D205" s="8" t="s">
        <v>360</v>
      </c>
      <c r="E205" s="11">
        <v>11416771</v>
      </c>
      <c r="F205" s="11">
        <v>0</v>
      </c>
      <c r="G205" s="11">
        <v>0</v>
      </c>
      <c r="H205" s="11">
        <v>11416771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361</v>
      </c>
      <c r="D206" s="8" t="s">
        <v>362</v>
      </c>
      <c r="E206" s="11">
        <v>11416771</v>
      </c>
      <c r="F206" s="11">
        <v>0</v>
      </c>
      <c r="G206" s="11">
        <v>0</v>
      </c>
      <c r="H206" s="11">
        <v>11416771</v>
      </c>
      <c r="I206" t="str">
        <f>+_xlfn.XLOOKUP(C206,[1]Inversiones!$B:$B,[1]Inversiones!$B:$B)</f>
        <v>51353001</v>
      </c>
    </row>
    <row r="207" spans="1:9" x14ac:dyDescent="0.3">
      <c r="A207" s="8" t="s">
        <v>18</v>
      </c>
      <c r="B207" s="8" t="s">
        <v>9</v>
      </c>
      <c r="C207" s="8" t="s">
        <v>379</v>
      </c>
      <c r="D207" s="8" t="s">
        <v>60</v>
      </c>
      <c r="E207" s="11">
        <v>650000</v>
      </c>
      <c r="F207" s="11">
        <v>0</v>
      </c>
      <c r="G207" s="11">
        <v>0</v>
      </c>
      <c r="H207" s="11">
        <v>650000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380</v>
      </c>
      <c r="D208" s="8" t="s">
        <v>60</v>
      </c>
      <c r="E208" s="11">
        <v>650000</v>
      </c>
      <c r="F208" s="11">
        <v>0</v>
      </c>
      <c r="G208" s="11">
        <v>0</v>
      </c>
      <c r="H208" s="11">
        <v>650000</v>
      </c>
      <c r="I208" t="str">
        <f>+_xlfn.XLOOKUP(C208,[1]Inversiones!$B:$B,[1]Inversiones!$B:$B)</f>
        <v>51359501</v>
      </c>
    </row>
    <row r="209" spans="1:9" x14ac:dyDescent="0.3">
      <c r="A209" s="8" t="s">
        <v>15</v>
      </c>
      <c r="B209" s="8" t="s">
        <v>9</v>
      </c>
      <c r="C209" s="8" t="s">
        <v>382</v>
      </c>
      <c r="D209" s="8" t="s">
        <v>383</v>
      </c>
      <c r="E209" s="11">
        <v>2705700</v>
      </c>
      <c r="F209" s="11">
        <v>0</v>
      </c>
      <c r="G209" s="11">
        <v>0</v>
      </c>
      <c r="H209" s="11">
        <v>2705700</v>
      </c>
      <c r="I209" t="str">
        <f>+_xlfn.XLOOKUP(C209,[1]Inversiones!$B:$B,[1]Inversiones!$B:$B)</f>
        <v>5140</v>
      </c>
    </row>
    <row r="210" spans="1:9" x14ac:dyDescent="0.3">
      <c r="A210" s="8" t="s">
        <v>18</v>
      </c>
      <c r="B210" s="8" t="s">
        <v>9</v>
      </c>
      <c r="C210" s="8" t="s">
        <v>566</v>
      </c>
      <c r="D210" s="8" t="s">
        <v>567</v>
      </c>
      <c r="E210" s="11">
        <v>1874000</v>
      </c>
      <c r="F210" s="11">
        <v>0</v>
      </c>
      <c r="G210" s="11">
        <v>0</v>
      </c>
      <c r="H210" s="11">
        <v>1874000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568</v>
      </c>
      <c r="D211" s="8" t="s">
        <v>567</v>
      </c>
      <c r="E211" s="11">
        <v>1874000</v>
      </c>
      <c r="F211" s="11">
        <v>0</v>
      </c>
      <c r="G211" s="11">
        <v>0</v>
      </c>
      <c r="H211" s="11">
        <v>1874000</v>
      </c>
      <c r="I211" t="str">
        <f>+_xlfn.XLOOKUP(C211,[1]Inversiones!$B:$B,[1]Inversiones!$B:$B)</f>
        <v>51401001</v>
      </c>
    </row>
    <row r="212" spans="1:9" x14ac:dyDescent="0.3">
      <c r="A212" s="8" t="s">
        <v>18</v>
      </c>
      <c r="B212" s="8" t="s">
        <v>9</v>
      </c>
      <c r="C212" s="8" t="s">
        <v>384</v>
      </c>
      <c r="D212" s="8" t="s">
        <v>385</v>
      </c>
      <c r="E212" s="11">
        <v>7200</v>
      </c>
      <c r="F212" s="11">
        <v>0</v>
      </c>
      <c r="G212" s="11">
        <v>0</v>
      </c>
      <c r="H212" s="11">
        <v>7200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602</v>
      </c>
      <c r="D213" s="8" t="s">
        <v>385</v>
      </c>
      <c r="E213" s="11">
        <v>7200</v>
      </c>
      <c r="F213" s="11">
        <v>0</v>
      </c>
      <c r="G213" s="11">
        <v>0</v>
      </c>
      <c r="H213" s="11">
        <v>7200</v>
      </c>
      <c r="I213" t="str">
        <f>+_xlfn.XLOOKUP(C213,[1]Inversiones!$B:$B,[1]Inversiones!$B:$B)</f>
        <v>51401501</v>
      </c>
    </row>
    <row r="214" spans="1:9" x14ac:dyDescent="0.3">
      <c r="A214" s="8" t="s">
        <v>18</v>
      </c>
      <c r="B214" s="8" t="s">
        <v>9</v>
      </c>
      <c r="C214" s="8" t="s">
        <v>387</v>
      </c>
      <c r="D214" s="8" t="s">
        <v>60</v>
      </c>
      <c r="E214" s="11">
        <v>824500</v>
      </c>
      <c r="F214" s="11">
        <v>0</v>
      </c>
      <c r="G214" s="11">
        <v>0</v>
      </c>
      <c r="H214" s="11">
        <v>824500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388</v>
      </c>
      <c r="D215" s="8" t="s">
        <v>735</v>
      </c>
      <c r="E215" s="11">
        <v>14400</v>
      </c>
      <c r="F215" s="11">
        <v>0</v>
      </c>
      <c r="G215" s="11">
        <v>0</v>
      </c>
      <c r="H215" s="11">
        <v>14400</v>
      </c>
      <c r="I215" t="str">
        <f>+_xlfn.XLOOKUP(C215,[1]Inversiones!$B:$B,[1]Inversiones!$B:$B)</f>
        <v>51409501</v>
      </c>
    </row>
    <row r="216" spans="1:9" x14ac:dyDescent="0.3">
      <c r="A216" s="8" t="s">
        <v>21</v>
      </c>
      <c r="B216" s="8" t="s">
        <v>22</v>
      </c>
      <c r="C216" s="8" t="s">
        <v>389</v>
      </c>
      <c r="D216" s="8" t="s">
        <v>60</v>
      </c>
      <c r="E216" s="11">
        <v>810100</v>
      </c>
      <c r="F216" s="11">
        <v>0</v>
      </c>
      <c r="G216" s="11">
        <v>0</v>
      </c>
      <c r="H216" s="11">
        <v>810100</v>
      </c>
      <c r="I216" t="str">
        <f>+_xlfn.XLOOKUP(C216,[1]Inversiones!$B:$B,[1]Inversiones!$B:$B)</f>
        <v>51409502</v>
      </c>
    </row>
    <row r="217" spans="1:9" x14ac:dyDescent="0.3">
      <c r="A217" s="8" t="s">
        <v>15</v>
      </c>
      <c r="B217" s="8" t="s">
        <v>9</v>
      </c>
      <c r="C217" s="8" t="s">
        <v>391</v>
      </c>
      <c r="D217" s="8" t="s">
        <v>392</v>
      </c>
      <c r="E217" s="11">
        <v>6392006</v>
      </c>
      <c r="F217" s="11">
        <v>459598.75</v>
      </c>
      <c r="G217" s="11">
        <v>0</v>
      </c>
      <c r="H217" s="11">
        <v>6851604.75</v>
      </c>
      <c r="I217" t="str">
        <f>+_xlfn.XLOOKUP(C217,[1]Inversiones!$B:$B,[1]Inversiones!$B:$B)</f>
        <v>5145</v>
      </c>
    </row>
    <row r="218" spans="1:9" x14ac:dyDescent="0.3">
      <c r="A218" s="8" t="s">
        <v>18</v>
      </c>
      <c r="B218" s="8" t="s">
        <v>9</v>
      </c>
      <c r="C218" s="8" t="s">
        <v>393</v>
      </c>
      <c r="D218" s="8" t="s">
        <v>339</v>
      </c>
      <c r="E218" s="11">
        <v>5143506</v>
      </c>
      <c r="F218" s="11">
        <v>459598.75</v>
      </c>
      <c r="G218" s="11">
        <v>0</v>
      </c>
      <c r="H218" s="11">
        <v>5603104.75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394</v>
      </c>
      <c r="D219" s="8" t="s">
        <v>395</v>
      </c>
      <c r="E219" s="11">
        <v>5121232</v>
      </c>
      <c r="F219" s="11">
        <v>420385.5</v>
      </c>
      <c r="G219" s="11">
        <v>0</v>
      </c>
      <c r="H219" s="11">
        <v>5541617.5</v>
      </c>
      <c r="I219" t="str">
        <f>+_xlfn.XLOOKUP(C219,[1]Inversiones!$B:$B,[1]Inversiones!$B:$B)</f>
        <v>51451001</v>
      </c>
    </row>
    <row r="220" spans="1:9" x14ac:dyDescent="0.3">
      <c r="A220" s="8" t="s">
        <v>21</v>
      </c>
      <c r="B220" s="8" t="s">
        <v>22</v>
      </c>
      <c r="C220" s="8" t="s">
        <v>396</v>
      </c>
      <c r="D220" s="8" t="s">
        <v>726</v>
      </c>
      <c r="E220" s="11">
        <v>22274</v>
      </c>
      <c r="F220" s="11">
        <v>39213.25</v>
      </c>
      <c r="G220" s="11">
        <v>0</v>
      </c>
      <c r="H220" s="11">
        <v>61487.25</v>
      </c>
      <c r="I220" t="str">
        <f>+_xlfn.XLOOKUP(C220,[1]Inversiones!$B:$B,[1]Inversiones!$B:$B)</f>
        <v>51451002</v>
      </c>
    </row>
    <row r="221" spans="1:9" x14ac:dyDescent="0.3">
      <c r="A221" s="8" t="s">
        <v>18</v>
      </c>
      <c r="B221" s="8" t="s">
        <v>9</v>
      </c>
      <c r="C221" s="8" t="s">
        <v>569</v>
      </c>
      <c r="D221" s="8" t="s">
        <v>570</v>
      </c>
      <c r="E221" s="11">
        <v>1070000</v>
      </c>
      <c r="F221" s="11">
        <v>0</v>
      </c>
      <c r="G221" s="11">
        <v>0</v>
      </c>
      <c r="H221" s="11">
        <v>1070000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571</v>
      </c>
      <c r="D222" s="8" t="s">
        <v>80</v>
      </c>
      <c r="E222" s="11">
        <v>1070000</v>
      </c>
      <c r="F222" s="11">
        <v>0</v>
      </c>
      <c r="G222" s="11">
        <v>0</v>
      </c>
      <c r="H222" s="11">
        <v>1070000</v>
      </c>
      <c r="I222" t="str">
        <f>+_xlfn.XLOOKUP(C222,[1]Inversiones!$B:$B,[1]Inversiones!$B:$B)</f>
        <v>51451501</v>
      </c>
    </row>
    <row r="223" spans="1:9" x14ac:dyDescent="0.3">
      <c r="A223" s="8" t="s">
        <v>18</v>
      </c>
      <c r="B223" s="8" t="s">
        <v>9</v>
      </c>
      <c r="C223" s="8" t="s">
        <v>399</v>
      </c>
      <c r="D223" s="8" t="s">
        <v>102</v>
      </c>
      <c r="E223" s="11">
        <v>178500</v>
      </c>
      <c r="F223" s="11">
        <v>0</v>
      </c>
      <c r="G223" s="11">
        <v>0</v>
      </c>
      <c r="H223" s="11">
        <v>178500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400</v>
      </c>
      <c r="D224" s="8" t="s">
        <v>401</v>
      </c>
      <c r="E224" s="11">
        <v>150000</v>
      </c>
      <c r="F224" s="11">
        <v>0</v>
      </c>
      <c r="G224" s="11">
        <v>0</v>
      </c>
      <c r="H224" s="11">
        <v>150000</v>
      </c>
      <c r="I224" t="str">
        <f>+_xlfn.XLOOKUP(C224,[1]Inversiones!$B:$B,[1]Inversiones!$B:$B)</f>
        <v>51452501</v>
      </c>
    </row>
    <row r="225" spans="1:9" x14ac:dyDescent="0.3">
      <c r="A225" s="8" t="s">
        <v>21</v>
      </c>
      <c r="B225" s="8" t="s">
        <v>22</v>
      </c>
      <c r="C225" s="8" t="s">
        <v>402</v>
      </c>
      <c r="D225" s="8" t="s">
        <v>705</v>
      </c>
      <c r="E225" s="11">
        <v>28500</v>
      </c>
      <c r="F225" s="11">
        <v>0</v>
      </c>
      <c r="G225" s="11">
        <v>0</v>
      </c>
      <c r="H225" s="11">
        <v>28500</v>
      </c>
      <c r="I225" t="str">
        <f>+_xlfn.XLOOKUP(C225,[1]Inversiones!$B:$B,[1]Inversiones!$B:$B)</f>
        <v>51452502</v>
      </c>
    </row>
    <row r="226" spans="1:9" x14ac:dyDescent="0.3">
      <c r="A226" s="8" t="s">
        <v>15</v>
      </c>
      <c r="B226" s="8" t="s">
        <v>9</v>
      </c>
      <c r="C226" s="8" t="s">
        <v>409</v>
      </c>
      <c r="D226" s="8" t="s">
        <v>410</v>
      </c>
      <c r="E226" s="11">
        <v>0</v>
      </c>
      <c r="F226" s="11">
        <v>300000</v>
      </c>
      <c r="G226" s="11">
        <v>0</v>
      </c>
      <c r="H226" s="11">
        <v>300000</v>
      </c>
      <c r="I226" t="str">
        <f>+_xlfn.XLOOKUP(C226,[1]Inversiones!$B:$B,[1]Inversiones!$B:$B)</f>
        <v>5155</v>
      </c>
    </row>
    <row r="227" spans="1:9" x14ac:dyDescent="0.3">
      <c r="A227" s="8" t="s">
        <v>18</v>
      </c>
      <c r="B227" s="8" t="s">
        <v>9</v>
      </c>
      <c r="C227" s="8" t="s">
        <v>411</v>
      </c>
      <c r="D227" s="8" t="s">
        <v>412</v>
      </c>
      <c r="E227" s="11">
        <v>0</v>
      </c>
      <c r="F227" s="11">
        <v>300000</v>
      </c>
      <c r="G227" s="11">
        <v>0</v>
      </c>
      <c r="H227" s="11">
        <v>300000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413</v>
      </c>
      <c r="D228" s="8" t="s">
        <v>414</v>
      </c>
      <c r="E228" s="11">
        <v>0</v>
      </c>
      <c r="F228" s="11">
        <v>300000</v>
      </c>
      <c r="G228" s="11">
        <v>0</v>
      </c>
      <c r="H228" s="11">
        <v>300000</v>
      </c>
      <c r="I228" t="str">
        <f>+_xlfn.XLOOKUP(C228,[1]Inversiones!$B:$B,[1]Inversiones!$B:$B)</f>
        <v>51550501</v>
      </c>
    </row>
    <row r="229" spans="1:9" x14ac:dyDescent="0.3">
      <c r="A229" s="8" t="s">
        <v>15</v>
      </c>
      <c r="B229" s="8" t="s">
        <v>9</v>
      </c>
      <c r="C229" s="8" t="s">
        <v>419</v>
      </c>
      <c r="D229" s="8" t="s">
        <v>420</v>
      </c>
      <c r="E229" s="11">
        <v>5027973</v>
      </c>
      <c r="F229" s="11">
        <v>1675991</v>
      </c>
      <c r="G229" s="11">
        <v>0</v>
      </c>
      <c r="H229" s="11">
        <v>6703964</v>
      </c>
      <c r="I229" t="str">
        <f>+_xlfn.XLOOKUP(C229,[1]Inversiones!$B:$B,[1]Inversiones!$B:$B)</f>
        <v>5160</v>
      </c>
    </row>
    <row r="230" spans="1:9" x14ac:dyDescent="0.3">
      <c r="A230" s="8" t="s">
        <v>18</v>
      </c>
      <c r="B230" s="8" t="s">
        <v>9</v>
      </c>
      <c r="C230" s="8" t="s">
        <v>421</v>
      </c>
      <c r="D230" s="8" t="s">
        <v>92</v>
      </c>
      <c r="E230" s="11">
        <v>2612427</v>
      </c>
      <c r="F230" s="11">
        <v>870809</v>
      </c>
      <c r="G230" s="11">
        <v>0</v>
      </c>
      <c r="H230" s="11">
        <v>3483236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422</v>
      </c>
      <c r="D231" s="8" t="s">
        <v>706</v>
      </c>
      <c r="E231" s="11">
        <v>2612427</v>
      </c>
      <c r="F231" s="11">
        <v>870809</v>
      </c>
      <c r="G231" s="11">
        <v>0</v>
      </c>
      <c r="H231" s="11">
        <v>3483236</v>
      </c>
      <c r="I231" t="str">
        <f>+_xlfn.XLOOKUP(C231,[1]Inversiones!$B:$B,[1]Inversiones!$B:$B)</f>
        <v>51601001</v>
      </c>
    </row>
    <row r="232" spans="1:9" x14ac:dyDescent="0.3">
      <c r="A232" s="8" t="s">
        <v>18</v>
      </c>
      <c r="B232" s="8" t="s">
        <v>9</v>
      </c>
      <c r="C232" s="8" t="s">
        <v>707</v>
      </c>
      <c r="D232" s="8" t="s">
        <v>94</v>
      </c>
      <c r="E232" s="11">
        <v>1713129</v>
      </c>
      <c r="F232" s="11">
        <v>571043</v>
      </c>
      <c r="G232" s="11">
        <v>0</v>
      </c>
      <c r="H232" s="11">
        <v>2284172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708</v>
      </c>
      <c r="D233" s="8" t="s">
        <v>94</v>
      </c>
      <c r="E233" s="11">
        <v>1713129</v>
      </c>
      <c r="F233" s="11">
        <v>571043</v>
      </c>
      <c r="G233" s="11">
        <v>0</v>
      </c>
      <c r="H233" s="11">
        <v>2284172</v>
      </c>
      <c r="I233" t="str">
        <f>+_xlfn.XLOOKUP(C233,[1]Inversiones!$B:$B,[1]Inversiones!$B:$B)</f>
        <v>51601501</v>
      </c>
    </row>
    <row r="234" spans="1:9" x14ac:dyDescent="0.3">
      <c r="A234" s="8" t="s">
        <v>18</v>
      </c>
      <c r="B234" s="8" t="s">
        <v>9</v>
      </c>
      <c r="C234" s="8" t="s">
        <v>423</v>
      </c>
      <c r="D234" s="8" t="s">
        <v>102</v>
      </c>
      <c r="E234" s="11">
        <v>670167</v>
      </c>
      <c r="F234" s="11">
        <v>223389</v>
      </c>
      <c r="G234" s="11">
        <v>0</v>
      </c>
      <c r="H234" s="11">
        <v>893556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424</v>
      </c>
      <c r="D235" s="8" t="s">
        <v>102</v>
      </c>
      <c r="E235" s="11">
        <v>670167</v>
      </c>
      <c r="F235" s="11">
        <v>223389</v>
      </c>
      <c r="G235" s="11">
        <v>0</v>
      </c>
      <c r="H235" s="11">
        <v>893556</v>
      </c>
      <c r="I235" t="str">
        <f>+_xlfn.XLOOKUP(C235,[1]Inversiones!$B:$B,[1]Inversiones!$B:$B)</f>
        <v>51602001</v>
      </c>
    </row>
    <row r="236" spans="1:9" x14ac:dyDescent="0.3">
      <c r="A236" s="8" t="s">
        <v>18</v>
      </c>
      <c r="B236" s="8" t="s">
        <v>9</v>
      </c>
      <c r="C236" s="8" t="s">
        <v>425</v>
      </c>
      <c r="D236" s="8" t="s">
        <v>709</v>
      </c>
      <c r="E236" s="11">
        <v>32250</v>
      </c>
      <c r="F236" s="11">
        <v>10750</v>
      </c>
      <c r="G236" s="11">
        <v>0</v>
      </c>
      <c r="H236" s="11">
        <v>43000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426</v>
      </c>
      <c r="D237" s="8" t="s">
        <v>710</v>
      </c>
      <c r="E237" s="11">
        <v>32250</v>
      </c>
      <c r="F237" s="11">
        <v>10750</v>
      </c>
      <c r="G237" s="11">
        <v>0</v>
      </c>
      <c r="H237" s="11">
        <v>43000</v>
      </c>
      <c r="I237" t="str">
        <f>+_xlfn.XLOOKUP(C237,[1]Inversiones!$B:$B,[1]Inversiones!$B:$B)</f>
        <v>51602501</v>
      </c>
    </row>
    <row r="238" spans="1:9" x14ac:dyDescent="0.3">
      <c r="A238" s="8" t="s">
        <v>15</v>
      </c>
      <c r="B238" s="8" t="s">
        <v>9</v>
      </c>
      <c r="C238" s="8" t="s">
        <v>427</v>
      </c>
      <c r="D238" s="8" t="s">
        <v>270</v>
      </c>
      <c r="E238" s="11">
        <v>4498650</v>
      </c>
      <c r="F238" s="11">
        <v>1673300</v>
      </c>
      <c r="G238" s="11">
        <v>0</v>
      </c>
      <c r="H238" s="11">
        <v>6171950</v>
      </c>
      <c r="I238" t="str">
        <f>+_xlfn.XLOOKUP(C238,[1]Inversiones!$B:$B,[1]Inversiones!$B:$B)</f>
        <v>5195</v>
      </c>
    </row>
    <row r="239" spans="1:9" x14ac:dyDescent="0.3">
      <c r="A239" s="8" t="s">
        <v>18</v>
      </c>
      <c r="B239" s="8" t="s">
        <v>9</v>
      </c>
      <c r="C239" s="8" t="s">
        <v>428</v>
      </c>
      <c r="D239" s="8" t="s">
        <v>429</v>
      </c>
      <c r="E239" s="11">
        <v>3282500</v>
      </c>
      <c r="F239" s="11">
        <v>1118600</v>
      </c>
      <c r="G239" s="11">
        <v>0</v>
      </c>
      <c r="H239" s="11">
        <v>4401100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430</v>
      </c>
      <c r="D240" s="8" t="s">
        <v>429</v>
      </c>
      <c r="E240" s="11">
        <v>3013625.32</v>
      </c>
      <c r="F240" s="11">
        <v>1040364</v>
      </c>
      <c r="G240" s="11">
        <v>0</v>
      </c>
      <c r="H240" s="11">
        <v>4053989.32</v>
      </c>
      <c r="I240" t="str">
        <f>+_xlfn.XLOOKUP(C240,[1]Inversiones!$B:$B,[1]Inversiones!$B:$B)</f>
        <v>51952501</v>
      </c>
    </row>
    <row r="241" spans="1:9" x14ac:dyDescent="0.3">
      <c r="A241" s="8" t="s">
        <v>21</v>
      </c>
      <c r="B241" s="8" t="s">
        <v>22</v>
      </c>
      <c r="C241" s="8" t="s">
        <v>431</v>
      </c>
      <c r="D241" s="8" t="s">
        <v>432</v>
      </c>
      <c r="E241" s="11">
        <v>268874.68</v>
      </c>
      <c r="F241" s="11">
        <v>78236</v>
      </c>
      <c r="G241" s="11">
        <v>0</v>
      </c>
      <c r="H241" s="11">
        <v>347110.68</v>
      </c>
      <c r="I241" t="str">
        <f>+_xlfn.XLOOKUP(C241,[1]Inversiones!$B:$B,[1]Inversiones!$B:$B)</f>
        <v>51952502</v>
      </c>
    </row>
    <row r="242" spans="1:9" x14ac:dyDescent="0.3">
      <c r="A242" s="8" t="s">
        <v>18</v>
      </c>
      <c r="B242" s="8" t="s">
        <v>9</v>
      </c>
      <c r="C242" s="8" t="s">
        <v>433</v>
      </c>
      <c r="D242" s="8" t="s">
        <v>434</v>
      </c>
      <c r="E242" s="11">
        <v>261050</v>
      </c>
      <c r="F242" s="11">
        <v>94500</v>
      </c>
      <c r="G242" s="11">
        <v>0</v>
      </c>
      <c r="H242" s="11">
        <v>355550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435</v>
      </c>
      <c r="D243" s="8" t="s">
        <v>434</v>
      </c>
      <c r="E243" s="11">
        <v>243958.19</v>
      </c>
      <c r="F243" s="11">
        <v>79492</v>
      </c>
      <c r="G243" s="11">
        <v>0</v>
      </c>
      <c r="H243" s="11">
        <v>323450.19</v>
      </c>
      <c r="I243" t="str">
        <f>+_xlfn.XLOOKUP(C243,[1]Inversiones!$B:$B,[1]Inversiones!$B:$B)</f>
        <v>51953001</v>
      </c>
    </row>
    <row r="244" spans="1:9" x14ac:dyDescent="0.3">
      <c r="A244" s="8" t="s">
        <v>21</v>
      </c>
      <c r="B244" s="8" t="s">
        <v>22</v>
      </c>
      <c r="C244" s="8" t="s">
        <v>436</v>
      </c>
      <c r="D244" s="8" t="s">
        <v>711</v>
      </c>
      <c r="E244" s="11">
        <v>17091.810000000001</v>
      </c>
      <c r="F244" s="11">
        <v>15008</v>
      </c>
      <c r="G244" s="11">
        <v>0</v>
      </c>
      <c r="H244" s="11">
        <v>32099.81</v>
      </c>
      <c r="I244" t="str">
        <f>+_xlfn.XLOOKUP(C244,[1]Inversiones!$B:$B,[1]Inversiones!$B:$B)</f>
        <v>51953002</v>
      </c>
    </row>
    <row r="245" spans="1:9" x14ac:dyDescent="0.3">
      <c r="A245" s="8" t="s">
        <v>18</v>
      </c>
      <c r="B245" s="8" t="s">
        <v>9</v>
      </c>
      <c r="C245" s="8" t="s">
        <v>437</v>
      </c>
      <c r="D245" s="8" t="s">
        <v>438</v>
      </c>
      <c r="E245" s="11">
        <v>787100</v>
      </c>
      <c r="F245" s="11">
        <v>460200</v>
      </c>
      <c r="G245" s="11">
        <v>0</v>
      </c>
      <c r="H245" s="11">
        <v>1247300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439</v>
      </c>
      <c r="D246" s="8" t="s">
        <v>438</v>
      </c>
      <c r="E246" s="11">
        <v>787100</v>
      </c>
      <c r="F246" s="11">
        <v>460200</v>
      </c>
      <c r="G246" s="11">
        <v>0</v>
      </c>
      <c r="H246" s="11">
        <v>1247300</v>
      </c>
      <c r="I246" t="str">
        <f>+_xlfn.XLOOKUP(C246,[1]Inversiones!$B:$B,[1]Inversiones!$B:$B)</f>
        <v>51956001</v>
      </c>
    </row>
    <row r="247" spans="1:9" x14ac:dyDescent="0.3">
      <c r="A247" s="8" t="s">
        <v>18</v>
      </c>
      <c r="B247" s="8" t="s">
        <v>9</v>
      </c>
      <c r="C247" s="8" t="s">
        <v>445</v>
      </c>
      <c r="D247" s="8" t="s">
        <v>727</v>
      </c>
      <c r="E247" s="11">
        <v>168000</v>
      </c>
      <c r="F247" s="11">
        <v>0</v>
      </c>
      <c r="G247" s="11">
        <v>0</v>
      </c>
      <c r="H247" s="11">
        <v>168000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446</v>
      </c>
      <c r="D248" s="8" t="s">
        <v>728</v>
      </c>
      <c r="E248" s="11">
        <v>155232</v>
      </c>
      <c r="F248" s="11">
        <v>0</v>
      </c>
      <c r="G248" s="11">
        <v>0</v>
      </c>
      <c r="H248" s="11">
        <v>155232</v>
      </c>
      <c r="I248" t="str">
        <f>+_xlfn.XLOOKUP(C248,[1]Inversiones!$B:$B,[1]Inversiones!$B:$B)</f>
        <v>51958001</v>
      </c>
    </row>
    <row r="249" spans="1:9" x14ac:dyDescent="0.3">
      <c r="A249" s="8" t="s">
        <v>21</v>
      </c>
      <c r="B249" s="8" t="s">
        <v>22</v>
      </c>
      <c r="C249" s="8" t="s">
        <v>447</v>
      </c>
      <c r="D249" s="8" t="s">
        <v>729</v>
      </c>
      <c r="E249" s="11">
        <v>12768</v>
      </c>
      <c r="F249" s="11">
        <v>0</v>
      </c>
      <c r="G249" s="11">
        <v>0</v>
      </c>
      <c r="H249" s="11">
        <v>12768</v>
      </c>
      <c r="I249" t="str">
        <f>+_xlfn.XLOOKUP(C249,[1]Inversiones!$B:$B,[1]Inversiones!$B:$B)</f>
        <v>51958002</v>
      </c>
    </row>
    <row r="250" spans="1:9" x14ac:dyDescent="0.3">
      <c r="A250" s="8" t="s">
        <v>12</v>
      </c>
      <c r="B250" s="8" t="s">
        <v>9</v>
      </c>
      <c r="C250" s="8" t="s">
        <v>448</v>
      </c>
      <c r="D250" s="8" t="s">
        <v>449</v>
      </c>
      <c r="E250" s="11">
        <v>21752840</v>
      </c>
      <c r="F250" s="11">
        <v>7935281</v>
      </c>
      <c r="G250" s="11">
        <v>0</v>
      </c>
      <c r="H250" s="11">
        <v>29688121</v>
      </c>
      <c r="I250" t="str">
        <f>+_xlfn.XLOOKUP(C250,[1]Inversiones!$B:$B,[1]Inversiones!$B:$B)</f>
        <v>52</v>
      </c>
    </row>
    <row r="251" spans="1:9" x14ac:dyDescent="0.3">
      <c r="A251" s="8" t="s">
        <v>15</v>
      </c>
      <c r="B251" s="8" t="s">
        <v>9</v>
      </c>
      <c r="C251" s="8" t="s">
        <v>450</v>
      </c>
      <c r="D251" s="8" t="s">
        <v>282</v>
      </c>
      <c r="E251" s="11">
        <v>16991402</v>
      </c>
      <c r="F251" s="11">
        <v>5935281</v>
      </c>
      <c r="G251" s="11">
        <v>0</v>
      </c>
      <c r="H251" s="11">
        <v>22926683</v>
      </c>
      <c r="I251" t="str">
        <f>+_xlfn.XLOOKUP(C251,[1]Inversiones!$B:$B,[1]Inversiones!$B:$B)</f>
        <v>5205</v>
      </c>
    </row>
    <row r="252" spans="1:9" x14ac:dyDescent="0.3">
      <c r="A252" s="8" t="s">
        <v>18</v>
      </c>
      <c r="B252" s="8" t="s">
        <v>9</v>
      </c>
      <c r="C252" s="8" t="s">
        <v>451</v>
      </c>
      <c r="D252" s="8" t="s">
        <v>284</v>
      </c>
      <c r="E252" s="11">
        <v>6380000</v>
      </c>
      <c r="F252" s="11">
        <v>2320000</v>
      </c>
      <c r="G252" s="11">
        <v>0</v>
      </c>
      <c r="H252" s="11">
        <v>8700000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452</v>
      </c>
      <c r="D253" s="8" t="s">
        <v>284</v>
      </c>
      <c r="E253" s="11">
        <v>6380000</v>
      </c>
      <c r="F253" s="11">
        <v>2320000</v>
      </c>
      <c r="G253" s="11">
        <v>0</v>
      </c>
      <c r="H253" s="11">
        <v>8700000</v>
      </c>
      <c r="I253" t="str">
        <f>+_xlfn.XLOOKUP(C253,[1]Inversiones!$B:$B,[1]Inversiones!$B:$B)</f>
        <v>52050601</v>
      </c>
    </row>
    <row r="254" spans="1:9" x14ac:dyDescent="0.3">
      <c r="A254" s="8" t="s">
        <v>18</v>
      </c>
      <c r="B254" s="8" t="s">
        <v>9</v>
      </c>
      <c r="C254" s="8" t="s">
        <v>453</v>
      </c>
      <c r="D254" s="8" t="s">
        <v>454</v>
      </c>
      <c r="E254" s="11">
        <v>706149</v>
      </c>
      <c r="F254" s="11">
        <v>295559</v>
      </c>
      <c r="G254" s="11">
        <v>0</v>
      </c>
      <c r="H254" s="11">
        <v>1001708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455</v>
      </c>
      <c r="D255" s="8" t="s">
        <v>454</v>
      </c>
      <c r="E255" s="11">
        <v>706149</v>
      </c>
      <c r="F255" s="11">
        <v>295559</v>
      </c>
      <c r="G255" s="11">
        <v>0</v>
      </c>
      <c r="H255" s="11">
        <v>1001708</v>
      </c>
      <c r="I255" t="str">
        <f>+_xlfn.XLOOKUP(C255,[1]Inversiones!$B:$B,[1]Inversiones!$B:$B)</f>
        <v>52051501</v>
      </c>
    </row>
    <row r="256" spans="1:9" x14ac:dyDescent="0.3">
      <c r="A256" s="8" t="s">
        <v>18</v>
      </c>
      <c r="B256" s="8" t="s">
        <v>9</v>
      </c>
      <c r="C256" s="8" t="s">
        <v>463</v>
      </c>
      <c r="D256" s="8" t="s">
        <v>287</v>
      </c>
      <c r="E256" s="11">
        <v>773333</v>
      </c>
      <c r="F256" s="11">
        <v>281212</v>
      </c>
      <c r="G256" s="11">
        <v>0</v>
      </c>
      <c r="H256" s="11">
        <v>1054545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464</v>
      </c>
      <c r="D257" s="8" t="s">
        <v>287</v>
      </c>
      <c r="E257" s="11">
        <v>773333</v>
      </c>
      <c r="F257" s="11">
        <v>281212</v>
      </c>
      <c r="G257" s="11">
        <v>0</v>
      </c>
      <c r="H257" s="11">
        <v>1054545</v>
      </c>
      <c r="I257" t="str">
        <f>+_xlfn.XLOOKUP(C257,[1]Inversiones!$B:$B,[1]Inversiones!$B:$B)</f>
        <v>52052701</v>
      </c>
    </row>
    <row r="258" spans="1:9" x14ac:dyDescent="0.3">
      <c r="A258" s="8" t="s">
        <v>18</v>
      </c>
      <c r="B258" s="8" t="s">
        <v>9</v>
      </c>
      <c r="C258" s="8" t="s">
        <v>465</v>
      </c>
      <c r="D258" s="8" t="s">
        <v>210</v>
      </c>
      <c r="E258" s="11">
        <v>1177693</v>
      </c>
      <c r="F258" s="11">
        <v>437047</v>
      </c>
      <c r="G258" s="11">
        <v>0</v>
      </c>
      <c r="H258" s="11">
        <v>1614740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466</v>
      </c>
      <c r="D259" s="8" t="s">
        <v>210</v>
      </c>
      <c r="E259" s="11">
        <v>1177693</v>
      </c>
      <c r="F259" s="11">
        <v>437047</v>
      </c>
      <c r="G259" s="11">
        <v>0</v>
      </c>
      <c r="H259" s="11">
        <v>1614740</v>
      </c>
      <c r="I259" t="str">
        <f>+_xlfn.XLOOKUP(C259,[1]Inversiones!$B:$B,[1]Inversiones!$B:$B)</f>
        <v>52053001</v>
      </c>
    </row>
    <row r="260" spans="1:9" x14ac:dyDescent="0.3">
      <c r="A260" s="8" t="s">
        <v>18</v>
      </c>
      <c r="B260" s="8" t="s">
        <v>9</v>
      </c>
      <c r="C260" s="8" t="s">
        <v>467</v>
      </c>
      <c r="D260" s="8" t="s">
        <v>214</v>
      </c>
      <c r="E260" s="11">
        <v>141323</v>
      </c>
      <c r="F260" s="11">
        <v>52446</v>
      </c>
      <c r="G260" s="11">
        <v>0</v>
      </c>
      <c r="H260" s="11">
        <v>193769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468</v>
      </c>
      <c r="D261" s="8" t="s">
        <v>214</v>
      </c>
      <c r="E261" s="11">
        <v>141323</v>
      </c>
      <c r="F261" s="11">
        <v>52446</v>
      </c>
      <c r="G261" s="11">
        <v>0</v>
      </c>
      <c r="H261" s="11">
        <v>193769</v>
      </c>
      <c r="I261" t="str">
        <f>+_xlfn.XLOOKUP(C261,[1]Inversiones!$B:$B,[1]Inversiones!$B:$B)</f>
        <v>52053301</v>
      </c>
    </row>
    <row r="262" spans="1:9" x14ac:dyDescent="0.3">
      <c r="A262" s="8" t="s">
        <v>18</v>
      </c>
      <c r="B262" s="8" t="s">
        <v>9</v>
      </c>
      <c r="C262" s="8" t="s">
        <v>469</v>
      </c>
      <c r="D262" s="8" t="s">
        <v>222</v>
      </c>
      <c r="E262" s="11">
        <v>1177693</v>
      </c>
      <c r="F262" s="11">
        <v>437047</v>
      </c>
      <c r="G262" s="11">
        <v>0</v>
      </c>
      <c r="H262" s="11">
        <v>1614740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470</v>
      </c>
      <c r="D263" s="8" t="s">
        <v>222</v>
      </c>
      <c r="E263" s="11">
        <v>1177693</v>
      </c>
      <c r="F263" s="11">
        <v>437047</v>
      </c>
      <c r="G263" s="11">
        <v>0</v>
      </c>
      <c r="H263" s="11">
        <v>1614740</v>
      </c>
      <c r="I263" t="str">
        <f>+_xlfn.XLOOKUP(C263,[1]Inversiones!$B:$B,[1]Inversiones!$B:$B)</f>
        <v>52053601</v>
      </c>
    </row>
    <row r="264" spans="1:9" x14ac:dyDescent="0.3">
      <c r="A264" s="8" t="s">
        <v>18</v>
      </c>
      <c r="B264" s="8" t="s">
        <v>9</v>
      </c>
      <c r="C264" s="8" t="s">
        <v>471</v>
      </c>
      <c r="D264" s="8" t="s">
        <v>218</v>
      </c>
      <c r="E264" s="11">
        <v>531103</v>
      </c>
      <c r="F264" s="11">
        <v>195369</v>
      </c>
      <c r="G264" s="11">
        <v>0</v>
      </c>
      <c r="H264" s="11">
        <v>726472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472</v>
      </c>
      <c r="D265" s="8" t="s">
        <v>218</v>
      </c>
      <c r="E265" s="11">
        <v>531103</v>
      </c>
      <c r="F265" s="11">
        <v>195369</v>
      </c>
      <c r="G265" s="11">
        <v>0</v>
      </c>
      <c r="H265" s="11">
        <v>726472</v>
      </c>
      <c r="I265" t="str">
        <f>+_xlfn.XLOOKUP(C265,[1]Inversiones!$B:$B,[1]Inversiones!$B:$B)</f>
        <v>52053901</v>
      </c>
    </row>
    <row r="266" spans="1:9" x14ac:dyDescent="0.3">
      <c r="A266" s="8" t="s">
        <v>18</v>
      </c>
      <c r="B266" s="8" t="s">
        <v>9</v>
      </c>
      <c r="C266" s="8" t="s">
        <v>473</v>
      </c>
      <c r="D266" s="8" t="s">
        <v>301</v>
      </c>
      <c r="E266" s="11">
        <v>3896004</v>
      </c>
      <c r="F266" s="11">
        <v>1096209</v>
      </c>
      <c r="G266" s="11">
        <v>0</v>
      </c>
      <c r="H266" s="11">
        <v>4992213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474</v>
      </c>
      <c r="D267" s="8" t="s">
        <v>305</v>
      </c>
      <c r="E267" s="11">
        <v>2378961</v>
      </c>
      <c r="F267" s="11">
        <v>746322</v>
      </c>
      <c r="G267" s="11">
        <v>0</v>
      </c>
      <c r="H267" s="11">
        <v>3125283</v>
      </c>
      <c r="I267" t="str">
        <f>+_xlfn.XLOOKUP(C267,[1]Inversiones!$B:$B,[1]Inversiones!$B:$B)</f>
        <v>52054801</v>
      </c>
    </row>
    <row r="268" spans="1:9" x14ac:dyDescent="0.3">
      <c r="A268" s="8" t="s">
        <v>21</v>
      </c>
      <c r="B268" s="8" t="s">
        <v>22</v>
      </c>
      <c r="C268" s="8" t="s">
        <v>475</v>
      </c>
      <c r="D268" s="8" t="s">
        <v>303</v>
      </c>
      <c r="E268" s="11">
        <v>1517043</v>
      </c>
      <c r="F268" s="11">
        <v>349887</v>
      </c>
      <c r="G268" s="11">
        <v>0</v>
      </c>
      <c r="H268" s="11">
        <v>1866930</v>
      </c>
      <c r="I268" t="str">
        <f>+_xlfn.XLOOKUP(C268,[1]Inversiones!$B:$B,[1]Inversiones!$B:$B)</f>
        <v>52054803</v>
      </c>
    </row>
    <row r="269" spans="1:9" x14ac:dyDescent="0.3">
      <c r="A269" s="8" t="s">
        <v>18</v>
      </c>
      <c r="B269" s="8" t="s">
        <v>9</v>
      </c>
      <c r="C269" s="8" t="s">
        <v>476</v>
      </c>
      <c r="D269" s="8" t="s">
        <v>310</v>
      </c>
      <c r="E269" s="11">
        <v>69764</v>
      </c>
      <c r="F269" s="11">
        <v>25920</v>
      </c>
      <c r="G269" s="11">
        <v>0</v>
      </c>
      <c r="H269" s="11">
        <v>95684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477</v>
      </c>
      <c r="D270" s="8" t="s">
        <v>310</v>
      </c>
      <c r="E270" s="11">
        <v>69764</v>
      </c>
      <c r="F270" s="11">
        <v>25920</v>
      </c>
      <c r="G270" s="11">
        <v>0</v>
      </c>
      <c r="H270" s="11">
        <v>95684</v>
      </c>
      <c r="I270" t="str">
        <f>+_xlfn.XLOOKUP(C270,[1]Inversiones!$B:$B,[1]Inversiones!$B:$B)</f>
        <v>52056801</v>
      </c>
    </row>
    <row r="271" spans="1:9" x14ac:dyDescent="0.3">
      <c r="A271" s="8" t="s">
        <v>18</v>
      </c>
      <c r="B271" s="8" t="s">
        <v>9</v>
      </c>
      <c r="C271" s="8" t="s">
        <v>480</v>
      </c>
      <c r="D271" s="8" t="s">
        <v>313</v>
      </c>
      <c r="E271" s="11">
        <v>1603754</v>
      </c>
      <c r="F271" s="11">
        <v>595854</v>
      </c>
      <c r="G271" s="11">
        <v>0</v>
      </c>
      <c r="H271" s="11">
        <v>2199608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481</v>
      </c>
      <c r="D272" s="8" t="s">
        <v>313</v>
      </c>
      <c r="E272" s="11">
        <v>1603754</v>
      </c>
      <c r="F272" s="11">
        <v>595854</v>
      </c>
      <c r="G272" s="11">
        <v>0</v>
      </c>
      <c r="H272" s="11">
        <v>2199608</v>
      </c>
      <c r="I272" t="str">
        <f>+_xlfn.XLOOKUP(C272,[1]Inversiones!$B:$B,[1]Inversiones!$B:$B)</f>
        <v>52057001</v>
      </c>
    </row>
    <row r="273" spans="1:9" x14ac:dyDescent="0.3">
      <c r="A273" s="8" t="s">
        <v>18</v>
      </c>
      <c r="B273" s="8" t="s">
        <v>9</v>
      </c>
      <c r="C273" s="8" t="s">
        <v>482</v>
      </c>
      <c r="D273" s="8" t="s">
        <v>316</v>
      </c>
      <c r="E273" s="11">
        <v>534586</v>
      </c>
      <c r="F273" s="11">
        <v>198618</v>
      </c>
      <c r="G273" s="11">
        <v>0</v>
      </c>
      <c r="H273" s="11">
        <v>733204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483</v>
      </c>
      <c r="D274" s="8" t="s">
        <v>316</v>
      </c>
      <c r="E274" s="11">
        <v>534586</v>
      </c>
      <c r="F274" s="11">
        <v>198618</v>
      </c>
      <c r="G274" s="11">
        <v>0</v>
      </c>
      <c r="H274" s="11">
        <v>733204</v>
      </c>
      <c r="I274" t="str">
        <f>+_xlfn.XLOOKUP(C274,[1]Inversiones!$B:$B,[1]Inversiones!$B:$B)</f>
        <v>52057201</v>
      </c>
    </row>
    <row r="275" spans="1:9" x14ac:dyDescent="0.3">
      <c r="A275" s="8" t="s">
        <v>15</v>
      </c>
      <c r="B275" s="8" t="s">
        <v>9</v>
      </c>
      <c r="C275" s="8" t="s">
        <v>712</v>
      </c>
      <c r="D275" s="8" t="s">
        <v>270</v>
      </c>
      <c r="E275" s="11">
        <v>4761438</v>
      </c>
      <c r="F275" s="11">
        <v>2000000</v>
      </c>
      <c r="G275" s="11">
        <v>0</v>
      </c>
      <c r="H275" s="11">
        <v>6761438</v>
      </c>
      <c r="I275" t="e">
        <f>+_xlfn.XLOOKUP(C275,[1]Inversiones!$B:$B,[1]Inversiones!$B:$B)</f>
        <v>#N/A</v>
      </c>
    </row>
    <row r="276" spans="1:9" x14ac:dyDescent="0.3">
      <c r="A276" s="8" t="s">
        <v>18</v>
      </c>
      <c r="B276" s="8" t="s">
        <v>9</v>
      </c>
      <c r="C276" s="8" t="s">
        <v>713</v>
      </c>
      <c r="D276" s="8" t="s">
        <v>457</v>
      </c>
      <c r="E276" s="11">
        <v>4761438</v>
      </c>
      <c r="F276" s="11">
        <v>2000000</v>
      </c>
      <c r="G276" s="11">
        <v>0</v>
      </c>
      <c r="H276" s="11">
        <v>6761438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714</v>
      </c>
      <c r="D277" s="8" t="s">
        <v>457</v>
      </c>
      <c r="E277" s="11">
        <v>4761438</v>
      </c>
      <c r="F277" s="11">
        <v>2000000</v>
      </c>
      <c r="G277" s="11">
        <v>0</v>
      </c>
      <c r="H277" s="11">
        <v>6761438</v>
      </c>
      <c r="I277" t="str">
        <f>+_xlfn.XLOOKUP(C277,[1]Inversiones!$B:$B,[1]Inversiones!$B:$B)</f>
        <v>52950501</v>
      </c>
    </row>
    <row r="278" spans="1:9" x14ac:dyDescent="0.3">
      <c r="A278" s="8" t="s">
        <v>12</v>
      </c>
      <c r="B278" s="8" t="s">
        <v>9</v>
      </c>
      <c r="C278" s="8" t="s">
        <v>484</v>
      </c>
      <c r="D278" s="8" t="s">
        <v>485</v>
      </c>
      <c r="E278" s="11">
        <v>6447602.6799999997</v>
      </c>
      <c r="F278" s="11">
        <v>1797486.96</v>
      </c>
      <c r="G278" s="11">
        <v>0</v>
      </c>
      <c r="H278" s="11">
        <v>8245089.6399999997</v>
      </c>
      <c r="I278" t="e">
        <f>+_xlfn.XLOOKUP(C278,[1]Inversiones!$B:$B,[1]Inversiones!$B:$B)</f>
        <v>#N/A</v>
      </c>
    </row>
    <row r="279" spans="1:9" x14ac:dyDescent="0.3">
      <c r="A279" s="8" t="s">
        <v>15</v>
      </c>
      <c r="B279" s="8" t="s">
        <v>9</v>
      </c>
      <c r="C279" s="8" t="s">
        <v>486</v>
      </c>
      <c r="D279" s="8" t="s">
        <v>265</v>
      </c>
      <c r="E279" s="11">
        <v>5011522.4800000004</v>
      </c>
      <c r="F279" s="11">
        <v>1371511.31</v>
      </c>
      <c r="G279" s="11">
        <v>0</v>
      </c>
      <c r="H279" s="11">
        <v>6383033.79</v>
      </c>
      <c r="I279" t="str">
        <f>+_xlfn.XLOOKUP(C279,[1]Inversiones!$B:$B,[1]Inversiones!$B:$B)</f>
        <v>5305</v>
      </c>
    </row>
    <row r="280" spans="1:9" x14ac:dyDescent="0.3">
      <c r="A280" s="8" t="s">
        <v>18</v>
      </c>
      <c r="B280" s="8" t="s">
        <v>9</v>
      </c>
      <c r="C280" s="8" t="s">
        <v>487</v>
      </c>
      <c r="D280" s="8" t="s">
        <v>488</v>
      </c>
      <c r="E280" s="11">
        <v>362400</v>
      </c>
      <c r="F280" s="11">
        <v>120800</v>
      </c>
      <c r="G280" s="11">
        <v>0</v>
      </c>
      <c r="H280" s="11">
        <v>483200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489</v>
      </c>
      <c r="D281" s="8" t="s">
        <v>488</v>
      </c>
      <c r="E281" s="11">
        <v>362400</v>
      </c>
      <c r="F281" s="11">
        <v>120800</v>
      </c>
      <c r="G281" s="11">
        <v>0</v>
      </c>
      <c r="H281" s="11">
        <v>483200</v>
      </c>
      <c r="I281" t="str">
        <f>+_xlfn.XLOOKUP(C281,[1]Inversiones!$B:$B,[1]Inversiones!$B:$B)</f>
        <v>53050501</v>
      </c>
    </row>
    <row r="282" spans="1:9" x14ac:dyDescent="0.3">
      <c r="A282" s="8" t="s">
        <v>18</v>
      </c>
      <c r="B282" s="8" t="s">
        <v>9</v>
      </c>
      <c r="C282" s="8" t="s">
        <v>715</v>
      </c>
      <c r="D282" s="8" t="s">
        <v>716</v>
      </c>
      <c r="E282" s="11">
        <v>1185770.48</v>
      </c>
      <c r="F282" s="11">
        <v>395055.31</v>
      </c>
      <c r="G282" s="11">
        <v>0</v>
      </c>
      <c r="H282" s="11">
        <v>1580825.79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717</v>
      </c>
      <c r="D283" s="8" t="s">
        <v>718</v>
      </c>
      <c r="E283" s="11">
        <v>1185770.48</v>
      </c>
      <c r="F283" s="11">
        <v>395055.31</v>
      </c>
      <c r="G283" s="11">
        <v>0</v>
      </c>
      <c r="H283" s="11">
        <v>1580825.79</v>
      </c>
      <c r="I283" t="str">
        <f>+_xlfn.XLOOKUP(C283,[1]Inversiones!$B:$B,[1]Inversiones!$B:$B)</f>
        <v>53050601</v>
      </c>
    </row>
    <row r="284" spans="1:9" x14ac:dyDescent="0.3">
      <c r="A284" s="8" t="s">
        <v>18</v>
      </c>
      <c r="B284" s="8" t="s">
        <v>9</v>
      </c>
      <c r="C284" s="8" t="s">
        <v>490</v>
      </c>
      <c r="D284" s="8" t="s">
        <v>457</v>
      </c>
      <c r="E284" s="11">
        <v>3463352</v>
      </c>
      <c r="F284" s="11">
        <v>854292</v>
      </c>
      <c r="G284" s="11">
        <v>0</v>
      </c>
      <c r="H284" s="11">
        <v>4317644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491</v>
      </c>
      <c r="D285" s="8" t="s">
        <v>457</v>
      </c>
      <c r="E285" s="11">
        <v>3463352</v>
      </c>
      <c r="F285" s="11">
        <v>854292</v>
      </c>
      <c r="G285" s="11">
        <v>0</v>
      </c>
      <c r="H285" s="11">
        <v>4317644</v>
      </c>
      <c r="I285" t="str">
        <f>+_xlfn.XLOOKUP(C285,[1]Inversiones!$B:$B,[1]Inversiones!$B:$B)</f>
        <v>53051501</v>
      </c>
    </row>
    <row r="286" spans="1:9" x14ac:dyDescent="0.3">
      <c r="A286" s="8" t="s">
        <v>18</v>
      </c>
      <c r="B286" s="8" t="s">
        <v>9</v>
      </c>
      <c r="C286" s="8" t="s">
        <v>492</v>
      </c>
      <c r="D286" s="8" t="s">
        <v>493</v>
      </c>
      <c r="E286" s="11">
        <v>0</v>
      </c>
      <c r="F286" s="11">
        <v>1364</v>
      </c>
      <c r="G286" s="11">
        <v>0</v>
      </c>
      <c r="H286" s="11">
        <v>1364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496</v>
      </c>
      <c r="D287" s="8" t="s">
        <v>497</v>
      </c>
      <c r="E287" s="11">
        <v>0</v>
      </c>
      <c r="F287" s="11">
        <v>1364</v>
      </c>
      <c r="G287" s="11">
        <v>0</v>
      </c>
      <c r="H287" s="11">
        <v>1364</v>
      </c>
      <c r="I287" t="str">
        <f>+_xlfn.XLOOKUP(C287,[1]Inversiones!$B:$B,[1]Inversiones!$B:$B)</f>
        <v>53052002</v>
      </c>
    </row>
    <row r="288" spans="1:9" x14ac:dyDescent="0.3">
      <c r="A288" s="8" t="s">
        <v>15</v>
      </c>
      <c r="B288" s="8" t="s">
        <v>9</v>
      </c>
      <c r="C288" s="8" t="s">
        <v>498</v>
      </c>
      <c r="D288" s="8" t="s">
        <v>499</v>
      </c>
      <c r="E288" s="11">
        <v>1410001</v>
      </c>
      <c r="F288" s="11">
        <v>0</v>
      </c>
      <c r="G288" s="11">
        <v>0</v>
      </c>
      <c r="H288" s="11">
        <v>1410001</v>
      </c>
      <c r="I288" t="str">
        <f>+_xlfn.XLOOKUP(C288,[1]Inversiones!$B:$B,[1]Inversiones!$B:$B)</f>
        <v>5315</v>
      </c>
    </row>
    <row r="289" spans="1:9" x14ac:dyDescent="0.3">
      <c r="A289" s="8" t="s">
        <v>18</v>
      </c>
      <c r="B289" s="8" t="s">
        <v>9</v>
      </c>
      <c r="C289" s="8" t="s">
        <v>500</v>
      </c>
      <c r="D289" s="8" t="s">
        <v>501</v>
      </c>
      <c r="E289" s="11">
        <v>1410001</v>
      </c>
      <c r="F289" s="11">
        <v>0</v>
      </c>
      <c r="G289" s="11">
        <v>0</v>
      </c>
      <c r="H289" s="11">
        <v>1410001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502</v>
      </c>
      <c r="D290" s="8" t="s">
        <v>501</v>
      </c>
      <c r="E290" s="11">
        <v>1410001</v>
      </c>
      <c r="F290" s="11">
        <v>0</v>
      </c>
      <c r="G290" s="11">
        <v>0</v>
      </c>
      <c r="H290" s="11">
        <v>1410001</v>
      </c>
      <c r="I290" t="str">
        <f>+_xlfn.XLOOKUP(C290,[1]Inversiones!$B:$B,[1]Inversiones!$B:$B)</f>
        <v>53151501</v>
      </c>
    </row>
    <row r="291" spans="1:9" x14ac:dyDescent="0.3">
      <c r="A291" s="8" t="s">
        <v>15</v>
      </c>
      <c r="B291" s="8" t="s">
        <v>9</v>
      </c>
      <c r="C291" s="8" t="s">
        <v>503</v>
      </c>
      <c r="D291" s="8" t="s">
        <v>504</v>
      </c>
      <c r="E291" s="11">
        <v>26079.200000000001</v>
      </c>
      <c r="F291" s="11">
        <v>425975.65</v>
      </c>
      <c r="G291" s="11">
        <v>0</v>
      </c>
      <c r="H291" s="11">
        <v>452054.85</v>
      </c>
      <c r="I291" t="str">
        <f>+_xlfn.XLOOKUP(C291,[1]Inversiones!$B:$B,[1]Inversiones!$B:$B)</f>
        <v>5395</v>
      </c>
    </row>
    <row r="292" spans="1:9" x14ac:dyDescent="0.3">
      <c r="A292" s="8" t="s">
        <v>18</v>
      </c>
      <c r="B292" s="8" t="s">
        <v>9</v>
      </c>
      <c r="C292" s="8" t="s">
        <v>580</v>
      </c>
      <c r="D292" s="8" t="s">
        <v>581</v>
      </c>
      <c r="E292" s="11">
        <v>0</v>
      </c>
      <c r="F292" s="11">
        <v>424000</v>
      </c>
      <c r="G292" s="11">
        <v>0</v>
      </c>
      <c r="H292" s="11">
        <v>424000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582</v>
      </c>
      <c r="D293" s="8" t="s">
        <v>581</v>
      </c>
      <c r="E293" s="11">
        <v>0</v>
      </c>
      <c r="F293" s="11">
        <v>424000</v>
      </c>
      <c r="G293" s="11">
        <v>0</v>
      </c>
      <c r="H293" s="11">
        <v>424000</v>
      </c>
      <c r="I293" t="str">
        <f>+_xlfn.XLOOKUP(C293,[1]Inversiones!$B:$B,[1]Inversiones!$B:$B)</f>
        <v>53952001</v>
      </c>
    </row>
    <row r="294" spans="1:9" x14ac:dyDescent="0.3">
      <c r="A294" s="8" t="s">
        <v>18</v>
      </c>
      <c r="B294" s="8" t="s">
        <v>9</v>
      </c>
      <c r="C294" s="8" t="s">
        <v>505</v>
      </c>
      <c r="D294" s="8" t="s">
        <v>275</v>
      </c>
      <c r="E294" s="11">
        <v>26079.200000000001</v>
      </c>
      <c r="F294" s="11">
        <v>1975.65</v>
      </c>
      <c r="G294" s="11">
        <v>0</v>
      </c>
      <c r="H294" s="11">
        <v>28054.85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506</v>
      </c>
      <c r="D295" s="8" t="s">
        <v>275</v>
      </c>
      <c r="E295" s="11">
        <v>26079.200000000001</v>
      </c>
      <c r="F295" s="11">
        <v>1975.65</v>
      </c>
      <c r="G295" s="11">
        <v>0</v>
      </c>
      <c r="H295" s="11">
        <v>28054.85</v>
      </c>
      <c r="I295" t="str">
        <f>+_xlfn.XLOOKUP(C295,[1]Inversiones!$B:$B,[1]Inversiones!$B:$B)</f>
        <v>53958101</v>
      </c>
    </row>
    <row r="296" spans="1:9" x14ac:dyDescent="0.3">
      <c r="A296" s="8" t="s">
        <v>8</v>
      </c>
      <c r="B296" s="8" t="s">
        <v>9</v>
      </c>
      <c r="C296" s="8" t="s">
        <v>507</v>
      </c>
      <c r="D296" s="8" t="s">
        <v>508</v>
      </c>
      <c r="E296" s="11">
        <v>33274264</v>
      </c>
      <c r="F296" s="11">
        <v>12324088</v>
      </c>
      <c r="G296" s="11">
        <v>0</v>
      </c>
      <c r="H296" s="11">
        <v>45598352</v>
      </c>
      <c r="I296" t="e">
        <f>+_xlfn.XLOOKUP(C296,[1]Inversiones!$B:$B,[1]Inversiones!$B:$B)</f>
        <v>#N/A</v>
      </c>
    </row>
    <row r="297" spans="1:9" x14ac:dyDescent="0.3">
      <c r="A297" s="8" t="s">
        <v>12</v>
      </c>
      <c r="B297" s="8" t="s">
        <v>9</v>
      </c>
      <c r="C297" s="8" t="s">
        <v>509</v>
      </c>
      <c r="D297" s="8" t="s">
        <v>510</v>
      </c>
      <c r="E297" s="11">
        <v>33274264</v>
      </c>
      <c r="F297" s="11">
        <v>12324088</v>
      </c>
      <c r="G297" s="11">
        <v>0</v>
      </c>
      <c r="H297" s="11">
        <v>45598352</v>
      </c>
      <c r="I297" t="str">
        <f>+_xlfn.XLOOKUP(C297,[1]Inversiones!$B:$B,[1]Inversiones!$B:$B)</f>
        <v>61</v>
      </c>
    </row>
    <row r="298" spans="1:9" x14ac:dyDescent="0.3">
      <c r="A298" s="8" t="s">
        <v>15</v>
      </c>
      <c r="B298" s="8" t="s">
        <v>9</v>
      </c>
      <c r="C298" s="8" t="s">
        <v>511</v>
      </c>
      <c r="D298" s="8" t="s">
        <v>719</v>
      </c>
      <c r="E298" s="11">
        <v>33274264</v>
      </c>
      <c r="F298" s="11">
        <v>12324088</v>
      </c>
      <c r="G298" s="11">
        <v>0</v>
      </c>
      <c r="H298" s="11">
        <v>45598352</v>
      </c>
      <c r="I298" t="str">
        <f>+_xlfn.XLOOKUP(C298,[1]Inversiones!$B:$B,[1]Inversiones!$B:$B)</f>
        <v>6165</v>
      </c>
    </row>
    <row r="299" spans="1:9" x14ac:dyDescent="0.3">
      <c r="A299" s="8" t="s">
        <v>18</v>
      </c>
      <c r="B299" s="8" t="s">
        <v>9</v>
      </c>
      <c r="C299" s="8" t="s">
        <v>512</v>
      </c>
      <c r="D299" s="8" t="s">
        <v>720</v>
      </c>
      <c r="E299" s="11">
        <v>33274264</v>
      </c>
      <c r="F299" s="11">
        <v>12324088</v>
      </c>
      <c r="G299" s="11">
        <v>0</v>
      </c>
      <c r="H299" s="11">
        <v>45598352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513</v>
      </c>
      <c r="D300" s="8" t="s">
        <v>721</v>
      </c>
      <c r="E300" s="11">
        <v>4508000</v>
      </c>
      <c r="F300" s="11">
        <v>2418000</v>
      </c>
      <c r="G300" s="11">
        <v>0</v>
      </c>
      <c r="H300" s="11">
        <v>6926000</v>
      </c>
      <c r="I300" t="str">
        <f>+_xlfn.XLOOKUP(C300,[1]Inversiones!$B:$B,[1]Inversiones!$B:$B)</f>
        <v>61659501</v>
      </c>
    </row>
    <row r="301" spans="1:9" x14ac:dyDescent="0.3">
      <c r="A301" s="8" t="s">
        <v>21</v>
      </c>
      <c r="B301" s="8" t="s">
        <v>22</v>
      </c>
      <c r="C301" s="8" t="s">
        <v>597</v>
      </c>
      <c r="D301" s="8" t="s">
        <v>722</v>
      </c>
      <c r="E301" s="11">
        <v>24173332</v>
      </c>
      <c r="F301" s="11">
        <v>8324444</v>
      </c>
      <c r="G301" s="11">
        <v>0</v>
      </c>
      <c r="H301" s="11">
        <v>32497776</v>
      </c>
      <c r="I301" t="str">
        <f>+_xlfn.XLOOKUP(C301,[1]Inversiones!$B:$B,[1]Inversiones!$B:$B)</f>
        <v>61659502</v>
      </c>
    </row>
    <row r="302" spans="1:9" x14ac:dyDescent="0.3">
      <c r="A302" s="8" t="s">
        <v>21</v>
      </c>
      <c r="B302" s="8" t="s">
        <v>22</v>
      </c>
      <c r="C302" s="8" t="s">
        <v>514</v>
      </c>
      <c r="D302" s="8" t="s">
        <v>723</v>
      </c>
      <c r="E302" s="11">
        <v>4592932</v>
      </c>
      <c r="F302" s="11">
        <v>1581644</v>
      </c>
      <c r="G302" s="11">
        <v>0</v>
      </c>
      <c r="H302" s="11">
        <v>6174576</v>
      </c>
      <c r="I302" t="str">
        <f>+_xlfn.XLOOKUP(C302,[1]Inversiones!$B:$B,[1]Inversiones!$B:$B)</f>
        <v>61659504</v>
      </c>
    </row>
    <row r="303" spans="1:9" x14ac:dyDescent="0.3">
      <c r="A303" s="8" t="s">
        <v>8</v>
      </c>
      <c r="B303" s="8" t="s">
        <v>9</v>
      </c>
      <c r="C303" s="8" t="s">
        <v>515</v>
      </c>
      <c r="D303" s="8" t="s">
        <v>516</v>
      </c>
      <c r="E303" s="11">
        <v>15766947</v>
      </c>
      <c r="F303" s="11">
        <v>6762421</v>
      </c>
      <c r="G303" s="11">
        <v>0</v>
      </c>
      <c r="H303" s="11">
        <v>22529368</v>
      </c>
      <c r="I303" t="e">
        <f>+_xlfn.XLOOKUP(C303,[1]Inversiones!$B:$B,[1]Inversiones!$B:$B)</f>
        <v>#N/A</v>
      </c>
    </row>
    <row r="304" spans="1:9" x14ac:dyDescent="0.3">
      <c r="A304" s="8" t="s">
        <v>12</v>
      </c>
      <c r="B304" s="8" t="s">
        <v>9</v>
      </c>
      <c r="C304" s="8" t="s">
        <v>517</v>
      </c>
      <c r="D304" s="8" t="s">
        <v>518</v>
      </c>
      <c r="E304" s="11">
        <v>15766947</v>
      </c>
      <c r="F304" s="11">
        <v>6762421</v>
      </c>
      <c r="G304" s="11">
        <v>0</v>
      </c>
      <c r="H304" s="11">
        <v>22529368</v>
      </c>
      <c r="I304" t="str">
        <f>+_xlfn.XLOOKUP(C304,[1]Inversiones!$B:$B,[1]Inversiones!$B:$B)</f>
        <v>72</v>
      </c>
    </row>
    <row r="305" spans="1:9" x14ac:dyDescent="0.3">
      <c r="A305" s="8" t="s">
        <v>15</v>
      </c>
      <c r="B305" s="8" t="s">
        <v>9</v>
      </c>
      <c r="C305" s="8" t="s">
        <v>519</v>
      </c>
      <c r="D305" s="8" t="s">
        <v>518</v>
      </c>
      <c r="E305" s="11">
        <v>15766947</v>
      </c>
      <c r="F305" s="11">
        <v>6762421</v>
      </c>
      <c r="G305" s="11">
        <v>0</v>
      </c>
      <c r="H305" s="11">
        <v>22529368</v>
      </c>
      <c r="I305" t="str">
        <f>+_xlfn.XLOOKUP(C305,[1]Inversiones!$B:$B,[1]Inversiones!$B:$B)</f>
        <v>7205</v>
      </c>
    </row>
    <row r="306" spans="1:9" x14ac:dyDescent="0.3">
      <c r="A306" s="8" t="s">
        <v>18</v>
      </c>
      <c r="B306" s="8" t="s">
        <v>9</v>
      </c>
      <c r="C306" s="8" t="s">
        <v>520</v>
      </c>
      <c r="D306" s="8" t="s">
        <v>284</v>
      </c>
      <c r="E306" s="11">
        <v>8700000</v>
      </c>
      <c r="F306" s="11">
        <v>3402667</v>
      </c>
      <c r="G306" s="11">
        <v>0</v>
      </c>
      <c r="H306" s="11">
        <v>12102667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521</v>
      </c>
      <c r="D307" s="8" t="s">
        <v>284</v>
      </c>
      <c r="E307" s="11">
        <v>8700000</v>
      </c>
      <c r="F307" s="11">
        <v>3402667</v>
      </c>
      <c r="G307" s="11">
        <v>0</v>
      </c>
      <c r="H307" s="11">
        <v>12102667</v>
      </c>
      <c r="I307" t="str">
        <f>+_xlfn.XLOOKUP(C307,[1]Inversiones!$B:$B,[1]Inversiones!$B:$B)</f>
        <v>72050601</v>
      </c>
    </row>
    <row r="308" spans="1:9" x14ac:dyDescent="0.3">
      <c r="A308" s="8" t="s">
        <v>18</v>
      </c>
      <c r="B308" s="8" t="s">
        <v>9</v>
      </c>
      <c r="C308" s="8" t="s">
        <v>522</v>
      </c>
      <c r="D308" s="8" t="s">
        <v>454</v>
      </c>
      <c r="E308" s="11">
        <v>205900</v>
      </c>
      <c r="F308" s="11">
        <v>97391</v>
      </c>
      <c r="G308" s="11">
        <v>0</v>
      </c>
      <c r="H308" s="11">
        <v>303291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523</v>
      </c>
      <c r="D309" s="8" t="s">
        <v>454</v>
      </c>
      <c r="E309" s="11">
        <v>205900</v>
      </c>
      <c r="F309" s="11">
        <v>97391</v>
      </c>
      <c r="G309" s="11">
        <v>0</v>
      </c>
      <c r="H309" s="11">
        <v>303291</v>
      </c>
      <c r="I309" t="str">
        <f>+_xlfn.XLOOKUP(C309,[1]Inversiones!$B:$B,[1]Inversiones!$B:$B)</f>
        <v>72051501</v>
      </c>
    </row>
    <row r="310" spans="1:9" x14ac:dyDescent="0.3">
      <c r="A310" s="8" t="s">
        <v>18</v>
      </c>
      <c r="B310" s="8" t="s">
        <v>9</v>
      </c>
      <c r="C310" s="8" t="s">
        <v>524</v>
      </c>
      <c r="D310" s="8" t="s">
        <v>461</v>
      </c>
      <c r="E310" s="11">
        <v>0</v>
      </c>
      <c r="F310" s="11">
        <v>51556</v>
      </c>
      <c r="G310" s="11">
        <v>0</v>
      </c>
      <c r="H310" s="11">
        <v>51556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525</v>
      </c>
      <c r="D311" s="8" t="s">
        <v>461</v>
      </c>
      <c r="E311" s="11">
        <v>0</v>
      </c>
      <c r="F311" s="11">
        <v>51556</v>
      </c>
      <c r="G311" s="11">
        <v>0</v>
      </c>
      <c r="H311" s="11">
        <v>51556</v>
      </c>
      <c r="I311" t="str">
        <f>+_xlfn.XLOOKUP(C311,[1]Inversiones!$B:$B,[1]Inversiones!$B:$B)</f>
        <v>72052401</v>
      </c>
    </row>
    <row r="312" spans="1:9" x14ac:dyDescent="0.3">
      <c r="A312" s="8" t="s">
        <v>18</v>
      </c>
      <c r="B312" s="8" t="s">
        <v>9</v>
      </c>
      <c r="C312" s="8" t="s">
        <v>526</v>
      </c>
      <c r="D312" s="8" t="s">
        <v>287</v>
      </c>
      <c r="E312" s="11">
        <v>1035798</v>
      </c>
      <c r="F312" s="11">
        <v>412444</v>
      </c>
      <c r="G312" s="11">
        <v>0</v>
      </c>
      <c r="H312" s="11">
        <v>1448242</v>
      </c>
      <c r="I312" t="e">
        <f>+_xlfn.XLOOKUP(C312,[1]Inversiones!$B:$B,[1]Inversiones!$B:$B)</f>
        <v>#N/A</v>
      </c>
    </row>
    <row r="313" spans="1:9" x14ac:dyDescent="0.3">
      <c r="A313" s="8" t="s">
        <v>21</v>
      </c>
      <c r="B313" s="8" t="s">
        <v>22</v>
      </c>
      <c r="C313" s="8" t="s">
        <v>527</v>
      </c>
      <c r="D313" s="8" t="s">
        <v>287</v>
      </c>
      <c r="E313" s="11">
        <v>1035798</v>
      </c>
      <c r="F313" s="11">
        <v>412444</v>
      </c>
      <c r="G313" s="11">
        <v>0</v>
      </c>
      <c r="H313" s="11">
        <v>1448242</v>
      </c>
      <c r="I313" t="str">
        <f>+_xlfn.XLOOKUP(C313,[1]Inversiones!$B:$B,[1]Inversiones!$B:$B)</f>
        <v>72052701</v>
      </c>
    </row>
    <row r="314" spans="1:9" x14ac:dyDescent="0.3">
      <c r="A314" s="8" t="s">
        <v>18</v>
      </c>
      <c r="B314" s="8" t="s">
        <v>9</v>
      </c>
      <c r="C314" s="8" t="s">
        <v>528</v>
      </c>
      <c r="D314" s="8" t="s">
        <v>210</v>
      </c>
      <c r="E314" s="11">
        <v>828143</v>
      </c>
      <c r="F314" s="11">
        <v>330207</v>
      </c>
      <c r="G314" s="11">
        <v>0</v>
      </c>
      <c r="H314" s="11">
        <v>1158350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529</v>
      </c>
      <c r="D315" s="8" t="s">
        <v>210</v>
      </c>
      <c r="E315" s="11">
        <v>828143</v>
      </c>
      <c r="F315" s="11">
        <v>330207</v>
      </c>
      <c r="G315" s="11">
        <v>0</v>
      </c>
      <c r="H315" s="11">
        <v>1158350</v>
      </c>
      <c r="I315" t="str">
        <f>+_xlfn.XLOOKUP(C315,[1]Inversiones!$B:$B,[1]Inversiones!$B:$B)</f>
        <v>72053001</v>
      </c>
    </row>
    <row r="316" spans="1:9" x14ac:dyDescent="0.3">
      <c r="A316" s="8" t="s">
        <v>18</v>
      </c>
      <c r="B316" s="8" t="s">
        <v>9</v>
      </c>
      <c r="C316" s="8" t="s">
        <v>530</v>
      </c>
      <c r="D316" s="8" t="s">
        <v>214</v>
      </c>
      <c r="E316" s="11">
        <v>99377</v>
      </c>
      <c r="F316" s="11">
        <v>39625</v>
      </c>
      <c r="G316" s="11">
        <v>0</v>
      </c>
      <c r="H316" s="11">
        <v>139002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531</v>
      </c>
      <c r="D317" s="8" t="s">
        <v>214</v>
      </c>
      <c r="E317" s="11">
        <v>99377</v>
      </c>
      <c r="F317" s="11">
        <v>39625</v>
      </c>
      <c r="G317" s="11">
        <v>0</v>
      </c>
      <c r="H317" s="11">
        <v>139002</v>
      </c>
      <c r="I317" t="str">
        <f>+_xlfn.XLOOKUP(C317,[1]Inversiones!$B:$B,[1]Inversiones!$B:$B)</f>
        <v>72053301</v>
      </c>
    </row>
    <row r="318" spans="1:9" x14ac:dyDescent="0.3">
      <c r="A318" s="8" t="s">
        <v>18</v>
      </c>
      <c r="B318" s="8" t="s">
        <v>9</v>
      </c>
      <c r="C318" s="8" t="s">
        <v>532</v>
      </c>
      <c r="D318" s="8" t="s">
        <v>222</v>
      </c>
      <c r="E318" s="11">
        <v>828143</v>
      </c>
      <c r="F318" s="11">
        <v>330207</v>
      </c>
      <c r="G318" s="11">
        <v>0</v>
      </c>
      <c r="H318" s="11">
        <v>1158350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533</v>
      </c>
      <c r="D319" s="8" t="s">
        <v>222</v>
      </c>
      <c r="E319" s="11">
        <v>828143</v>
      </c>
      <c r="F319" s="11">
        <v>330207</v>
      </c>
      <c r="G319" s="11">
        <v>0</v>
      </c>
      <c r="H319" s="11">
        <v>1158350</v>
      </c>
      <c r="I319" t="str">
        <f>+_xlfn.XLOOKUP(C319,[1]Inversiones!$B:$B,[1]Inversiones!$B:$B)</f>
        <v>72053601</v>
      </c>
    </row>
    <row r="320" spans="1:9" x14ac:dyDescent="0.3">
      <c r="A320" s="8" t="s">
        <v>18</v>
      </c>
      <c r="B320" s="8" t="s">
        <v>9</v>
      </c>
      <c r="C320" s="8" t="s">
        <v>534</v>
      </c>
      <c r="D320" s="8" t="s">
        <v>218</v>
      </c>
      <c r="E320" s="11">
        <v>367798</v>
      </c>
      <c r="F320" s="11">
        <v>146087</v>
      </c>
      <c r="G320" s="11">
        <v>0</v>
      </c>
      <c r="H320" s="11">
        <v>513885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535</v>
      </c>
      <c r="D321" s="8" t="s">
        <v>218</v>
      </c>
      <c r="E321" s="11">
        <v>367798</v>
      </c>
      <c r="F321" s="11">
        <v>146087</v>
      </c>
      <c r="G321" s="11">
        <v>0</v>
      </c>
      <c r="H321" s="11">
        <v>513885</v>
      </c>
      <c r="I321" t="str">
        <f>+_xlfn.XLOOKUP(C321,[1]Inversiones!$B:$B,[1]Inversiones!$B:$B)</f>
        <v>72053901</v>
      </c>
    </row>
    <row r="322" spans="1:9" x14ac:dyDescent="0.3">
      <c r="A322" s="8" t="s">
        <v>18</v>
      </c>
      <c r="B322" s="8" t="s">
        <v>22</v>
      </c>
      <c r="C322" s="8" t="s">
        <v>724</v>
      </c>
      <c r="D322" s="8" t="s">
        <v>536</v>
      </c>
      <c r="E322" s="11">
        <v>541667</v>
      </c>
      <c r="F322" s="11">
        <v>250000</v>
      </c>
      <c r="G322" s="11">
        <v>0</v>
      </c>
      <c r="H322" s="11">
        <v>791667</v>
      </c>
      <c r="I322" t="str">
        <f>+_xlfn.XLOOKUP(C322,[1]Inversiones!$B:$B,[1]Inversiones!$B:$B)</f>
        <v>720546</v>
      </c>
    </row>
    <row r="323" spans="1:9" x14ac:dyDescent="0.3">
      <c r="A323" s="8" t="s">
        <v>18</v>
      </c>
      <c r="B323" s="8" t="s">
        <v>9</v>
      </c>
      <c r="C323" s="8" t="s">
        <v>537</v>
      </c>
      <c r="D323" s="8" t="s">
        <v>301</v>
      </c>
      <c r="E323" s="11">
        <v>1650000</v>
      </c>
      <c r="F323" s="11">
        <v>1099500</v>
      </c>
      <c r="G323" s="11">
        <v>0</v>
      </c>
      <c r="H323" s="11">
        <v>2749500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598</v>
      </c>
      <c r="D324" s="8" t="s">
        <v>301</v>
      </c>
      <c r="E324" s="11">
        <v>1650000</v>
      </c>
      <c r="F324" s="11">
        <v>1099500</v>
      </c>
      <c r="G324" s="11">
        <v>0</v>
      </c>
      <c r="H324" s="11">
        <v>2749500</v>
      </c>
      <c r="I324" t="str">
        <f>+_xlfn.XLOOKUP(C324,[1]Inversiones!$B:$B,[1]Inversiones!$B:$B)</f>
        <v>72054801</v>
      </c>
    </row>
    <row r="325" spans="1:9" x14ac:dyDescent="0.3">
      <c r="A325" s="8" t="s">
        <v>18</v>
      </c>
      <c r="B325" s="8" t="s">
        <v>9</v>
      </c>
      <c r="C325" s="8" t="s">
        <v>538</v>
      </c>
      <c r="D325" s="8" t="s">
        <v>310</v>
      </c>
      <c r="E325" s="11">
        <v>91363</v>
      </c>
      <c r="F325" s="11">
        <v>36541</v>
      </c>
      <c r="G325" s="11">
        <v>0</v>
      </c>
      <c r="H325" s="11">
        <v>127904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539</v>
      </c>
      <c r="D326" s="8" t="s">
        <v>310</v>
      </c>
      <c r="E326" s="11">
        <v>91363</v>
      </c>
      <c r="F326" s="11">
        <v>36541</v>
      </c>
      <c r="G326" s="11">
        <v>0</v>
      </c>
      <c r="H326" s="11">
        <v>127904</v>
      </c>
      <c r="I326" t="str">
        <f>+_xlfn.XLOOKUP(C326,[1]Inversiones!$B:$B,[1]Inversiones!$B:$B)</f>
        <v>72056801</v>
      </c>
    </row>
    <row r="327" spans="1:9" x14ac:dyDescent="0.3">
      <c r="A327" s="8" t="s">
        <v>18</v>
      </c>
      <c r="B327" s="8" t="s">
        <v>9</v>
      </c>
      <c r="C327" s="8" t="s">
        <v>542</v>
      </c>
      <c r="D327" s="8" t="s">
        <v>313</v>
      </c>
      <c r="E327" s="11">
        <v>1068708</v>
      </c>
      <c r="F327" s="11">
        <v>426194</v>
      </c>
      <c r="G327" s="11">
        <v>0</v>
      </c>
      <c r="H327" s="11">
        <v>1494902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543</v>
      </c>
      <c r="D328" s="8" t="s">
        <v>313</v>
      </c>
      <c r="E328" s="11">
        <v>1068708</v>
      </c>
      <c r="F328" s="11">
        <v>426194</v>
      </c>
      <c r="G328" s="11">
        <v>0</v>
      </c>
      <c r="H328" s="11">
        <v>1494902</v>
      </c>
      <c r="I328" t="str">
        <f>+_xlfn.XLOOKUP(C328,[1]Inversiones!$B:$B,[1]Inversiones!$B:$B)</f>
        <v>72057001</v>
      </c>
    </row>
    <row r="329" spans="1:9" x14ac:dyDescent="0.3">
      <c r="A329" s="8" t="s">
        <v>18</v>
      </c>
      <c r="B329" s="8" t="s">
        <v>9</v>
      </c>
      <c r="C329" s="8" t="s">
        <v>544</v>
      </c>
      <c r="D329" s="8" t="s">
        <v>316</v>
      </c>
      <c r="E329" s="11">
        <v>350050</v>
      </c>
      <c r="F329" s="11">
        <v>140002</v>
      </c>
      <c r="G329" s="11">
        <v>0</v>
      </c>
      <c r="H329" s="11">
        <v>490052</v>
      </c>
      <c r="I329" t="e">
        <f>+_xlfn.XLOOKUP(C329,[1]Inversiones!$B:$B,[1]Inversiones!$B:$B)</f>
        <v>#N/A</v>
      </c>
    </row>
    <row r="330" spans="1:9" x14ac:dyDescent="0.3">
      <c r="A330" s="8" t="s">
        <v>21</v>
      </c>
      <c r="B330" s="8" t="s">
        <v>22</v>
      </c>
      <c r="C330" s="8" t="s">
        <v>545</v>
      </c>
      <c r="D330" s="8" t="s">
        <v>316</v>
      </c>
      <c r="E330" s="11">
        <v>350050</v>
      </c>
      <c r="F330" s="11">
        <v>140002</v>
      </c>
      <c r="G330" s="11">
        <v>0</v>
      </c>
      <c r="H330" s="11">
        <v>490052</v>
      </c>
      <c r="I330" t="str">
        <f>+_xlfn.XLOOKUP(C330,[1]Inversiones!$B:$B,[1]Inversiones!$B:$B)</f>
        <v>72057201</v>
      </c>
    </row>
    <row r="332" spans="1:9" x14ac:dyDescent="0.3">
      <c r="A332" s="9" t="s">
        <v>546</v>
      </c>
      <c r="B332" s="9"/>
      <c r="C332" s="9"/>
      <c r="D332" s="9"/>
      <c r="E332" s="9"/>
      <c r="F332" s="12">
        <v>360250406.31</v>
      </c>
      <c r="G332" s="12">
        <v>360250406.31</v>
      </c>
      <c r="H332" s="9"/>
    </row>
    <row r="333" spans="1:9" x14ac:dyDescent="0.3">
      <c r="A333" s="10"/>
      <c r="B333" s="10"/>
      <c r="C333" s="10"/>
      <c r="D333" s="10"/>
      <c r="E333" s="10"/>
      <c r="F333" s="10"/>
      <c r="G333" s="10"/>
      <c r="H333" s="10"/>
    </row>
    <row r="334" spans="1:9" x14ac:dyDescent="0.3">
      <c r="A334" s="13" t="s">
        <v>737</v>
      </c>
      <c r="B334" s="14"/>
      <c r="C334" s="14"/>
      <c r="D334" s="14"/>
      <c r="E334" s="14"/>
      <c r="F334" s="14"/>
      <c r="G334" s="14"/>
      <c r="H334" s="14"/>
    </row>
  </sheetData>
  <autoFilter ref="A1:I330" xr:uid="{D0EDBD2E-F216-4295-8BCD-EFDA441683EF}"/>
  <mergeCells count="1">
    <mergeCell ref="A334:H3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57E2B-A689-4644-9F57-631934BEE1E7}">
  <dimension ref="A1:I1070"/>
  <sheetViews>
    <sheetView showGridLines="0" topLeftCell="C1" workbookViewId="0">
      <selection activeCell="I1" sqref="I1:I2"/>
    </sheetView>
  </sheetViews>
  <sheetFormatPr baseColWidth="10" defaultColWidth="8.88671875" defaultRowHeight="14.4" x14ac:dyDescent="0.3"/>
  <cols>
    <col min="1" max="1" width="17.33203125" customWidth="1"/>
    <col min="2" max="2" width="18.6640625" customWidth="1"/>
    <col min="3" max="3" width="22.6640625" customWidth="1"/>
    <col min="4" max="4" width="44.21875" customWidth="1"/>
    <col min="5" max="5" width="25.6640625" customWidth="1"/>
    <col min="6" max="6" width="25.88671875" customWidth="1"/>
    <col min="7" max="7" width="23.77734375" customWidth="1"/>
    <col min="8" max="8" width="28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1377311798.5699999</v>
      </c>
      <c r="F2" s="11">
        <v>200973644.19999999</v>
      </c>
      <c r="G2" s="11">
        <v>323221795.73000002</v>
      </c>
      <c r="H2" s="11">
        <v>1255063647.04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888317403.07000005</v>
      </c>
      <c r="F3" s="11">
        <v>144917679</v>
      </c>
      <c r="G3" s="11">
        <v>201631431.72999999</v>
      </c>
      <c r="H3" s="11">
        <v>831603650.34000003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829669448.19000006</v>
      </c>
      <c r="F4" s="11">
        <v>16938000</v>
      </c>
      <c r="G4" s="11">
        <v>82483300</v>
      </c>
      <c r="H4" s="11">
        <v>764124148.19000006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829669448.19000006</v>
      </c>
      <c r="F5" s="11">
        <v>16938000</v>
      </c>
      <c r="G5" s="11">
        <v>82483300</v>
      </c>
      <c r="H5" s="11">
        <v>764124148.19000006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829669448.19000006</v>
      </c>
      <c r="F6" s="11">
        <v>16938000</v>
      </c>
      <c r="G6" s="11">
        <v>82483300</v>
      </c>
      <c r="H6" s="11">
        <v>764124148.19000006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58647954.880000003</v>
      </c>
      <c r="F7" s="11">
        <v>127979679</v>
      </c>
      <c r="G7" s="11">
        <v>119148131.73</v>
      </c>
      <c r="H7" s="11">
        <v>67479502.150000006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58647954.880000003</v>
      </c>
      <c r="F8" s="11">
        <v>127979679</v>
      </c>
      <c r="G8" s="11">
        <v>119148131.73</v>
      </c>
      <c r="H8" s="11">
        <v>67479502.150000006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2035554.88</v>
      </c>
      <c r="F9" s="11">
        <v>122721479</v>
      </c>
      <c r="G9" s="11">
        <v>119148131.73</v>
      </c>
      <c r="H9" s="11">
        <v>5608902.1500000004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56612400</v>
      </c>
      <c r="F10" s="11">
        <v>5258200</v>
      </c>
      <c r="G10" s="11">
        <v>0</v>
      </c>
      <c r="H10" s="11">
        <v>61870600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11">
        <v>381611539.5</v>
      </c>
      <c r="F11" s="11">
        <v>56055965.200000003</v>
      </c>
      <c r="G11" s="11">
        <v>119914373</v>
      </c>
      <c r="H11" s="11">
        <v>317753131.69999999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11">
        <v>4870000</v>
      </c>
      <c r="F12" s="11">
        <v>0</v>
      </c>
      <c r="G12" s="11">
        <v>0</v>
      </c>
      <c r="H12" s="11">
        <v>4870000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11">
        <v>4870000</v>
      </c>
      <c r="F13" s="11">
        <v>0</v>
      </c>
      <c r="G13" s="11">
        <v>0</v>
      </c>
      <c r="H13" s="11">
        <v>4870000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11">
        <v>4870000</v>
      </c>
      <c r="F14" s="11">
        <v>0</v>
      </c>
      <c r="G14" s="11">
        <v>0</v>
      </c>
      <c r="H14" s="11">
        <v>4870000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11">
        <v>113032406</v>
      </c>
      <c r="F15" s="11">
        <v>0</v>
      </c>
      <c r="G15" s="11">
        <v>88232752.200000003</v>
      </c>
      <c r="H15" s="11">
        <v>24799653.800000001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11">
        <v>113032406</v>
      </c>
      <c r="F16" s="11">
        <v>0</v>
      </c>
      <c r="G16" s="11">
        <v>88232752.200000003</v>
      </c>
      <c r="H16" s="11">
        <v>24799653.800000001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11">
        <v>113032406</v>
      </c>
      <c r="F17" s="11">
        <v>0</v>
      </c>
      <c r="G17" s="11">
        <v>88232752.200000003</v>
      </c>
      <c r="H17" s="11">
        <v>24799653.800000001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52</v>
      </c>
      <c r="D18" s="8" t="s">
        <v>53</v>
      </c>
      <c r="E18" s="11">
        <v>3000000</v>
      </c>
      <c r="F18" s="11">
        <v>134727</v>
      </c>
      <c r="G18" s="11">
        <v>134727</v>
      </c>
      <c r="H18" s="11">
        <v>3000000</v>
      </c>
      <c r="I18" t="str">
        <f>+_xlfn.XLOOKUP(C18,[1]Inversiones!$B:$B,[1]Inversiones!$B:$B)</f>
        <v>1330</v>
      </c>
    </row>
    <row r="19" spans="1:9" x14ac:dyDescent="0.3">
      <c r="A19" s="8" t="s">
        <v>18</v>
      </c>
      <c r="B19" s="8" t="s">
        <v>9</v>
      </c>
      <c r="C19" s="8" t="s">
        <v>54</v>
      </c>
      <c r="D19" s="8" t="s">
        <v>55</v>
      </c>
      <c r="E19" s="11">
        <v>3000000</v>
      </c>
      <c r="F19" s="11">
        <v>134727</v>
      </c>
      <c r="G19" s="11">
        <v>134727</v>
      </c>
      <c r="H19" s="11">
        <v>3000000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56</v>
      </c>
      <c r="D20" s="8" t="s">
        <v>55</v>
      </c>
      <c r="E20" s="11">
        <v>3000000</v>
      </c>
      <c r="F20" s="11">
        <v>134727</v>
      </c>
      <c r="G20" s="11">
        <v>134727</v>
      </c>
      <c r="H20" s="11">
        <v>3000000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61</v>
      </c>
      <c r="D21" s="8" t="s">
        <v>62</v>
      </c>
      <c r="E21" s="11">
        <v>41379612.5</v>
      </c>
      <c r="F21" s="11">
        <v>13721726.199999999</v>
      </c>
      <c r="G21" s="11">
        <v>31546893.800000001</v>
      </c>
      <c r="H21" s="11">
        <v>23554444.899999999</v>
      </c>
      <c r="I21" t="str">
        <f>+_xlfn.XLOOKUP(C21,[1]Inversiones!$B:$B,[1]Inversiones!$B:$B)</f>
        <v>1355</v>
      </c>
    </row>
    <row r="22" spans="1:9" x14ac:dyDescent="0.3">
      <c r="A22" s="8" t="s">
        <v>18</v>
      </c>
      <c r="B22" s="8" t="s">
        <v>9</v>
      </c>
      <c r="C22" s="8" t="s">
        <v>659</v>
      </c>
      <c r="D22" s="8" t="s">
        <v>660</v>
      </c>
      <c r="E22" s="11">
        <v>11606000</v>
      </c>
      <c r="F22" s="11">
        <v>12000000</v>
      </c>
      <c r="G22" s="11">
        <v>11606000</v>
      </c>
      <c r="H22" s="11">
        <v>12000000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661</v>
      </c>
      <c r="D23" s="8" t="s">
        <v>660</v>
      </c>
      <c r="E23" s="11">
        <v>11606000</v>
      </c>
      <c r="F23" s="11">
        <v>12000000</v>
      </c>
      <c r="G23" s="11">
        <v>11606000</v>
      </c>
      <c r="H23" s="11">
        <v>12000000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63</v>
      </c>
      <c r="D24" s="8" t="s">
        <v>64</v>
      </c>
      <c r="E24" s="11">
        <v>11287601</v>
      </c>
      <c r="F24" s="11">
        <v>873555</v>
      </c>
      <c r="G24" s="11">
        <v>7711605</v>
      </c>
      <c r="H24" s="11">
        <v>4449551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547</v>
      </c>
      <c r="D25" s="8" t="s">
        <v>662</v>
      </c>
      <c r="E25" s="11">
        <v>11287601</v>
      </c>
      <c r="F25" s="11">
        <v>873555</v>
      </c>
      <c r="G25" s="11">
        <v>7711605</v>
      </c>
      <c r="H25" s="11">
        <v>4449551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65</v>
      </c>
      <c r="D26" s="8" t="s">
        <v>66</v>
      </c>
      <c r="E26" s="11">
        <v>2279041.5</v>
      </c>
      <c r="F26" s="11">
        <v>264031</v>
      </c>
      <c r="G26" s="11">
        <v>0</v>
      </c>
      <c r="H26" s="11">
        <v>2543072.5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67</v>
      </c>
      <c r="D27" s="8" t="s">
        <v>663</v>
      </c>
      <c r="E27" s="11">
        <v>2279041.5</v>
      </c>
      <c r="F27" s="11">
        <v>264031</v>
      </c>
      <c r="G27" s="11">
        <v>0</v>
      </c>
      <c r="H27" s="11">
        <v>2543072.5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70</v>
      </c>
      <c r="D28" s="8" t="s">
        <v>60</v>
      </c>
      <c r="E28" s="11">
        <v>16206970</v>
      </c>
      <c r="F28" s="11">
        <v>584140.19999999995</v>
      </c>
      <c r="G28" s="11">
        <v>12229288.800000001</v>
      </c>
      <c r="H28" s="11">
        <v>4561821.4000000004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71</v>
      </c>
      <c r="D29" s="8" t="s">
        <v>664</v>
      </c>
      <c r="E29" s="11">
        <v>15033582.4</v>
      </c>
      <c r="F29" s="11">
        <v>3272</v>
      </c>
      <c r="G29" s="11">
        <v>12229288.800000001</v>
      </c>
      <c r="H29" s="11">
        <v>2807565.6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731</v>
      </c>
      <c r="D30" s="8" t="s">
        <v>732</v>
      </c>
      <c r="E30" s="11">
        <v>1173387.6000000001</v>
      </c>
      <c r="F30" s="11">
        <v>580868.19999999995</v>
      </c>
      <c r="G30" s="11">
        <v>0</v>
      </c>
      <c r="H30" s="11">
        <v>1754255.8</v>
      </c>
      <c r="I30" t="e">
        <f>+_xlfn.XLOOKUP(C30,[1]Inversiones!$B:$B,[1]Inversiones!$B:$B)</f>
        <v>#N/A</v>
      </c>
    </row>
    <row r="31" spans="1:9" x14ac:dyDescent="0.3">
      <c r="A31" s="8" t="s">
        <v>15</v>
      </c>
      <c r="B31" s="8" t="s">
        <v>9</v>
      </c>
      <c r="C31" s="8" t="s">
        <v>665</v>
      </c>
      <c r="D31" s="8" t="s">
        <v>666</v>
      </c>
      <c r="E31" s="11">
        <v>217369521</v>
      </c>
      <c r="F31" s="11">
        <v>42199512</v>
      </c>
      <c r="G31" s="11">
        <v>0</v>
      </c>
      <c r="H31" s="11">
        <v>259569033</v>
      </c>
      <c r="I31" t="str">
        <f>+_xlfn.XLOOKUP(C31,[1]Inversiones!$B:$B,[1]Inversiones!$B:$B)</f>
        <v>1370</v>
      </c>
    </row>
    <row r="32" spans="1:9" x14ac:dyDescent="0.3">
      <c r="A32" s="8" t="s">
        <v>18</v>
      </c>
      <c r="B32" s="8" t="s">
        <v>9</v>
      </c>
      <c r="C32" s="8" t="s">
        <v>667</v>
      </c>
      <c r="D32" s="8" t="s">
        <v>666</v>
      </c>
      <c r="E32" s="11">
        <v>217369521</v>
      </c>
      <c r="F32" s="11">
        <v>42199512</v>
      </c>
      <c r="G32" s="11">
        <v>0</v>
      </c>
      <c r="H32" s="11">
        <v>259569033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668</v>
      </c>
      <c r="D33" s="8" t="s">
        <v>669</v>
      </c>
      <c r="E33" s="11">
        <v>76921761</v>
      </c>
      <c r="F33" s="11">
        <v>0</v>
      </c>
      <c r="G33" s="11">
        <v>0</v>
      </c>
      <c r="H33" s="11">
        <v>76921761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670</v>
      </c>
      <c r="D34" s="8" t="s">
        <v>671</v>
      </c>
      <c r="E34" s="11">
        <v>140447760</v>
      </c>
      <c r="F34" s="11">
        <v>42199512</v>
      </c>
      <c r="G34" s="11">
        <v>0</v>
      </c>
      <c r="H34" s="11">
        <v>182647272</v>
      </c>
      <c r="I34" t="e">
        <f>+_xlfn.XLOOKUP(C34,[1]Inversiones!$B:$B,[1]Inversiones!$B:$B)</f>
        <v>#N/A</v>
      </c>
    </row>
    <row r="35" spans="1:9" x14ac:dyDescent="0.3">
      <c r="A35" s="8" t="s">
        <v>15</v>
      </c>
      <c r="B35" s="8" t="s">
        <v>9</v>
      </c>
      <c r="C35" s="8" t="s">
        <v>72</v>
      </c>
      <c r="D35" s="8" t="s">
        <v>73</v>
      </c>
      <c r="E35" s="11">
        <v>1960000</v>
      </c>
      <c r="F35" s="11">
        <v>0</v>
      </c>
      <c r="G35" s="11">
        <v>0</v>
      </c>
      <c r="H35" s="11">
        <v>1960000</v>
      </c>
      <c r="I35" t="str">
        <f>+_xlfn.XLOOKUP(C35,[1]Inversiones!$B:$B,[1]Inversiones!$B:$B)</f>
        <v>1380</v>
      </c>
    </row>
    <row r="36" spans="1:9" x14ac:dyDescent="0.3">
      <c r="A36" s="8" t="s">
        <v>18</v>
      </c>
      <c r="B36" s="8" t="s">
        <v>9</v>
      </c>
      <c r="C36" s="8" t="s">
        <v>74</v>
      </c>
      <c r="D36" s="8" t="s">
        <v>60</v>
      </c>
      <c r="E36" s="11">
        <v>1960000</v>
      </c>
      <c r="F36" s="11">
        <v>0</v>
      </c>
      <c r="G36" s="11">
        <v>0</v>
      </c>
      <c r="H36" s="11">
        <v>1960000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620</v>
      </c>
      <c r="D37" s="8" t="s">
        <v>461</v>
      </c>
      <c r="E37" s="11">
        <v>1500000</v>
      </c>
      <c r="F37" s="11">
        <v>0</v>
      </c>
      <c r="G37" s="11">
        <v>0</v>
      </c>
      <c r="H37" s="11">
        <v>1500000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75</v>
      </c>
      <c r="D38" s="8" t="s">
        <v>76</v>
      </c>
      <c r="E38" s="11">
        <v>460000</v>
      </c>
      <c r="F38" s="11">
        <v>0</v>
      </c>
      <c r="G38" s="11">
        <v>0</v>
      </c>
      <c r="H38" s="11">
        <v>460000</v>
      </c>
      <c r="I38" t="e">
        <f>+_xlfn.XLOOKUP(C38,[1]Inversiones!$B:$B,[1]Inversiones!$B:$B)</f>
        <v>#N/A</v>
      </c>
    </row>
    <row r="39" spans="1:9" x14ac:dyDescent="0.3">
      <c r="A39" s="8" t="s">
        <v>12</v>
      </c>
      <c r="B39" s="8" t="s">
        <v>9</v>
      </c>
      <c r="C39" s="8" t="s">
        <v>77</v>
      </c>
      <c r="D39" s="8" t="s">
        <v>78</v>
      </c>
      <c r="E39" s="11">
        <v>107382856</v>
      </c>
      <c r="F39" s="11">
        <v>0</v>
      </c>
      <c r="G39" s="11">
        <v>1675991</v>
      </c>
      <c r="H39" s="11">
        <v>105706865</v>
      </c>
      <c r="I39" t="str">
        <f>+_xlfn.XLOOKUP(C39,[1]Inversiones!$B:$B,[1]Inversiones!$B:$B)</f>
        <v>15</v>
      </c>
    </row>
    <row r="40" spans="1:9" x14ac:dyDescent="0.3">
      <c r="A40" s="8" t="s">
        <v>15</v>
      </c>
      <c r="B40" s="8" t="s">
        <v>9</v>
      </c>
      <c r="C40" s="8" t="s">
        <v>79</v>
      </c>
      <c r="D40" s="8" t="s">
        <v>80</v>
      </c>
      <c r="E40" s="11">
        <v>104497127</v>
      </c>
      <c r="F40" s="11">
        <v>0</v>
      </c>
      <c r="G40" s="11">
        <v>0</v>
      </c>
      <c r="H40" s="11">
        <v>104497127</v>
      </c>
      <c r="I40" t="str">
        <f>+_xlfn.XLOOKUP(C40,[1]Inversiones!$B:$B,[1]Inversiones!$B:$B)</f>
        <v>1520</v>
      </c>
    </row>
    <row r="41" spans="1:9" x14ac:dyDescent="0.3">
      <c r="A41" s="8" t="s">
        <v>18</v>
      </c>
      <c r="B41" s="8" t="s">
        <v>9</v>
      </c>
      <c r="C41" s="8" t="s">
        <v>90</v>
      </c>
      <c r="D41" s="8" t="s">
        <v>672</v>
      </c>
      <c r="E41" s="11">
        <v>104497127</v>
      </c>
      <c r="F41" s="11">
        <v>0</v>
      </c>
      <c r="G41" s="11">
        <v>0</v>
      </c>
      <c r="H41" s="11">
        <v>104497127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91</v>
      </c>
      <c r="D42" s="8" t="s">
        <v>672</v>
      </c>
      <c r="E42" s="11">
        <v>104497127</v>
      </c>
      <c r="F42" s="11">
        <v>0</v>
      </c>
      <c r="G42" s="11">
        <v>0</v>
      </c>
      <c r="H42" s="11">
        <v>104497127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93</v>
      </c>
      <c r="D43" s="8" t="s">
        <v>94</v>
      </c>
      <c r="E43" s="11">
        <v>68525100</v>
      </c>
      <c r="F43" s="11">
        <v>0</v>
      </c>
      <c r="G43" s="11">
        <v>0</v>
      </c>
      <c r="H43" s="11">
        <v>68525100</v>
      </c>
      <c r="I43" t="str">
        <f>+_xlfn.XLOOKUP(C43,[1]Inversiones!$B:$B,[1]Inversiones!$B:$B)</f>
        <v>1524</v>
      </c>
    </row>
    <row r="44" spans="1:9" x14ac:dyDescent="0.3">
      <c r="A44" s="8" t="s">
        <v>18</v>
      </c>
      <c r="B44" s="8" t="s">
        <v>9</v>
      </c>
      <c r="C44" s="8" t="s">
        <v>95</v>
      </c>
      <c r="D44" s="8" t="s">
        <v>96</v>
      </c>
      <c r="E44" s="11">
        <v>68525100</v>
      </c>
      <c r="F44" s="11">
        <v>0</v>
      </c>
      <c r="G44" s="11">
        <v>0</v>
      </c>
      <c r="H44" s="11">
        <v>68525100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97</v>
      </c>
      <c r="D45" s="8" t="s">
        <v>96</v>
      </c>
      <c r="E45" s="11">
        <v>68525100</v>
      </c>
      <c r="F45" s="11">
        <v>0</v>
      </c>
      <c r="G45" s="11">
        <v>0</v>
      </c>
      <c r="H45" s="11">
        <v>68525100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101</v>
      </c>
      <c r="D46" s="8" t="s">
        <v>102</v>
      </c>
      <c r="E46" s="11">
        <v>26806680</v>
      </c>
      <c r="F46" s="11">
        <v>0</v>
      </c>
      <c r="G46" s="11">
        <v>0</v>
      </c>
      <c r="H46" s="11">
        <v>26806680</v>
      </c>
      <c r="I46" t="str">
        <f>+_xlfn.XLOOKUP(C46,[1]Inversiones!$B:$B,[1]Inversiones!$B:$B)</f>
        <v>1528</v>
      </c>
    </row>
    <row r="47" spans="1:9" x14ac:dyDescent="0.3">
      <c r="A47" s="8" t="s">
        <v>18</v>
      </c>
      <c r="B47" s="8" t="s">
        <v>9</v>
      </c>
      <c r="C47" s="8" t="s">
        <v>103</v>
      </c>
      <c r="D47" s="8" t="s">
        <v>104</v>
      </c>
      <c r="E47" s="11">
        <v>25972880</v>
      </c>
      <c r="F47" s="11">
        <v>0</v>
      </c>
      <c r="G47" s="11">
        <v>0</v>
      </c>
      <c r="H47" s="11">
        <v>25972880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105</v>
      </c>
      <c r="D48" s="8" t="s">
        <v>104</v>
      </c>
      <c r="E48" s="11">
        <v>25972880</v>
      </c>
      <c r="F48" s="11">
        <v>0</v>
      </c>
      <c r="G48" s="11">
        <v>0</v>
      </c>
      <c r="H48" s="11">
        <v>25972880</v>
      </c>
      <c r="I48" t="e">
        <f>+_xlfn.XLOOKUP(C48,[1]Inversiones!$B:$B,[1]Inversiones!$B:$B)</f>
        <v>#N/A</v>
      </c>
    </row>
    <row r="49" spans="1:9" x14ac:dyDescent="0.3">
      <c r="A49" s="8" t="s">
        <v>18</v>
      </c>
      <c r="B49" s="8" t="s">
        <v>9</v>
      </c>
      <c r="C49" s="8" t="s">
        <v>106</v>
      </c>
      <c r="D49" s="8" t="s">
        <v>107</v>
      </c>
      <c r="E49" s="11">
        <v>833800</v>
      </c>
      <c r="F49" s="11">
        <v>0</v>
      </c>
      <c r="G49" s="11">
        <v>0</v>
      </c>
      <c r="H49" s="11">
        <v>833800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108</v>
      </c>
      <c r="D50" s="8" t="s">
        <v>107</v>
      </c>
      <c r="E50" s="11">
        <v>833800</v>
      </c>
      <c r="F50" s="11">
        <v>0</v>
      </c>
      <c r="G50" s="11">
        <v>0</v>
      </c>
      <c r="H50" s="11">
        <v>833800</v>
      </c>
      <c r="I50" t="e">
        <f>+_xlfn.XLOOKUP(C50,[1]Inversiones!$B:$B,[1]Inversiones!$B:$B)</f>
        <v>#N/A</v>
      </c>
    </row>
    <row r="51" spans="1:9" x14ac:dyDescent="0.3">
      <c r="A51" s="8" t="s">
        <v>15</v>
      </c>
      <c r="B51" s="8" t="s">
        <v>9</v>
      </c>
      <c r="C51" s="8" t="s">
        <v>109</v>
      </c>
      <c r="D51" s="8" t="s">
        <v>110</v>
      </c>
      <c r="E51" s="11">
        <v>1290000</v>
      </c>
      <c r="F51" s="11">
        <v>0</v>
      </c>
      <c r="G51" s="11">
        <v>0</v>
      </c>
      <c r="H51" s="11">
        <v>1290000</v>
      </c>
      <c r="I51" t="str">
        <f>+_xlfn.XLOOKUP(C51,[1]Inversiones!$B:$B,[1]Inversiones!$B:$B)</f>
        <v>1532</v>
      </c>
    </row>
    <row r="52" spans="1:9" x14ac:dyDescent="0.3">
      <c r="A52" s="8" t="s">
        <v>18</v>
      </c>
      <c r="B52" s="8" t="s">
        <v>9</v>
      </c>
      <c r="C52" s="8" t="s">
        <v>673</v>
      </c>
      <c r="D52" s="8" t="s">
        <v>60</v>
      </c>
      <c r="E52" s="11">
        <v>1290000</v>
      </c>
      <c r="F52" s="11">
        <v>0</v>
      </c>
      <c r="G52" s="11">
        <v>0</v>
      </c>
      <c r="H52" s="11">
        <v>1290000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674</v>
      </c>
      <c r="D53" s="8" t="s">
        <v>60</v>
      </c>
      <c r="E53" s="11">
        <v>1290000</v>
      </c>
      <c r="F53" s="11">
        <v>0</v>
      </c>
      <c r="G53" s="11">
        <v>0</v>
      </c>
      <c r="H53" s="11">
        <v>1290000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111</v>
      </c>
      <c r="D54" s="8" t="s">
        <v>112</v>
      </c>
      <c r="E54" s="11">
        <v>-93736051</v>
      </c>
      <c r="F54" s="11">
        <v>0</v>
      </c>
      <c r="G54" s="11">
        <v>1675991</v>
      </c>
      <c r="H54" s="11">
        <v>-95412042</v>
      </c>
      <c r="I54" t="str">
        <f>+_xlfn.XLOOKUP(C54,[1]Inversiones!$B:$B,[1]Inversiones!$B:$B)</f>
        <v>1592</v>
      </c>
    </row>
    <row r="55" spans="1:9" x14ac:dyDescent="0.3">
      <c r="A55" s="8" t="s">
        <v>18</v>
      </c>
      <c r="B55" s="8" t="s">
        <v>9</v>
      </c>
      <c r="C55" s="8" t="s">
        <v>113</v>
      </c>
      <c r="D55" s="8" t="s">
        <v>675</v>
      </c>
      <c r="E55" s="11">
        <v>-47894500</v>
      </c>
      <c r="F55" s="11">
        <v>0</v>
      </c>
      <c r="G55" s="11">
        <v>870809</v>
      </c>
      <c r="H55" s="11">
        <v>-48765309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114</v>
      </c>
      <c r="D56" s="8" t="s">
        <v>675</v>
      </c>
      <c r="E56" s="11">
        <v>-47894500</v>
      </c>
      <c r="F56" s="11">
        <v>0</v>
      </c>
      <c r="G56" s="11">
        <v>870809</v>
      </c>
      <c r="H56" s="11">
        <v>-48765309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115</v>
      </c>
      <c r="D57" s="8" t="s">
        <v>94</v>
      </c>
      <c r="E57" s="11">
        <v>-24294347</v>
      </c>
      <c r="F57" s="11">
        <v>0</v>
      </c>
      <c r="G57" s="11">
        <v>571043</v>
      </c>
      <c r="H57" s="11">
        <v>-24865390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116</v>
      </c>
      <c r="D58" s="8" t="s">
        <v>94</v>
      </c>
      <c r="E58" s="11">
        <v>-24294347</v>
      </c>
      <c r="F58" s="11">
        <v>0</v>
      </c>
      <c r="G58" s="11">
        <v>571043</v>
      </c>
      <c r="H58" s="11">
        <v>-24865390</v>
      </c>
      <c r="I58" t="e">
        <f>+_xlfn.XLOOKUP(C58,[1]Inversiones!$B:$B,[1]Inversiones!$B:$B)</f>
        <v>#N/A</v>
      </c>
    </row>
    <row r="59" spans="1:9" x14ac:dyDescent="0.3">
      <c r="A59" s="8" t="s">
        <v>18</v>
      </c>
      <c r="B59" s="8" t="s">
        <v>9</v>
      </c>
      <c r="C59" s="8" t="s">
        <v>117</v>
      </c>
      <c r="D59" s="8" t="s">
        <v>102</v>
      </c>
      <c r="E59" s="11">
        <v>-21020454</v>
      </c>
      <c r="F59" s="11">
        <v>0</v>
      </c>
      <c r="G59" s="11">
        <v>223389</v>
      </c>
      <c r="H59" s="11">
        <v>-21243843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118</v>
      </c>
      <c r="D60" s="8" t="s">
        <v>102</v>
      </c>
      <c r="E60" s="11">
        <v>-21020454</v>
      </c>
      <c r="F60" s="11">
        <v>0</v>
      </c>
      <c r="G60" s="11">
        <v>223389</v>
      </c>
      <c r="H60" s="11">
        <v>-21243843</v>
      </c>
      <c r="I60" t="e">
        <f>+_xlfn.XLOOKUP(C60,[1]Inversiones!$B:$B,[1]Inversiones!$B:$B)</f>
        <v>#N/A</v>
      </c>
    </row>
    <row r="61" spans="1:9" x14ac:dyDescent="0.3">
      <c r="A61" s="8" t="s">
        <v>18</v>
      </c>
      <c r="B61" s="8" t="s">
        <v>9</v>
      </c>
      <c r="C61" s="8" t="s">
        <v>119</v>
      </c>
      <c r="D61" s="8" t="s">
        <v>110</v>
      </c>
      <c r="E61" s="11">
        <v>-526750</v>
      </c>
      <c r="F61" s="11">
        <v>0</v>
      </c>
      <c r="G61" s="11">
        <v>10750</v>
      </c>
      <c r="H61" s="11">
        <v>-537500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120</v>
      </c>
      <c r="D62" s="8" t="s">
        <v>110</v>
      </c>
      <c r="E62" s="11">
        <v>-526750</v>
      </c>
      <c r="F62" s="11">
        <v>0</v>
      </c>
      <c r="G62" s="11">
        <v>10750</v>
      </c>
      <c r="H62" s="11">
        <v>-537500</v>
      </c>
      <c r="I62" t="e">
        <f>+_xlfn.XLOOKUP(C62,[1]Inversiones!$B:$B,[1]Inversiones!$B:$B)</f>
        <v>#N/A</v>
      </c>
    </row>
    <row r="63" spans="1:9" x14ac:dyDescent="0.3">
      <c r="A63" s="8" t="s">
        <v>8</v>
      </c>
      <c r="B63" s="8" t="s">
        <v>9</v>
      </c>
      <c r="C63" s="8" t="s">
        <v>122</v>
      </c>
      <c r="D63" s="8" t="s">
        <v>123</v>
      </c>
      <c r="E63" s="11">
        <v>-520803135.25999999</v>
      </c>
      <c r="F63" s="11">
        <v>352455428</v>
      </c>
      <c r="G63" s="11">
        <v>314226383.19999999</v>
      </c>
      <c r="H63" s="11">
        <v>-482574090.45999998</v>
      </c>
      <c r="I63" t="e">
        <f>+_xlfn.XLOOKUP(C63,[1]Inversiones!$B:$B,[1]Inversiones!$B:$B)</f>
        <v>#N/A</v>
      </c>
    </row>
    <row r="64" spans="1:9" x14ac:dyDescent="0.3">
      <c r="A64" s="8" t="s">
        <v>12</v>
      </c>
      <c r="B64" s="8" t="s">
        <v>9</v>
      </c>
      <c r="C64" s="8" t="s">
        <v>134</v>
      </c>
      <c r="D64" s="8" t="s">
        <v>135</v>
      </c>
      <c r="E64" s="11">
        <v>-341486740.25999999</v>
      </c>
      <c r="F64" s="11">
        <v>163559621</v>
      </c>
      <c r="G64" s="11">
        <v>253175769.19999999</v>
      </c>
      <c r="H64" s="11">
        <v>-431102888.45999998</v>
      </c>
      <c r="I64" t="str">
        <f>+_xlfn.XLOOKUP(C64,[1]Inversiones!$B:$B,[1]Inversiones!$B:$B)</f>
        <v>23</v>
      </c>
    </row>
    <row r="65" spans="1:9" x14ac:dyDescent="0.3">
      <c r="A65" s="8" t="s">
        <v>15</v>
      </c>
      <c r="B65" s="8" t="s">
        <v>9</v>
      </c>
      <c r="C65" s="8" t="s">
        <v>136</v>
      </c>
      <c r="D65" s="8" t="s">
        <v>137</v>
      </c>
      <c r="E65" s="11">
        <v>-110080345.45999999</v>
      </c>
      <c r="F65" s="11">
        <v>136066723</v>
      </c>
      <c r="G65" s="11">
        <v>136842474</v>
      </c>
      <c r="H65" s="11">
        <v>-110856096.45999999</v>
      </c>
      <c r="I65" t="str">
        <f>+_xlfn.XLOOKUP(C65,[1]Inversiones!$B:$B,[1]Inversiones!$B:$B)</f>
        <v>2335</v>
      </c>
    </row>
    <row r="66" spans="1:9" x14ac:dyDescent="0.3">
      <c r="A66" s="8" t="s">
        <v>18</v>
      </c>
      <c r="B66" s="8" t="s">
        <v>9</v>
      </c>
      <c r="C66" s="8" t="s">
        <v>138</v>
      </c>
      <c r="D66" s="8" t="s">
        <v>60</v>
      </c>
      <c r="E66" s="11">
        <v>-110080345.45999999</v>
      </c>
      <c r="F66" s="11">
        <v>136066723</v>
      </c>
      <c r="G66" s="11">
        <v>136842474</v>
      </c>
      <c r="H66" s="11">
        <v>-110856096.45999999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139</v>
      </c>
      <c r="D67" s="8" t="s">
        <v>60</v>
      </c>
      <c r="E67" s="11">
        <v>-33238836</v>
      </c>
      <c r="F67" s="11">
        <v>34915322</v>
      </c>
      <c r="G67" s="11">
        <v>24901940</v>
      </c>
      <c r="H67" s="11">
        <v>-23225454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140</v>
      </c>
      <c r="D68" s="8" t="s">
        <v>676</v>
      </c>
      <c r="E68" s="11">
        <v>-76841509.459999993</v>
      </c>
      <c r="F68" s="11">
        <v>101151401</v>
      </c>
      <c r="G68" s="11">
        <v>111940534</v>
      </c>
      <c r="H68" s="11">
        <v>-87630642.459999993</v>
      </c>
      <c r="I68" t="e">
        <f>+_xlfn.XLOOKUP(C68,[1]Inversiones!$B:$B,[1]Inversiones!$B:$B)</f>
        <v>#N/A</v>
      </c>
    </row>
    <row r="69" spans="1:9" x14ac:dyDescent="0.3">
      <c r="A69" s="8" t="s">
        <v>15</v>
      </c>
      <c r="B69" s="8" t="s">
        <v>9</v>
      </c>
      <c r="C69" s="8" t="s">
        <v>141</v>
      </c>
      <c r="D69" s="8" t="s">
        <v>142</v>
      </c>
      <c r="E69" s="11">
        <v>-140637.79999999999</v>
      </c>
      <c r="F69" s="11">
        <v>136495</v>
      </c>
      <c r="G69" s="11">
        <v>1189108.2</v>
      </c>
      <c r="H69" s="11">
        <v>-1193251</v>
      </c>
      <c r="I69" t="str">
        <f>+_xlfn.XLOOKUP(C69,[1]Inversiones!$B:$B,[1]Inversiones!$B:$B)</f>
        <v>2365</v>
      </c>
    </row>
    <row r="70" spans="1:9" x14ac:dyDescent="0.3">
      <c r="A70" s="8" t="s">
        <v>18</v>
      </c>
      <c r="B70" s="8" t="s">
        <v>9</v>
      </c>
      <c r="C70" s="8" t="s">
        <v>143</v>
      </c>
      <c r="D70" s="8" t="s">
        <v>144</v>
      </c>
      <c r="E70" s="11">
        <v>-102123</v>
      </c>
      <c r="F70" s="11">
        <v>102123</v>
      </c>
      <c r="G70" s="11">
        <v>102123</v>
      </c>
      <c r="H70" s="11">
        <v>-102123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145</v>
      </c>
      <c r="D71" s="8" t="s">
        <v>144</v>
      </c>
      <c r="E71" s="11">
        <v>-102123</v>
      </c>
      <c r="F71" s="11">
        <v>102123</v>
      </c>
      <c r="G71" s="11">
        <v>102123</v>
      </c>
      <c r="H71" s="11">
        <v>-102123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148</v>
      </c>
      <c r="D72" s="8" t="s">
        <v>149</v>
      </c>
      <c r="E72" s="11">
        <v>-35314</v>
      </c>
      <c r="F72" s="11">
        <v>34372</v>
      </c>
      <c r="G72" s="11">
        <v>51914</v>
      </c>
      <c r="H72" s="11">
        <v>-52856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150</v>
      </c>
      <c r="D73" s="8" t="s">
        <v>151</v>
      </c>
      <c r="E73" s="11">
        <v>-12000</v>
      </c>
      <c r="F73" s="11">
        <v>12000</v>
      </c>
      <c r="G73" s="11">
        <v>0</v>
      </c>
      <c r="H73" s="11">
        <v>0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154</v>
      </c>
      <c r="D74" s="8" t="s">
        <v>677</v>
      </c>
      <c r="E74" s="11">
        <v>-28304</v>
      </c>
      <c r="F74" s="11">
        <v>22372</v>
      </c>
      <c r="G74" s="11">
        <v>48786</v>
      </c>
      <c r="H74" s="11">
        <v>-54718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634</v>
      </c>
      <c r="D75" s="8" t="s">
        <v>678</v>
      </c>
      <c r="E75" s="11">
        <v>4990</v>
      </c>
      <c r="F75" s="11">
        <v>0</v>
      </c>
      <c r="G75" s="11">
        <v>3128</v>
      </c>
      <c r="H75" s="11">
        <v>1862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157</v>
      </c>
      <c r="D76" s="8" t="s">
        <v>158</v>
      </c>
      <c r="E76" s="11">
        <v>0</v>
      </c>
      <c r="F76" s="11">
        <v>0</v>
      </c>
      <c r="G76" s="11">
        <v>186900</v>
      </c>
      <c r="H76" s="11">
        <v>-186900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161</v>
      </c>
      <c r="D77" s="8" t="s">
        <v>162</v>
      </c>
      <c r="E77" s="11">
        <v>0</v>
      </c>
      <c r="F77" s="11">
        <v>0</v>
      </c>
      <c r="G77" s="11">
        <v>186900</v>
      </c>
      <c r="H77" s="11">
        <v>-186900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163</v>
      </c>
      <c r="D78" s="8" t="s">
        <v>164</v>
      </c>
      <c r="E78" s="11">
        <v>-3200</v>
      </c>
      <c r="F78" s="11">
        <v>0</v>
      </c>
      <c r="G78" s="11">
        <v>848171.2</v>
      </c>
      <c r="H78" s="11">
        <v>-851371.2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165</v>
      </c>
      <c r="D79" s="8" t="s">
        <v>164</v>
      </c>
      <c r="E79" s="11">
        <v>-3200</v>
      </c>
      <c r="F79" s="11">
        <v>0</v>
      </c>
      <c r="G79" s="11">
        <v>3272</v>
      </c>
      <c r="H79" s="11">
        <v>-6472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166</v>
      </c>
      <c r="D80" s="8" t="s">
        <v>679</v>
      </c>
      <c r="E80" s="11">
        <v>0</v>
      </c>
      <c r="F80" s="11">
        <v>0</v>
      </c>
      <c r="G80" s="11">
        <v>264031</v>
      </c>
      <c r="H80" s="11">
        <v>-264031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167</v>
      </c>
      <c r="D81" s="8" t="s">
        <v>733</v>
      </c>
      <c r="E81" s="11">
        <v>0</v>
      </c>
      <c r="F81" s="11">
        <v>0</v>
      </c>
      <c r="G81" s="11">
        <v>580868.19999999995</v>
      </c>
      <c r="H81" s="11">
        <v>-580868.19999999995</v>
      </c>
      <c r="I81" t="e">
        <f>+_xlfn.XLOOKUP(C81,[1]Inversiones!$B:$B,[1]Inversiones!$B:$B)</f>
        <v>#N/A</v>
      </c>
    </row>
    <row r="82" spans="1:9" x14ac:dyDescent="0.3">
      <c r="A82" s="8" t="s">
        <v>18</v>
      </c>
      <c r="B82" s="8" t="s">
        <v>9</v>
      </c>
      <c r="C82" s="8" t="s">
        <v>680</v>
      </c>
      <c r="D82" s="8" t="s">
        <v>60</v>
      </c>
      <c r="E82" s="11">
        <v>-0.8</v>
      </c>
      <c r="F82" s="11">
        <v>0</v>
      </c>
      <c r="G82" s="11">
        <v>0</v>
      </c>
      <c r="H82" s="11">
        <v>-0.8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681</v>
      </c>
      <c r="D83" s="8" t="s">
        <v>664</v>
      </c>
      <c r="E83" s="11">
        <v>-0.8</v>
      </c>
      <c r="F83" s="11">
        <v>0</v>
      </c>
      <c r="G83" s="11">
        <v>0</v>
      </c>
      <c r="H83" s="11">
        <v>-0.8</v>
      </c>
      <c r="I83" t="e">
        <f>+_xlfn.XLOOKUP(C83,[1]Inversiones!$B:$B,[1]Inversiones!$B:$B)</f>
        <v>#N/A</v>
      </c>
    </row>
    <row r="84" spans="1:9" x14ac:dyDescent="0.3">
      <c r="A84" s="8" t="s">
        <v>15</v>
      </c>
      <c r="B84" s="8" t="s">
        <v>9</v>
      </c>
      <c r="C84" s="8" t="s">
        <v>168</v>
      </c>
      <c r="D84" s="8" t="s">
        <v>169</v>
      </c>
      <c r="E84" s="11">
        <v>-7123909</v>
      </c>
      <c r="F84" s="11">
        <v>9392148</v>
      </c>
      <c r="G84" s="11">
        <v>8930733</v>
      </c>
      <c r="H84" s="11">
        <v>-6662494</v>
      </c>
      <c r="I84" t="str">
        <f>+_xlfn.XLOOKUP(C84,[1]Inversiones!$B:$B,[1]Inversiones!$B:$B)</f>
        <v>2370</v>
      </c>
    </row>
    <row r="85" spans="1:9" x14ac:dyDescent="0.3">
      <c r="A85" s="8" t="s">
        <v>18</v>
      </c>
      <c r="B85" s="8" t="s">
        <v>9</v>
      </c>
      <c r="C85" s="8" t="s">
        <v>170</v>
      </c>
      <c r="D85" s="8" t="s">
        <v>171</v>
      </c>
      <c r="E85" s="11">
        <v>0</v>
      </c>
      <c r="F85" s="11">
        <v>1055814</v>
      </c>
      <c r="G85" s="11">
        <v>1055814</v>
      </c>
      <c r="H85" s="11">
        <v>0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172</v>
      </c>
      <c r="D86" s="8" t="s">
        <v>171</v>
      </c>
      <c r="E86" s="11">
        <v>0</v>
      </c>
      <c r="F86" s="11">
        <v>1055814</v>
      </c>
      <c r="G86" s="11">
        <v>1055814</v>
      </c>
      <c r="H86" s="11">
        <v>0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173</v>
      </c>
      <c r="D87" s="8" t="s">
        <v>174</v>
      </c>
      <c r="E87" s="11">
        <v>0</v>
      </c>
      <c r="F87" s="11">
        <v>156611</v>
      </c>
      <c r="G87" s="11">
        <v>156611</v>
      </c>
      <c r="H87" s="11">
        <v>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175</v>
      </c>
      <c r="D88" s="8" t="s">
        <v>176</v>
      </c>
      <c r="E88" s="11">
        <v>0</v>
      </c>
      <c r="F88" s="11">
        <v>156611</v>
      </c>
      <c r="G88" s="11">
        <v>156611</v>
      </c>
      <c r="H88" s="11">
        <v>0</v>
      </c>
      <c r="I88" t="e">
        <f>+_xlfn.XLOOKUP(C88,[1]Inversiones!$B:$B,[1]Inversiones!$B:$B)</f>
        <v>#N/A</v>
      </c>
    </row>
    <row r="89" spans="1:9" x14ac:dyDescent="0.3">
      <c r="A89" s="8" t="s">
        <v>18</v>
      </c>
      <c r="B89" s="8" t="s">
        <v>9</v>
      </c>
      <c r="C89" s="8" t="s">
        <v>177</v>
      </c>
      <c r="D89" s="8" t="s">
        <v>178</v>
      </c>
      <c r="E89" s="11">
        <v>0</v>
      </c>
      <c r="F89" s="11">
        <v>1055814</v>
      </c>
      <c r="G89" s="11">
        <v>1055814</v>
      </c>
      <c r="H89" s="11">
        <v>0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179</v>
      </c>
      <c r="D90" s="8" t="s">
        <v>178</v>
      </c>
      <c r="E90" s="11">
        <v>0</v>
      </c>
      <c r="F90" s="11">
        <v>1055814</v>
      </c>
      <c r="G90" s="11">
        <v>1055814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18</v>
      </c>
      <c r="B91" s="8" t="s">
        <v>9</v>
      </c>
      <c r="C91" s="8" t="s">
        <v>180</v>
      </c>
      <c r="D91" s="8" t="s">
        <v>181</v>
      </c>
      <c r="E91" s="11">
        <v>-7123909</v>
      </c>
      <c r="F91" s="11">
        <v>7123909</v>
      </c>
      <c r="G91" s="11">
        <v>6662494</v>
      </c>
      <c r="H91" s="11">
        <v>-6662494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182</v>
      </c>
      <c r="D92" s="8" t="s">
        <v>181</v>
      </c>
      <c r="E92" s="11">
        <v>-7123909</v>
      </c>
      <c r="F92" s="11">
        <v>7123909</v>
      </c>
      <c r="G92" s="11">
        <v>6662494</v>
      </c>
      <c r="H92" s="11">
        <v>-6662494</v>
      </c>
      <c r="I92" t="e">
        <f>+_xlfn.XLOOKUP(C92,[1]Inversiones!$B:$B,[1]Inversiones!$B:$B)</f>
        <v>#N/A</v>
      </c>
    </row>
    <row r="93" spans="1:9" x14ac:dyDescent="0.3">
      <c r="A93" s="8" t="s">
        <v>15</v>
      </c>
      <c r="B93" s="8" t="s">
        <v>9</v>
      </c>
      <c r="C93" s="8" t="s">
        <v>183</v>
      </c>
      <c r="D93" s="8" t="s">
        <v>184</v>
      </c>
      <c r="E93" s="11">
        <v>-224141848</v>
      </c>
      <c r="F93" s="11">
        <v>17964255</v>
      </c>
      <c r="G93" s="11">
        <v>106213454</v>
      </c>
      <c r="H93" s="11">
        <v>-312391047</v>
      </c>
      <c r="I93" t="str">
        <f>+_xlfn.XLOOKUP(C93,[1]Inversiones!$B:$B,[1]Inversiones!$B:$B)</f>
        <v>2380</v>
      </c>
    </row>
    <row r="94" spans="1:9" x14ac:dyDescent="0.3">
      <c r="A94" s="8" t="s">
        <v>18</v>
      </c>
      <c r="B94" s="8" t="s">
        <v>9</v>
      </c>
      <c r="C94" s="8" t="s">
        <v>185</v>
      </c>
      <c r="D94" s="8" t="s">
        <v>186</v>
      </c>
      <c r="E94" s="11">
        <v>0</v>
      </c>
      <c r="F94" s="11">
        <v>4394255</v>
      </c>
      <c r="G94" s="11">
        <v>4394255</v>
      </c>
      <c r="H94" s="11">
        <v>0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187</v>
      </c>
      <c r="D95" s="8" t="s">
        <v>186</v>
      </c>
      <c r="E95" s="11">
        <v>0</v>
      </c>
      <c r="F95" s="11">
        <v>4394255</v>
      </c>
      <c r="G95" s="11">
        <v>4394255</v>
      </c>
      <c r="H95" s="11">
        <v>0</v>
      </c>
      <c r="I95" t="e">
        <f>+_xlfn.XLOOKUP(C95,[1]Inversiones!$B:$B,[1]Inversiones!$B:$B)</f>
        <v>#N/A</v>
      </c>
    </row>
    <row r="96" spans="1:9" x14ac:dyDescent="0.3">
      <c r="A96" s="8" t="s">
        <v>18</v>
      </c>
      <c r="B96" s="8" t="s">
        <v>9</v>
      </c>
      <c r="C96" s="8" t="s">
        <v>682</v>
      </c>
      <c r="D96" s="8" t="s">
        <v>60</v>
      </c>
      <c r="E96" s="11">
        <v>-224141848</v>
      </c>
      <c r="F96" s="11">
        <v>13570000</v>
      </c>
      <c r="G96" s="11">
        <v>101819199</v>
      </c>
      <c r="H96" s="11">
        <v>-312391047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683</v>
      </c>
      <c r="D97" s="8" t="s">
        <v>669</v>
      </c>
      <c r="E97" s="11">
        <v>-38632076</v>
      </c>
      <c r="F97" s="11">
        <v>0</v>
      </c>
      <c r="G97" s="11">
        <v>0</v>
      </c>
      <c r="H97" s="11">
        <v>-38632076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684</v>
      </c>
      <c r="D98" s="8" t="s">
        <v>685</v>
      </c>
      <c r="E98" s="11">
        <v>-185509772</v>
      </c>
      <c r="F98" s="11">
        <v>13570000</v>
      </c>
      <c r="G98" s="11">
        <v>101819199</v>
      </c>
      <c r="H98" s="11">
        <v>-273758971</v>
      </c>
      <c r="I98" t="e">
        <f>+_xlfn.XLOOKUP(C98,[1]Inversiones!$B:$B,[1]Inversiones!$B:$B)</f>
        <v>#N/A</v>
      </c>
    </row>
    <row r="99" spans="1:9" x14ac:dyDescent="0.3">
      <c r="A99" s="8" t="s">
        <v>12</v>
      </c>
      <c r="B99" s="8" t="s">
        <v>9</v>
      </c>
      <c r="C99" s="8" t="s">
        <v>188</v>
      </c>
      <c r="D99" s="8" t="s">
        <v>189</v>
      </c>
      <c r="E99" s="11">
        <v>-153745646</v>
      </c>
      <c r="F99" s="11">
        <v>153745646</v>
      </c>
      <c r="G99" s="11">
        <v>20000000</v>
      </c>
      <c r="H99" s="11">
        <v>-20000000</v>
      </c>
      <c r="I99" t="str">
        <f>+_xlfn.XLOOKUP(C99,[1]Inversiones!$B:$B,[1]Inversiones!$B:$B)</f>
        <v>24</v>
      </c>
    </row>
    <row r="100" spans="1:9" x14ac:dyDescent="0.3">
      <c r="A100" s="8" t="s">
        <v>15</v>
      </c>
      <c r="B100" s="8" t="s">
        <v>9</v>
      </c>
      <c r="C100" s="8" t="s">
        <v>190</v>
      </c>
      <c r="D100" s="8" t="s">
        <v>191</v>
      </c>
      <c r="E100" s="11">
        <v>0</v>
      </c>
      <c r="F100" s="11">
        <v>0</v>
      </c>
      <c r="G100" s="11">
        <v>20000000</v>
      </c>
      <c r="H100" s="11">
        <v>-20000000</v>
      </c>
      <c r="I100" t="str">
        <f>+_xlfn.XLOOKUP(C100,[1]Inversiones!$B:$B,[1]Inversiones!$B:$B)</f>
        <v>2404</v>
      </c>
    </row>
    <row r="101" spans="1:9" x14ac:dyDescent="0.3">
      <c r="A101" s="8" t="s">
        <v>18</v>
      </c>
      <c r="B101" s="8" t="s">
        <v>9</v>
      </c>
      <c r="C101" s="8" t="s">
        <v>192</v>
      </c>
      <c r="D101" s="8" t="s">
        <v>193</v>
      </c>
      <c r="E101" s="11">
        <v>0</v>
      </c>
      <c r="F101" s="11">
        <v>0</v>
      </c>
      <c r="G101" s="11">
        <v>20000000</v>
      </c>
      <c r="H101" s="11">
        <v>-20000000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194</v>
      </c>
      <c r="D102" s="8" t="s">
        <v>193</v>
      </c>
      <c r="E102" s="11">
        <v>0</v>
      </c>
      <c r="F102" s="11">
        <v>0</v>
      </c>
      <c r="G102" s="11">
        <v>20000000</v>
      </c>
      <c r="H102" s="11">
        <v>-20000000</v>
      </c>
      <c r="I102" t="e">
        <f>+_xlfn.XLOOKUP(C102,[1]Inversiones!$B:$B,[1]Inversiones!$B:$B)</f>
        <v>#N/A</v>
      </c>
    </row>
    <row r="103" spans="1:9" x14ac:dyDescent="0.3">
      <c r="A103" s="8" t="s">
        <v>15</v>
      </c>
      <c r="B103" s="8" t="s">
        <v>9</v>
      </c>
      <c r="C103" s="8" t="s">
        <v>195</v>
      </c>
      <c r="D103" s="8" t="s">
        <v>196</v>
      </c>
      <c r="E103" s="11">
        <v>-153745646</v>
      </c>
      <c r="F103" s="11">
        <v>153745646</v>
      </c>
      <c r="G103" s="11">
        <v>0</v>
      </c>
      <c r="H103" s="11">
        <v>0</v>
      </c>
      <c r="I103" t="str">
        <f>+_xlfn.XLOOKUP(C103,[1]Inversiones!$B:$B,[1]Inversiones!$B:$B)</f>
        <v>2412</v>
      </c>
    </row>
    <row r="104" spans="1:9" x14ac:dyDescent="0.3">
      <c r="A104" s="8" t="s">
        <v>18</v>
      </c>
      <c r="B104" s="8" t="s">
        <v>9</v>
      </c>
      <c r="C104" s="8" t="s">
        <v>197</v>
      </c>
      <c r="D104" s="8" t="s">
        <v>686</v>
      </c>
      <c r="E104" s="11">
        <v>-153745646</v>
      </c>
      <c r="F104" s="11">
        <v>153745646</v>
      </c>
      <c r="G104" s="11">
        <v>0</v>
      </c>
      <c r="H104" s="11">
        <v>0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198</v>
      </c>
      <c r="D105" s="8" t="s">
        <v>686</v>
      </c>
      <c r="E105" s="11">
        <v>-153745646</v>
      </c>
      <c r="F105" s="11">
        <v>153745646</v>
      </c>
      <c r="G105" s="11">
        <v>0</v>
      </c>
      <c r="H105" s="11">
        <v>0</v>
      </c>
      <c r="I105" t="e">
        <f>+_xlfn.XLOOKUP(C105,[1]Inversiones!$B:$B,[1]Inversiones!$B:$B)</f>
        <v>#N/A</v>
      </c>
    </row>
    <row r="106" spans="1:9" x14ac:dyDescent="0.3">
      <c r="A106" s="8" t="s">
        <v>12</v>
      </c>
      <c r="B106" s="8" t="s">
        <v>9</v>
      </c>
      <c r="C106" s="8" t="s">
        <v>199</v>
      </c>
      <c r="D106" s="8" t="s">
        <v>200</v>
      </c>
      <c r="E106" s="11">
        <v>-25570749</v>
      </c>
      <c r="F106" s="11">
        <v>35150161</v>
      </c>
      <c r="G106" s="11">
        <v>41050614</v>
      </c>
      <c r="H106" s="11">
        <v>-31471202</v>
      </c>
      <c r="I106" t="str">
        <f>+_xlfn.XLOOKUP(C106,[1]Inversiones!$B:$B,[1]Inversiones!$B:$B)</f>
        <v>25</v>
      </c>
    </row>
    <row r="107" spans="1:9" x14ac:dyDescent="0.3">
      <c r="A107" s="8" t="s">
        <v>15</v>
      </c>
      <c r="B107" s="8" t="s">
        <v>9</v>
      </c>
      <c r="C107" s="8" t="s">
        <v>201</v>
      </c>
      <c r="D107" s="8" t="s">
        <v>202</v>
      </c>
      <c r="E107" s="11">
        <v>-738432</v>
      </c>
      <c r="F107" s="11">
        <v>35150161</v>
      </c>
      <c r="G107" s="11">
        <v>35150161</v>
      </c>
      <c r="H107" s="11">
        <v>-738432</v>
      </c>
      <c r="I107" t="str">
        <f>+_xlfn.XLOOKUP(C107,[1]Inversiones!$B:$B,[1]Inversiones!$B:$B)</f>
        <v>2505</v>
      </c>
    </row>
    <row r="108" spans="1:9" x14ac:dyDescent="0.3">
      <c r="A108" s="8" t="s">
        <v>18</v>
      </c>
      <c r="B108" s="8" t="s">
        <v>9</v>
      </c>
      <c r="C108" s="8" t="s">
        <v>203</v>
      </c>
      <c r="D108" s="8" t="s">
        <v>202</v>
      </c>
      <c r="E108" s="11">
        <v>-738432</v>
      </c>
      <c r="F108" s="11">
        <v>35150161</v>
      </c>
      <c r="G108" s="11">
        <v>35150161</v>
      </c>
      <c r="H108" s="11">
        <v>-738432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204</v>
      </c>
      <c r="D109" s="8" t="s">
        <v>202</v>
      </c>
      <c r="E109" s="11">
        <v>-738432</v>
      </c>
      <c r="F109" s="11">
        <v>35150161</v>
      </c>
      <c r="G109" s="11">
        <v>35150161</v>
      </c>
      <c r="H109" s="11">
        <v>-738432</v>
      </c>
      <c r="I109" t="e">
        <f>+_xlfn.XLOOKUP(C109,[1]Inversiones!$B:$B,[1]Inversiones!$B:$B)</f>
        <v>#N/A</v>
      </c>
    </row>
    <row r="110" spans="1:9" x14ac:dyDescent="0.3">
      <c r="A110" s="8" t="s">
        <v>15</v>
      </c>
      <c r="B110" s="8" t="s">
        <v>9</v>
      </c>
      <c r="C110" s="8" t="s">
        <v>206</v>
      </c>
      <c r="D110" s="8" t="s">
        <v>207</v>
      </c>
      <c r="E110" s="11">
        <v>-24832317</v>
      </c>
      <c r="F110" s="11">
        <v>0</v>
      </c>
      <c r="G110" s="11">
        <v>5900453</v>
      </c>
      <c r="H110" s="11">
        <v>-30732770</v>
      </c>
      <c r="I110" t="str">
        <f>+_xlfn.XLOOKUP(C110,[1]Inversiones!$B:$B,[1]Inversiones!$B:$B)</f>
        <v>2510</v>
      </c>
    </row>
    <row r="111" spans="1:9" x14ac:dyDescent="0.3">
      <c r="A111" s="8" t="s">
        <v>18</v>
      </c>
      <c r="B111" s="8" t="s">
        <v>9</v>
      </c>
      <c r="C111" s="8" t="s">
        <v>208</v>
      </c>
      <c r="D111" s="8" t="s">
        <v>207</v>
      </c>
      <c r="E111" s="11">
        <v>-24832317</v>
      </c>
      <c r="F111" s="11">
        <v>0</v>
      </c>
      <c r="G111" s="11">
        <v>5900453</v>
      </c>
      <c r="H111" s="11">
        <v>-30732770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9</v>
      </c>
      <c r="C112" s="8" t="s">
        <v>209</v>
      </c>
      <c r="D112" s="8" t="s">
        <v>210</v>
      </c>
      <c r="E112" s="11">
        <v>-9511002</v>
      </c>
      <c r="F112" s="11">
        <v>0</v>
      </c>
      <c r="G112" s="11">
        <v>2269008</v>
      </c>
      <c r="H112" s="11">
        <v>-11780010</v>
      </c>
      <c r="I112" t="e">
        <f>+_xlfn.XLOOKUP(C112,[1]Inversiones!$B:$B,[1]Inversiones!$B:$B)</f>
        <v>#N/A</v>
      </c>
    </row>
    <row r="113" spans="1:9" x14ac:dyDescent="0.3">
      <c r="A113" s="8" t="s">
        <v>28</v>
      </c>
      <c r="B113" s="8" t="s">
        <v>22</v>
      </c>
      <c r="C113" s="8" t="s">
        <v>211</v>
      </c>
      <c r="D113" s="8" t="s">
        <v>210</v>
      </c>
      <c r="E113" s="11">
        <v>162652</v>
      </c>
      <c r="F113" s="11">
        <v>0</v>
      </c>
      <c r="G113" s="11">
        <v>0</v>
      </c>
      <c r="H113" s="11">
        <v>162652</v>
      </c>
      <c r="I113" t="e">
        <f>+_xlfn.XLOOKUP(C113,[1]Inversiones!$B:$B,[1]Inversiones!$B:$B)</f>
        <v>#N/A</v>
      </c>
    </row>
    <row r="114" spans="1:9" x14ac:dyDescent="0.3">
      <c r="A114" s="8" t="s">
        <v>28</v>
      </c>
      <c r="B114" s="8" t="s">
        <v>22</v>
      </c>
      <c r="C114" s="8" t="s">
        <v>212</v>
      </c>
      <c r="D114" s="8" t="s">
        <v>210</v>
      </c>
      <c r="E114" s="11">
        <v>-9673654</v>
      </c>
      <c r="F114" s="11">
        <v>0</v>
      </c>
      <c r="G114" s="11">
        <v>2269008</v>
      </c>
      <c r="H114" s="11">
        <v>-11942662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9</v>
      </c>
      <c r="C115" s="8" t="s">
        <v>213</v>
      </c>
      <c r="D115" s="8" t="s">
        <v>214</v>
      </c>
      <c r="E115" s="11">
        <v>-1141330</v>
      </c>
      <c r="F115" s="11">
        <v>0</v>
      </c>
      <c r="G115" s="11">
        <v>272282</v>
      </c>
      <c r="H115" s="11">
        <v>-1413612</v>
      </c>
      <c r="I115" t="e">
        <f>+_xlfn.XLOOKUP(C115,[1]Inversiones!$B:$B,[1]Inversiones!$B:$B)</f>
        <v>#N/A</v>
      </c>
    </row>
    <row r="116" spans="1:9" x14ac:dyDescent="0.3">
      <c r="A116" s="8" t="s">
        <v>28</v>
      </c>
      <c r="B116" s="8" t="s">
        <v>22</v>
      </c>
      <c r="C116" s="8" t="s">
        <v>215</v>
      </c>
      <c r="D116" s="8" t="s">
        <v>214</v>
      </c>
      <c r="E116" s="11">
        <v>867</v>
      </c>
      <c r="F116" s="11">
        <v>0</v>
      </c>
      <c r="G116" s="11">
        <v>0</v>
      </c>
      <c r="H116" s="11">
        <v>867</v>
      </c>
      <c r="I116" t="e">
        <f>+_xlfn.XLOOKUP(C116,[1]Inversiones!$B:$B,[1]Inversiones!$B:$B)</f>
        <v>#N/A</v>
      </c>
    </row>
    <row r="117" spans="1:9" x14ac:dyDescent="0.3">
      <c r="A117" s="8" t="s">
        <v>28</v>
      </c>
      <c r="B117" s="8" t="s">
        <v>22</v>
      </c>
      <c r="C117" s="8" t="s">
        <v>216</v>
      </c>
      <c r="D117" s="8" t="s">
        <v>214</v>
      </c>
      <c r="E117" s="11">
        <v>-1142197</v>
      </c>
      <c r="F117" s="11">
        <v>0</v>
      </c>
      <c r="G117" s="11">
        <v>272282</v>
      </c>
      <c r="H117" s="11">
        <v>-1414479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9</v>
      </c>
      <c r="C118" s="8" t="s">
        <v>217</v>
      </c>
      <c r="D118" s="8" t="s">
        <v>218</v>
      </c>
      <c r="E118" s="11">
        <v>-4668918</v>
      </c>
      <c r="F118" s="11">
        <v>0</v>
      </c>
      <c r="G118" s="11">
        <v>1090155</v>
      </c>
      <c r="H118" s="11">
        <v>-5759073</v>
      </c>
      <c r="I118" t="e">
        <f>+_xlfn.XLOOKUP(C118,[1]Inversiones!$B:$B,[1]Inversiones!$B:$B)</f>
        <v>#N/A</v>
      </c>
    </row>
    <row r="119" spans="1:9" x14ac:dyDescent="0.3">
      <c r="A119" s="8" t="s">
        <v>28</v>
      </c>
      <c r="B119" s="8" t="s">
        <v>22</v>
      </c>
      <c r="C119" s="8" t="s">
        <v>220</v>
      </c>
      <c r="D119" s="8" t="s">
        <v>218</v>
      </c>
      <c r="E119" s="11">
        <v>-4668918</v>
      </c>
      <c r="F119" s="11">
        <v>0</v>
      </c>
      <c r="G119" s="11">
        <v>1090155</v>
      </c>
      <c r="H119" s="11">
        <v>-5759073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9</v>
      </c>
      <c r="C120" s="8" t="s">
        <v>221</v>
      </c>
      <c r="D120" s="8" t="s">
        <v>222</v>
      </c>
      <c r="E120" s="11">
        <v>-9511067</v>
      </c>
      <c r="F120" s="11">
        <v>0</v>
      </c>
      <c r="G120" s="11">
        <v>2269008</v>
      </c>
      <c r="H120" s="11">
        <v>-11780075</v>
      </c>
      <c r="I120" t="e">
        <f>+_xlfn.XLOOKUP(C120,[1]Inversiones!$B:$B,[1]Inversiones!$B:$B)</f>
        <v>#N/A</v>
      </c>
    </row>
    <row r="121" spans="1:9" x14ac:dyDescent="0.3">
      <c r="A121" s="8" t="s">
        <v>28</v>
      </c>
      <c r="B121" s="8" t="s">
        <v>22</v>
      </c>
      <c r="C121" s="8" t="s">
        <v>223</v>
      </c>
      <c r="D121" s="8" t="s">
        <v>222</v>
      </c>
      <c r="E121" s="11">
        <v>-9511067</v>
      </c>
      <c r="F121" s="11">
        <v>0</v>
      </c>
      <c r="G121" s="11">
        <v>2269008</v>
      </c>
      <c r="H121" s="11">
        <v>-11780075</v>
      </c>
      <c r="I121" t="e">
        <f>+_xlfn.XLOOKUP(C121,[1]Inversiones!$B:$B,[1]Inversiones!$B:$B)</f>
        <v>#N/A</v>
      </c>
    </row>
    <row r="122" spans="1:9" x14ac:dyDescent="0.3">
      <c r="A122" s="8" t="s">
        <v>8</v>
      </c>
      <c r="B122" s="8" t="s">
        <v>9</v>
      </c>
      <c r="C122" s="8" t="s">
        <v>224</v>
      </c>
      <c r="D122" s="8" t="s">
        <v>225</v>
      </c>
      <c r="E122" s="11">
        <v>-873508773.89999998</v>
      </c>
      <c r="F122" s="11">
        <v>0</v>
      </c>
      <c r="G122" s="11">
        <v>0</v>
      </c>
      <c r="H122" s="11">
        <v>-873508773.89999998</v>
      </c>
      <c r="I122" t="e">
        <f>+_xlfn.XLOOKUP(C122,[1]Inversiones!$B:$B,[1]Inversiones!$B:$B)</f>
        <v>#N/A</v>
      </c>
    </row>
    <row r="123" spans="1:9" x14ac:dyDescent="0.3">
      <c r="A123" s="8" t="s">
        <v>12</v>
      </c>
      <c r="B123" s="8" t="s">
        <v>9</v>
      </c>
      <c r="C123" s="8" t="s">
        <v>226</v>
      </c>
      <c r="D123" s="8" t="s">
        <v>227</v>
      </c>
      <c r="E123" s="11">
        <v>-700000000</v>
      </c>
      <c r="F123" s="11">
        <v>0</v>
      </c>
      <c r="G123" s="11">
        <v>0</v>
      </c>
      <c r="H123" s="11">
        <v>-700000000</v>
      </c>
      <c r="I123" t="str">
        <f>+_xlfn.XLOOKUP(C123,[1]Inversiones!$B:$B,[1]Inversiones!$B:$B)</f>
        <v>31</v>
      </c>
    </row>
    <row r="124" spans="1:9" x14ac:dyDescent="0.3">
      <c r="A124" s="8" t="s">
        <v>15</v>
      </c>
      <c r="B124" s="8" t="s">
        <v>9</v>
      </c>
      <c r="C124" s="8" t="s">
        <v>228</v>
      </c>
      <c r="D124" s="8" t="s">
        <v>229</v>
      </c>
      <c r="E124" s="11">
        <v>-700000000</v>
      </c>
      <c r="F124" s="11">
        <v>0</v>
      </c>
      <c r="G124" s="11">
        <v>0</v>
      </c>
      <c r="H124" s="11">
        <v>-700000000</v>
      </c>
      <c r="I124" t="str">
        <f>+_xlfn.XLOOKUP(C124,[1]Inversiones!$B:$B,[1]Inversiones!$B:$B)</f>
        <v>3105</v>
      </c>
    </row>
    <row r="125" spans="1:9" x14ac:dyDescent="0.3">
      <c r="A125" s="8" t="s">
        <v>18</v>
      </c>
      <c r="B125" s="8" t="s">
        <v>9</v>
      </c>
      <c r="C125" s="8" t="s">
        <v>230</v>
      </c>
      <c r="D125" s="8" t="s">
        <v>229</v>
      </c>
      <c r="E125" s="11">
        <v>-1200000000</v>
      </c>
      <c r="F125" s="11">
        <v>0</v>
      </c>
      <c r="G125" s="11">
        <v>0</v>
      </c>
      <c r="H125" s="11">
        <v>-1200000000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231</v>
      </c>
      <c r="D126" s="8" t="s">
        <v>232</v>
      </c>
      <c r="E126" s="11">
        <v>-1200000000</v>
      </c>
      <c r="F126" s="11">
        <v>0</v>
      </c>
      <c r="G126" s="11">
        <v>0</v>
      </c>
      <c r="H126" s="11">
        <v>-1200000000</v>
      </c>
      <c r="I126" t="e">
        <f>+_xlfn.XLOOKUP(C126,[1]Inversiones!$B:$B,[1]Inversiones!$B:$B)</f>
        <v>#N/A</v>
      </c>
    </row>
    <row r="127" spans="1:9" x14ac:dyDescent="0.3">
      <c r="A127" s="8" t="s">
        <v>18</v>
      </c>
      <c r="B127" s="8" t="s">
        <v>9</v>
      </c>
      <c r="C127" s="8" t="s">
        <v>687</v>
      </c>
      <c r="D127" s="8" t="s">
        <v>688</v>
      </c>
      <c r="E127" s="11">
        <v>500000000</v>
      </c>
      <c r="F127" s="11">
        <v>0</v>
      </c>
      <c r="G127" s="11">
        <v>0</v>
      </c>
      <c r="H127" s="11">
        <v>500000000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22</v>
      </c>
      <c r="C128" s="8" t="s">
        <v>689</v>
      </c>
      <c r="D128" s="8" t="s">
        <v>688</v>
      </c>
      <c r="E128" s="11">
        <v>500000000</v>
      </c>
      <c r="F128" s="11">
        <v>0</v>
      </c>
      <c r="G128" s="11">
        <v>0</v>
      </c>
      <c r="H128" s="11">
        <v>500000000</v>
      </c>
      <c r="I128" t="e">
        <f>+_xlfn.XLOOKUP(C128,[1]Inversiones!$B:$B,[1]Inversiones!$B:$B)</f>
        <v>#N/A</v>
      </c>
    </row>
    <row r="129" spans="1:9" x14ac:dyDescent="0.3">
      <c r="A129" s="8" t="s">
        <v>12</v>
      </c>
      <c r="B129" s="8" t="s">
        <v>9</v>
      </c>
      <c r="C129" s="8" t="s">
        <v>233</v>
      </c>
      <c r="D129" s="8" t="s">
        <v>234</v>
      </c>
      <c r="E129" s="11">
        <v>-36520485.82</v>
      </c>
      <c r="F129" s="11">
        <v>0</v>
      </c>
      <c r="G129" s="11">
        <v>0</v>
      </c>
      <c r="H129" s="11">
        <v>-36520485.82</v>
      </c>
      <c r="I129" t="str">
        <f>+_xlfn.XLOOKUP(C129,[1]Inversiones!$B:$B,[1]Inversiones!$B:$B)</f>
        <v>36</v>
      </c>
    </row>
    <row r="130" spans="1:9" x14ac:dyDescent="0.3">
      <c r="A130" s="8" t="s">
        <v>15</v>
      </c>
      <c r="B130" s="8" t="s">
        <v>9</v>
      </c>
      <c r="C130" s="8" t="s">
        <v>235</v>
      </c>
      <c r="D130" s="8" t="s">
        <v>236</v>
      </c>
      <c r="E130" s="11">
        <v>-36520485.82</v>
      </c>
      <c r="F130" s="11">
        <v>0</v>
      </c>
      <c r="G130" s="11">
        <v>0</v>
      </c>
      <c r="H130" s="11">
        <v>-36520485.82</v>
      </c>
      <c r="I130" t="str">
        <f>+_xlfn.XLOOKUP(C130,[1]Inversiones!$B:$B,[1]Inversiones!$B:$B)</f>
        <v>3605</v>
      </c>
    </row>
    <row r="131" spans="1:9" x14ac:dyDescent="0.3">
      <c r="A131" s="8" t="s">
        <v>18</v>
      </c>
      <c r="B131" s="8" t="s">
        <v>9</v>
      </c>
      <c r="C131" s="8" t="s">
        <v>237</v>
      </c>
      <c r="D131" s="8" t="s">
        <v>236</v>
      </c>
      <c r="E131" s="11">
        <v>-36520485.82</v>
      </c>
      <c r="F131" s="11">
        <v>0</v>
      </c>
      <c r="G131" s="11">
        <v>0</v>
      </c>
      <c r="H131" s="11">
        <v>-36520485.82</v>
      </c>
      <c r="I131" t="e">
        <f>+_xlfn.XLOOKUP(C131,[1]Inversiones!$B:$B,[1]Inversiones!$B:$B)</f>
        <v>#N/A</v>
      </c>
    </row>
    <row r="132" spans="1:9" x14ac:dyDescent="0.3">
      <c r="A132" s="8" t="s">
        <v>21</v>
      </c>
      <c r="B132" s="8" t="s">
        <v>22</v>
      </c>
      <c r="C132" s="8" t="s">
        <v>238</v>
      </c>
      <c r="D132" s="8" t="s">
        <v>236</v>
      </c>
      <c r="E132" s="11">
        <v>-170831224.90000001</v>
      </c>
      <c r="F132" s="11">
        <v>0</v>
      </c>
      <c r="G132" s="11">
        <v>0</v>
      </c>
      <c r="H132" s="11">
        <v>-170831224.90000001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690</v>
      </c>
      <c r="D133" s="8" t="s">
        <v>691</v>
      </c>
      <c r="E133" s="11">
        <v>134310739.08000001</v>
      </c>
      <c r="F133" s="11">
        <v>0</v>
      </c>
      <c r="G133" s="11">
        <v>0</v>
      </c>
      <c r="H133" s="11">
        <v>134310739.08000001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239</v>
      </c>
      <c r="D134" s="8" t="s">
        <v>240</v>
      </c>
      <c r="E134" s="11">
        <v>-136988288.08000001</v>
      </c>
      <c r="F134" s="11">
        <v>0</v>
      </c>
      <c r="G134" s="11">
        <v>0</v>
      </c>
      <c r="H134" s="11">
        <v>-136988288.08000001</v>
      </c>
      <c r="I134" t="str">
        <f>+_xlfn.XLOOKUP(C134,[1]Inversiones!$B:$B,[1]Inversiones!$B:$B)</f>
        <v>37</v>
      </c>
    </row>
    <row r="135" spans="1:9" x14ac:dyDescent="0.3">
      <c r="A135" s="8" t="s">
        <v>15</v>
      </c>
      <c r="B135" s="8" t="s">
        <v>9</v>
      </c>
      <c r="C135" s="8" t="s">
        <v>241</v>
      </c>
      <c r="D135" s="8" t="s">
        <v>240</v>
      </c>
      <c r="E135" s="11">
        <v>-136988288.08000001</v>
      </c>
      <c r="F135" s="11">
        <v>0</v>
      </c>
      <c r="G135" s="11">
        <v>0</v>
      </c>
      <c r="H135" s="11">
        <v>-136988288.08000001</v>
      </c>
      <c r="I135" t="str">
        <f>+_xlfn.XLOOKUP(C135,[1]Inversiones!$B:$B,[1]Inversiones!$B:$B)</f>
        <v>3705</v>
      </c>
    </row>
    <row r="136" spans="1:9" x14ac:dyDescent="0.3">
      <c r="A136" s="8" t="s">
        <v>18</v>
      </c>
      <c r="B136" s="8" t="s">
        <v>9</v>
      </c>
      <c r="C136" s="8" t="s">
        <v>242</v>
      </c>
      <c r="D136" s="8" t="s">
        <v>240</v>
      </c>
      <c r="E136" s="11">
        <v>-136988288.08000001</v>
      </c>
      <c r="F136" s="11">
        <v>0</v>
      </c>
      <c r="G136" s="11">
        <v>0</v>
      </c>
      <c r="H136" s="11">
        <v>-136988288.08000001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243</v>
      </c>
      <c r="D137" s="8" t="s">
        <v>244</v>
      </c>
      <c r="E137" s="11">
        <v>-136988288.08000001</v>
      </c>
      <c r="F137" s="11">
        <v>0</v>
      </c>
      <c r="G137" s="11">
        <v>0</v>
      </c>
      <c r="H137" s="11">
        <v>-136988288.08000001</v>
      </c>
      <c r="I137" t="e">
        <f>+_xlfn.XLOOKUP(C137,[1]Inversiones!$B:$B,[1]Inversiones!$B:$B)</f>
        <v>#N/A</v>
      </c>
    </row>
    <row r="138" spans="1:9" x14ac:dyDescent="0.3">
      <c r="A138" s="8" t="s">
        <v>8</v>
      </c>
      <c r="B138" s="8" t="s">
        <v>9</v>
      </c>
      <c r="C138" s="8" t="s">
        <v>245</v>
      </c>
      <c r="D138" s="8" t="s">
        <v>246</v>
      </c>
      <c r="E138" s="11">
        <v>-457542192.80000001</v>
      </c>
      <c r="F138" s="11">
        <v>0</v>
      </c>
      <c r="G138" s="11">
        <v>53539139.950000003</v>
      </c>
      <c r="H138" s="11">
        <v>-511081332.75</v>
      </c>
      <c r="I138" t="e">
        <f>+_xlfn.XLOOKUP(C138,[1]Inversiones!$B:$B,[1]Inversiones!$B:$B)</f>
        <v>#N/A</v>
      </c>
    </row>
    <row r="139" spans="1:9" x14ac:dyDescent="0.3">
      <c r="A139" s="8" t="s">
        <v>12</v>
      </c>
      <c r="B139" s="8" t="s">
        <v>9</v>
      </c>
      <c r="C139" s="8" t="s">
        <v>247</v>
      </c>
      <c r="D139" s="8" t="s">
        <v>248</v>
      </c>
      <c r="E139" s="11">
        <v>-456808300</v>
      </c>
      <c r="F139" s="11">
        <v>0</v>
      </c>
      <c r="G139" s="11">
        <v>52806200</v>
      </c>
      <c r="H139" s="11">
        <v>-509614500</v>
      </c>
      <c r="I139" t="str">
        <f>+_xlfn.XLOOKUP(C139,[1]Inversiones!$B:$B,[1]Inversiones!$B:$B)</f>
        <v>41</v>
      </c>
    </row>
    <row r="140" spans="1:9" x14ac:dyDescent="0.3">
      <c r="A140" s="8" t="s">
        <v>15</v>
      </c>
      <c r="B140" s="8" t="s">
        <v>9</v>
      </c>
      <c r="C140" s="8" t="s">
        <v>249</v>
      </c>
      <c r="D140" s="8" t="s">
        <v>250</v>
      </c>
      <c r="E140" s="11">
        <v>-1700000</v>
      </c>
      <c r="F140" s="11">
        <v>0</v>
      </c>
      <c r="G140" s="11">
        <v>0</v>
      </c>
      <c r="H140" s="11">
        <v>-1700000</v>
      </c>
      <c r="I140" t="str">
        <f>+_xlfn.XLOOKUP(C140,[1]Inversiones!$B:$B,[1]Inversiones!$B:$B)</f>
        <v>4135</v>
      </c>
    </row>
    <row r="141" spans="1:9" x14ac:dyDescent="0.3">
      <c r="A141" s="8" t="s">
        <v>18</v>
      </c>
      <c r="B141" s="8" t="s">
        <v>9</v>
      </c>
      <c r="C141" s="8" t="s">
        <v>251</v>
      </c>
      <c r="D141" s="8" t="s">
        <v>250</v>
      </c>
      <c r="E141" s="11">
        <v>-1700000</v>
      </c>
      <c r="F141" s="11">
        <v>0</v>
      </c>
      <c r="G141" s="11">
        <v>0</v>
      </c>
      <c r="H141" s="11">
        <v>-1700000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252</v>
      </c>
      <c r="D142" s="8" t="s">
        <v>250</v>
      </c>
      <c r="E142" s="11">
        <v>-1700000</v>
      </c>
      <c r="F142" s="11">
        <v>0</v>
      </c>
      <c r="G142" s="11">
        <v>0</v>
      </c>
      <c r="H142" s="11">
        <v>-1700000</v>
      </c>
      <c r="I142" t="str">
        <f>+_xlfn.XLOOKUP(C142,[1]Inversiones!$B:$B,[1]Inversiones!$B:$B)</f>
        <v>41350101</v>
      </c>
    </row>
    <row r="143" spans="1:9" x14ac:dyDescent="0.3">
      <c r="A143" s="8" t="s">
        <v>15</v>
      </c>
      <c r="B143" s="8" t="s">
        <v>9</v>
      </c>
      <c r="C143" s="8" t="s">
        <v>253</v>
      </c>
      <c r="D143" s="8" t="s">
        <v>255</v>
      </c>
      <c r="E143" s="11">
        <v>-457467300</v>
      </c>
      <c r="F143" s="11">
        <v>0</v>
      </c>
      <c r="G143" s="11">
        <v>52806200</v>
      </c>
      <c r="H143" s="11">
        <v>-510273500</v>
      </c>
      <c r="I143" t="str">
        <f>+_xlfn.XLOOKUP(C143,[1]Inversiones!$B:$B,[1]Inversiones!$B:$B)</f>
        <v>4165</v>
      </c>
    </row>
    <row r="144" spans="1:9" x14ac:dyDescent="0.3">
      <c r="A144" s="8" t="s">
        <v>18</v>
      </c>
      <c r="B144" s="8" t="s">
        <v>9</v>
      </c>
      <c r="C144" s="8" t="s">
        <v>254</v>
      </c>
      <c r="D144" s="8" t="s">
        <v>692</v>
      </c>
      <c r="E144" s="11">
        <v>-457467300</v>
      </c>
      <c r="F144" s="11">
        <v>0</v>
      </c>
      <c r="G144" s="11">
        <v>52806200</v>
      </c>
      <c r="H144" s="11">
        <v>-510273500</v>
      </c>
      <c r="I144" t="e">
        <f>+_xlfn.XLOOKUP(C144,[1]Inversiones!$B:$B,[1]Inversiones!$B:$B)</f>
        <v>#N/A</v>
      </c>
    </row>
    <row r="145" spans="1:9" x14ac:dyDescent="0.3">
      <c r="A145" s="8" t="s">
        <v>21</v>
      </c>
      <c r="B145" s="8" t="s">
        <v>22</v>
      </c>
      <c r="C145" s="8" t="s">
        <v>256</v>
      </c>
      <c r="D145" s="8" t="s">
        <v>692</v>
      </c>
      <c r="E145" s="11">
        <v>-457467300</v>
      </c>
      <c r="F145" s="11">
        <v>0</v>
      </c>
      <c r="G145" s="11">
        <v>52806200</v>
      </c>
      <c r="H145" s="11">
        <v>-510273500</v>
      </c>
      <c r="I145" t="str">
        <f>+_xlfn.XLOOKUP(C145,[1]Inversiones!$B:$B,[1]Inversiones!$B:$B)</f>
        <v>41653001</v>
      </c>
    </row>
    <row r="146" spans="1:9" x14ac:dyDescent="0.3">
      <c r="A146" s="8" t="s">
        <v>15</v>
      </c>
      <c r="B146" s="8" t="s">
        <v>9</v>
      </c>
      <c r="C146" s="8" t="s">
        <v>257</v>
      </c>
      <c r="D146" s="8" t="s">
        <v>258</v>
      </c>
      <c r="E146" s="11">
        <v>2359000</v>
      </c>
      <c r="F146" s="11">
        <v>0</v>
      </c>
      <c r="G146" s="11">
        <v>0</v>
      </c>
      <c r="H146" s="11">
        <v>2359000</v>
      </c>
      <c r="I146" t="str">
        <f>+_xlfn.XLOOKUP(C146,[1]Inversiones!$B:$B,[1]Inversiones!$B:$B)</f>
        <v>4175</v>
      </c>
    </row>
    <row r="147" spans="1:9" x14ac:dyDescent="0.3">
      <c r="A147" s="8" t="s">
        <v>18</v>
      </c>
      <c r="B147" s="8" t="s">
        <v>9</v>
      </c>
      <c r="C147" s="8" t="s">
        <v>259</v>
      </c>
      <c r="D147" s="8" t="s">
        <v>260</v>
      </c>
      <c r="E147" s="11">
        <v>2359000</v>
      </c>
      <c r="F147" s="11">
        <v>0</v>
      </c>
      <c r="G147" s="11">
        <v>0</v>
      </c>
      <c r="H147" s="11">
        <v>2359000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261</v>
      </c>
      <c r="D148" s="8" t="s">
        <v>693</v>
      </c>
      <c r="E148" s="11">
        <v>2359000</v>
      </c>
      <c r="F148" s="11">
        <v>0</v>
      </c>
      <c r="G148" s="11">
        <v>0</v>
      </c>
      <c r="H148" s="11">
        <v>2359000</v>
      </c>
      <c r="I148" t="str">
        <f>+_xlfn.XLOOKUP(C148,[1]Inversiones!$B:$B,[1]Inversiones!$B:$B)</f>
        <v>41750504</v>
      </c>
    </row>
    <row r="149" spans="1:9" x14ac:dyDescent="0.3">
      <c r="A149" s="8" t="s">
        <v>12</v>
      </c>
      <c r="B149" s="8" t="s">
        <v>9</v>
      </c>
      <c r="C149" s="8" t="s">
        <v>262</v>
      </c>
      <c r="D149" s="8" t="s">
        <v>263</v>
      </c>
      <c r="E149" s="11">
        <v>-733892.8</v>
      </c>
      <c r="F149" s="11">
        <v>0</v>
      </c>
      <c r="G149" s="11">
        <v>732939.95</v>
      </c>
      <c r="H149" s="11">
        <v>-1466832.75</v>
      </c>
      <c r="I149" t="str">
        <f>+_xlfn.XLOOKUP(C149,[1]Inversiones!$B:$B,[1]Inversiones!$B:$B)</f>
        <v>42</v>
      </c>
    </row>
    <row r="150" spans="1:9" x14ac:dyDescent="0.3">
      <c r="A150" s="8" t="s">
        <v>15</v>
      </c>
      <c r="B150" s="8" t="s">
        <v>9</v>
      </c>
      <c r="C150" s="8" t="s">
        <v>264</v>
      </c>
      <c r="D150" s="8" t="s">
        <v>265</v>
      </c>
      <c r="E150" s="11">
        <v>-732444</v>
      </c>
      <c r="F150" s="11">
        <v>0</v>
      </c>
      <c r="G150" s="11">
        <v>732444</v>
      </c>
      <c r="H150" s="11">
        <v>-1464888</v>
      </c>
      <c r="I150" t="str">
        <f>+_xlfn.XLOOKUP(C150,[1]Inversiones!$B:$B,[1]Inversiones!$B:$B)</f>
        <v>4210</v>
      </c>
    </row>
    <row r="151" spans="1:9" x14ac:dyDescent="0.3">
      <c r="A151" s="8" t="s">
        <v>18</v>
      </c>
      <c r="B151" s="8" t="s">
        <v>9</v>
      </c>
      <c r="C151" s="8" t="s">
        <v>607</v>
      </c>
      <c r="D151" s="8" t="s">
        <v>608</v>
      </c>
      <c r="E151" s="11">
        <v>-732444</v>
      </c>
      <c r="F151" s="11">
        <v>0</v>
      </c>
      <c r="G151" s="11">
        <v>732444</v>
      </c>
      <c r="H151" s="11">
        <v>-1464888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609</v>
      </c>
      <c r="D152" s="8" t="s">
        <v>608</v>
      </c>
      <c r="E152" s="11">
        <v>-732444</v>
      </c>
      <c r="F152" s="11">
        <v>0</v>
      </c>
      <c r="G152" s="11">
        <v>732444</v>
      </c>
      <c r="H152" s="11">
        <v>-1464888</v>
      </c>
      <c r="I152" t="str">
        <f>+_xlfn.XLOOKUP(C152,[1]Inversiones!$B:$B,[1]Inversiones!$B:$B)</f>
        <v>42104001</v>
      </c>
    </row>
    <row r="153" spans="1:9" x14ac:dyDescent="0.3">
      <c r="A153" s="8" t="s">
        <v>15</v>
      </c>
      <c r="B153" s="8" t="s">
        <v>9</v>
      </c>
      <c r="C153" s="8" t="s">
        <v>269</v>
      </c>
      <c r="D153" s="8" t="s">
        <v>270</v>
      </c>
      <c r="E153" s="11">
        <v>-1448.8</v>
      </c>
      <c r="F153" s="11">
        <v>0</v>
      </c>
      <c r="G153" s="11">
        <v>495.95</v>
      </c>
      <c r="H153" s="11">
        <v>-1944.75</v>
      </c>
      <c r="I153" t="str">
        <f>+_xlfn.XLOOKUP(C153,[1]Inversiones!$B:$B,[1]Inversiones!$B:$B)</f>
        <v>4295</v>
      </c>
    </row>
    <row r="154" spans="1:9" x14ac:dyDescent="0.3">
      <c r="A154" s="8" t="s">
        <v>18</v>
      </c>
      <c r="B154" s="8" t="s">
        <v>9</v>
      </c>
      <c r="C154" s="8" t="s">
        <v>271</v>
      </c>
      <c r="D154" s="8" t="s">
        <v>272</v>
      </c>
      <c r="E154" s="11">
        <v>-1448.8</v>
      </c>
      <c r="F154" s="11">
        <v>0</v>
      </c>
      <c r="G154" s="11">
        <v>495.95</v>
      </c>
      <c r="H154" s="11">
        <v>-1944.75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273</v>
      </c>
      <c r="D155" s="8" t="s">
        <v>272</v>
      </c>
      <c r="E155" s="11">
        <v>-1448.8</v>
      </c>
      <c r="F155" s="11">
        <v>0</v>
      </c>
      <c r="G155" s="11">
        <v>495.95</v>
      </c>
      <c r="H155" s="11">
        <v>-1944.75</v>
      </c>
      <c r="I155" t="str">
        <f>+_xlfn.XLOOKUP(C155,[1]Inversiones!$B:$B,[1]Inversiones!$B:$B)</f>
        <v>42950501</v>
      </c>
    </row>
    <row r="156" spans="1:9" x14ac:dyDescent="0.3">
      <c r="A156" s="8" t="s">
        <v>8</v>
      </c>
      <c r="B156" s="8" t="s">
        <v>9</v>
      </c>
      <c r="C156" s="8" t="s">
        <v>277</v>
      </c>
      <c r="D156" s="8" t="s">
        <v>278</v>
      </c>
      <c r="E156" s="11">
        <v>406414583.38999999</v>
      </c>
      <c r="F156" s="11">
        <v>119174912.68000001</v>
      </c>
      <c r="G156" s="11">
        <v>0</v>
      </c>
      <c r="H156" s="11">
        <v>525589496.06999999</v>
      </c>
      <c r="I156" t="e">
        <f>+_xlfn.XLOOKUP(C156,[1]Inversiones!$B:$B,[1]Inversiones!$B:$B)</f>
        <v>#N/A</v>
      </c>
    </row>
    <row r="157" spans="1:9" x14ac:dyDescent="0.3">
      <c r="A157" s="8" t="s">
        <v>12</v>
      </c>
      <c r="B157" s="8" t="s">
        <v>9</v>
      </c>
      <c r="C157" s="8" t="s">
        <v>279</v>
      </c>
      <c r="D157" s="8" t="s">
        <v>280</v>
      </c>
      <c r="E157" s="11">
        <v>368481372.75</v>
      </c>
      <c r="F157" s="11">
        <v>111904074.95</v>
      </c>
      <c r="G157" s="11">
        <v>0</v>
      </c>
      <c r="H157" s="11">
        <v>480385447.69999999</v>
      </c>
      <c r="I157" t="str">
        <f>+_xlfn.XLOOKUP(C157,[1]Inversiones!$B:$B,[1]Inversiones!$B:$B)</f>
        <v>51</v>
      </c>
    </row>
    <row r="158" spans="1:9" x14ac:dyDescent="0.3">
      <c r="A158" s="8" t="s">
        <v>15</v>
      </c>
      <c r="B158" s="8" t="s">
        <v>9</v>
      </c>
      <c r="C158" s="8" t="s">
        <v>281</v>
      </c>
      <c r="D158" s="8" t="s">
        <v>282</v>
      </c>
      <c r="E158" s="11">
        <v>180520019</v>
      </c>
      <c r="F158" s="11">
        <v>41133398</v>
      </c>
      <c r="G158" s="11">
        <v>0</v>
      </c>
      <c r="H158" s="11">
        <v>221653417</v>
      </c>
      <c r="I158" t="str">
        <f>+_xlfn.XLOOKUP(C158,[1]Inversiones!$B:$B,[1]Inversiones!$B:$B)</f>
        <v>5105</v>
      </c>
    </row>
    <row r="159" spans="1:9" x14ac:dyDescent="0.3">
      <c r="A159" s="8" t="s">
        <v>18</v>
      </c>
      <c r="B159" s="8" t="s">
        <v>9</v>
      </c>
      <c r="C159" s="8" t="s">
        <v>283</v>
      </c>
      <c r="D159" s="8" t="s">
        <v>284</v>
      </c>
      <c r="E159" s="11">
        <v>59338333</v>
      </c>
      <c r="F159" s="11">
        <v>14850000</v>
      </c>
      <c r="G159" s="11">
        <v>0</v>
      </c>
      <c r="H159" s="11">
        <v>74188333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285</v>
      </c>
      <c r="D160" s="8" t="s">
        <v>284</v>
      </c>
      <c r="E160" s="11">
        <v>59338333</v>
      </c>
      <c r="F160" s="11">
        <v>14850000</v>
      </c>
      <c r="G160" s="11">
        <v>0</v>
      </c>
      <c r="H160" s="11">
        <v>74188333</v>
      </c>
      <c r="I160" t="str">
        <f>+_xlfn.XLOOKUP(C160,[1]Inversiones!$B:$B,[1]Inversiones!$B:$B)</f>
        <v>51050601</v>
      </c>
    </row>
    <row r="161" spans="1:9" x14ac:dyDescent="0.3">
      <c r="A161" s="8" t="s">
        <v>18</v>
      </c>
      <c r="B161" s="8" t="s">
        <v>9</v>
      </c>
      <c r="C161" s="8" t="s">
        <v>286</v>
      </c>
      <c r="D161" s="8" t="s">
        <v>287</v>
      </c>
      <c r="E161" s="11">
        <v>557737</v>
      </c>
      <c r="F161" s="11">
        <v>140606</v>
      </c>
      <c r="G161" s="11">
        <v>0</v>
      </c>
      <c r="H161" s="11">
        <v>698343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288</v>
      </c>
      <c r="D162" s="8" t="s">
        <v>287</v>
      </c>
      <c r="E162" s="11">
        <v>557737</v>
      </c>
      <c r="F162" s="11">
        <v>140606</v>
      </c>
      <c r="G162" s="11">
        <v>0</v>
      </c>
      <c r="H162" s="11">
        <v>698343</v>
      </c>
      <c r="I162" t="str">
        <f>+_xlfn.XLOOKUP(C162,[1]Inversiones!$B:$B,[1]Inversiones!$B:$B)</f>
        <v>51052701</v>
      </c>
    </row>
    <row r="163" spans="1:9" x14ac:dyDescent="0.3">
      <c r="A163" s="8" t="s">
        <v>18</v>
      </c>
      <c r="B163" s="8" t="s">
        <v>9</v>
      </c>
      <c r="C163" s="8" t="s">
        <v>289</v>
      </c>
      <c r="D163" s="8" t="s">
        <v>210</v>
      </c>
      <c r="E163" s="11">
        <v>6737977</v>
      </c>
      <c r="F163" s="11">
        <v>1619445</v>
      </c>
      <c r="G163" s="11">
        <v>0</v>
      </c>
      <c r="H163" s="11">
        <v>8357422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290</v>
      </c>
      <c r="D164" s="8" t="s">
        <v>210</v>
      </c>
      <c r="E164" s="11">
        <v>6737977</v>
      </c>
      <c r="F164" s="11">
        <v>1619445</v>
      </c>
      <c r="G164" s="11">
        <v>0</v>
      </c>
      <c r="H164" s="11">
        <v>8357422</v>
      </c>
      <c r="I164" t="str">
        <f>+_xlfn.XLOOKUP(C164,[1]Inversiones!$B:$B,[1]Inversiones!$B:$B)</f>
        <v>51053001</v>
      </c>
    </row>
    <row r="165" spans="1:9" x14ac:dyDescent="0.3">
      <c r="A165" s="8" t="s">
        <v>18</v>
      </c>
      <c r="B165" s="8" t="s">
        <v>9</v>
      </c>
      <c r="C165" s="8" t="s">
        <v>291</v>
      </c>
      <c r="D165" s="8" t="s">
        <v>214</v>
      </c>
      <c r="E165" s="11">
        <v>808559</v>
      </c>
      <c r="F165" s="11">
        <v>194334</v>
      </c>
      <c r="G165" s="11">
        <v>0</v>
      </c>
      <c r="H165" s="11">
        <v>1002893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292</v>
      </c>
      <c r="D166" s="8" t="s">
        <v>214</v>
      </c>
      <c r="E166" s="11">
        <v>808559</v>
      </c>
      <c r="F166" s="11">
        <v>194334</v>
      </c>
      <c r="G166" s="11">
        <v>0</v>
      </c>
      <c r="H166" s="11">
        <v>1002893</v>
      </c>
      <c r="I166" t="str">
        <f>+_xlfn.XLOOKUP(C166,[1]Inversiones!$B:$B,[1]Inversiones!$B:$B)</f>
        <v>51053301</v>
      </c>
    </row>
    <row r="167" spans="1:9" x14ac:dyDescent="0.3">
      <c r="A167" s="8" t="s">
        <v>18</v>
      </c>
      <c r="B167" s="8" t="s">
        <v>9</v>
      </c>
      <c r="C167" s="8" t="s">
        <v>293</v>
      </c>
      <c r="D167" s="8" t="s">
        <v>222</v>
      </c>
      <c r="E167" s="11">
        <v>6737977</v>
      </c>
      <c r="F167" s="11">
        <v>1619445</v>
      </c>
      <c r="G167" s="11">
        <v>0</v>
      </c>
      <c r="H167" s="11">
        <v>8357422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294</v>
      </c>
      <c r="D168" s="8" t="s">
        <v>222</v>
      </c>
      <c r="E168" s="11">
        <v>6737977</v>
      </c>
      <c r="F168" s="11">
        <v>1619445</v>
      </c>
      <c r="G168" s="11">
        <v>0</v>
      </c>
      <c r="H168" s="11">
        <v>8357422</v>
      </c>
      <c r="I168" t="str">
        <f>+_xlfn.XLOOKUP(C168,[1]Inversiones!$B:$B,[1]Inversiones!$B:$B)</f>
        <v>51053601</v>
      </c>
    </row>
    <row r="169" spans="1:9" x14ac:dyDescent="0.3">
      <c r="A169" s="8" t="s">
        <v>18</v>
      </c>
      <c r="B169" s="8" t="s">
        <v>9</v>
      </c>
      <c r="C169" s="8" t="s">
        <v>295</v>
      </c>
      <c r="D169" s="8" t="s">
        <v>218</v>
      </c>
      <c r="E169" s="11">
        <v>3349776</v>
      </c>
      <c r="F169" s="11">
        <v>804831</v>
      </c>
      <c r="G169" s="11">
        <v>0</v>
      </c>
      <c r="H169" s="11">
        <v>4154607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296</v>
      </c>
      <c r="D170" s="8" t="s">
        <v>218</v>
      </c>
      <c r="E170" s="11">
        <v>3349776</v>
      </c>
      <c r="F170" s="11">
        <v>804831</v>
      </c>
      <c r="G170" s="11">
        <v>0</v>
      </c>
      <c r="H170" s="11">
        <v>4154607</v>
      </c>
      <c r="I170" t="str">
        <f>+_xlfn.XLOOKUP(C170,[1]Inversiones!$B:$B,[1]Inversiones!$B:$B)</f>
        <v>51053901</v>
      </c>
    </row>
    <row r="171" spans="1:9" x14ac:dyDescent="0.3">
      <c r="A171" s="8" t="s">
        <v>18</v>
      </c>
      <c r="B171" s="8" t="s">
        <v>9</v>
      </c>
      <c r="C171" s="8" t="s">
        <v>297</v>
      </c>
      <c r="D171" s="8" t="s">
        <v>694</v>
      </c>
      <c r="E171" s="11">
        <v>20195000</v>
      </c>
      <c r="F171" s="11">
        <v>5050000</v>
      </c>
      <c r="G171" s="11">
        <v>0</v>
      </c>
      <c r="H171" s="11">
        <v>25245000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298</v>
      </c>
      <c r="D172" s="8" t="s">
        <v>695</v>
      </c>
      <c r="E172" s="11">
        <v>20195000</v>
      </c>
      <c r="F172" s="11">
        <v>5050000</v>
      </c>
      <c r="G172" s="11">
        <v>0</v>
      </c>
      <c r="H172" s="11">
        <v>25245000</v>
      </c>
      <c r="I172" t="str">
        <f>+_xlfn.XLOOKUP(C172,[1]Inversiones!$B:$B,[1]Inversiones!$B:$B)</f>
        <v>51054601</v>
      </c>
    </row>
    <row r="173" spans="1:9" x14ac:dyDescent="0.3">
      <c r="A173" s="8" t="s">
        <v>18</v>
      </c>
      <c r="B173" s="8" t="s">
        <v>9</v>
      </c>
      <c r="C173" s="8" t="s">
        <v>300</v>
      </c>
      <c r="D173" s="8" t="s">
        <v>301</v>
      </c>
      <c r="E173" s="11">
        <v>38528565</v>
      </c>
      <c r="F173" s="11">
        <v>8325906</v>
      </c>
      <c r="G173" s="11">
        <v>0</v>
      </c>
      <c r="H173" s="11">
        <v>46854471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302</v>
      </c>
      <c r="D174" s="8" t="s">
        <v>303</v>
      </c>
      <c r="E174" s="11">
        <v>17536548</v>
      </c>
      <c r="F174" s="11">
        <v>3875393</v>
      </c>
      <c r="G174" s="11">
        <v>0</v>
      </c>
      <c r="H174" s="11">
        <v>21411941</v>
      </c>
      <c r="I174" t="str">
        <f>+_xlfn.XLOOKUP(C174,[1]Inversiones!$B:$B,[1]Inversiones!$B:$B)</f>
        <v>51054801</v>
      </c>
    </row>
    <row r="175" spans="1:9" x14ac:dyDescent="0.3">
      <c r="A175" s="8" t="s">
        <v>21</v>
      </c>
      <c r="B175" s="8" t="s">
        <v>22</v>
      </c>
      <c r="C175" s="8" t="s">
        <v>304</v>
      </c>
      <c r="D175" s="8" t="s">
        <v>305</v>
      </c>
      <c r="E175" s="11">
        <v>20992017</v>
      </c>
      <c r="F175" s="11">
        <v>4450513</v>
      </c>
      <c r="G175" s="11">
        <v>0</v>
      </c>
      <c r="H175" s="11">
        <v>25442530</v>
      </c>
      <c r="I175" t="str">
        <f>+_xlfn.XLOOKUP(C175,[1]Inversiones!$B:$B,[1]Inversiones!$B:$B)</f>
        <v>51054803</v>
      </c>
    </row>
    <row r="176" spans="1:9" x14ac:dyDescent="0.3">
      <c r="A176" s="8" t="s">
        <v>18</v>
      </c>
      <c r="B176" s="8" t="s">
        <v>9</v>
      </c>
      <c r="C176" s="8" t="s">
        <v>306</v>
      </c>
      <c r="D176" s="8" t="s">
        <v>307</v>
      </c>
      <c r="E176" s="11">
        <v>30973800</v>
      </c>
      <c r="F176" s="11">
        <v>5340000</v>
      </c>
      <c r="G176" s="11">
        <v>0</v>
      </c>
      <c r="H176" s="11">
        <v>36313800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308</v>
      </c>
      <c r="D177" s="8" t="s">
        <v>307</v>
      </c>
      <c r="E177" s="11">
        <v>30973800</v>
      </c>
      <c r="F177" s="11">
        <v>5340000</v>
      </c>
      <c r="G177" s="11">
        <v>0</v>
      </c>
      <c r="H177" s="11">
        <v>36313800</v>
      </c>
      <c r="I177" t="str">
        <f>+_xlfn.XLOOKUP(C177,[1]Inversiones!$B:$B,[1]Inversiones!$B:$B)</f>
        <v>51055101</v>
      </c>
    </row>
    <row r="178" spans="1:9" x14ac:dyDescent="0.3">
      <c r="A178" s="8" t="s">
        <v>18</v>
      </c>
      <c r="B178" s="8" t="s">
        <v>9</v>
      </c>
      <c r="C178" s="8" t="s">
        <v>309</v>
      </c>
      <c r="D178" s="8" t="s">
        <v>310</v>
      </c>
      <c r="E178" s="11">
        <v>419325</v>
      </c>
      <c r="F178" s="11">
        <v>100749</v>
      </c>
      <c r="G178" s="11">
        <v>0</v>
      </c>
      <c r="H178" s="11">
        <v>520074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311</v>
      </c>
      <c r="D179" s="8" t="s">
        <v>310</v>
      </c>
      <c r="E179" s="11">
        <v>419325</v>
      </c>
      <c r="F179" s="11">
        <v>100749</v>
      </c>
      <c r="G179" s="11">
        <v>0</v>
      </c>
      <c r="H179" s="11">
        <v>520074</v>
      </c>
      <c r="I179" t="str">
        <f>+_xlfn.XLOOKUP(C179,[1]Inversiones!$B:$B,[1]Inversiones!$B:$B)</f>
        <v>51056801</v>
      </c>
    </row>
    <row r="180" spans="1:9" x14ac:dyDescent="0.3">
      <c r="A180" s="8" t="s">
        <v>18</v>
      </c>
      <c r="B180" s="8" t="s">
        <v>9</v>
      </c>
      <c r="C180" s="8" t="s">
        <v>312</v>
      </c>
      <c r="D180" s="8" t="s">
        <v>313</v>
      </c>
      <c r="E180" s="11">
        <v>9639641</v>
      </c>
      <c r="F180" s="11">
        <v>2316061</v>
      </c>
      <c r="G180" s="11">
        <v>0</v>
      </c>
      <c r="H180" s="11">
        <v>11955702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314</v>
      </c>
      <c r="D181" s="8" t="s">
        <v>313</v>
      </c>
      <c r="E181" s="11">
        <v>9639641</v>
      </c>
      <c r="F181" s="11">
        <v>2316061</v>
      </c>
      <c r="G181" s="11">
        <v>0</v>
      </c>
      <c r="H181" s="11">
        <v>11955702</v>
      </c>
      <c r="I181" t="str">
        <f>+_xlfn.XLOOKUP(C181,[1]Inversiones!$B:$B,[1]Inversiones!$B:$B)</f>
        <v>51057001</v>
      </c>
    </row>
    <row r="182" spans="1:9" x14ac:dyDescent="0.3">
      <c r="A182" s="8" t="s">
        <v>18</v>
      </c>
      <c r="B182" s="8" t="s">
        <v>9</v>
      </c>
      <c r="C182" s="8" t="s">
        <v>315</v>
      </c>
      <c r="D182" s="8" t="s">
        <v>316</v>
      </c>
      <c r="E182" s="11">
        <v>3213214</v>
      </c>
      <c r="F182" s="11">
        <v>772021</v>
      </c>
      <c r="G182" s="11">
        <v>0</v>
      </c>
      <c r="H182" s="11">
        <v>3985235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317</v>
      </c>
      <c r="D183" s="8" t="s">
        <v>316</v>
      </c>
      <c r="E183" s="11">
        <v>3213214</v>
      </c>
      <c r="F183" s="11">
        <v>772021</v>
      </c>
      <c r="G183" s="11">
        <v>0</v>
      </c>
      <c r="H183" s="11">
        <v>3985235</v>
      </c>
      <c r="I183" t="str">
        <f>+_xlfn.XLOOKUP(C183,[1]Inversiones!$B:$B,[1]Inversiones!$B:$B)</f>
        <v>51057201</v>
      </c>
    </row>
    <row r="184" spans="1:9" x14ac:dyDescent="0.3">
      <c r="A184" s="8" t="s">
        <v>18</v>
      </c>
      <c r="B184" s="8" t="s">
        <v>9</v>
      </c>
      <c r="C184" s="8" t="s">
        <v>318</v>
      </c>
      <c r="D184" s="8" t="s">
        <v>319</v>
      </c>
      <c r="E184" s="11">
        <v>20115</v>
      </c>
      <c r="F184" s="11">
        <v>0</v>
      </c>
      <c r="G184" s="11">
        <v>0</v>
      </c>
      <c r="H184" s="11">
        <v>20115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320</v>
      </c>
      <c r="D185" s="8" t="s">
        <v>696</v>
      </c>
      <c r="E185" s="11">
        <v>19740</v>
      </c>
      <c r="F185" s="11">
        <v>0</v>
      </c>
      <c r="G185" s="11">
        <v>0</v>
      </c>
      <c r="H185" s="11">
        <v>19740</v>
      </c>
      <c r="I185" t="str">
        <f>+_xlfn.XLOOKUP(C185,[1]Inversiones!$B:$B,[1]Inversiones!$B:$B)</f>
        <v>51058402</v>
      </c>
    </row>
    <row r="186" spans="1:9" x14ac:dyDescent="0.3">
      <c r="A186" s="8" t="s">
        <v>21</v>
      </c>
      <c r="B186" s="8" t="s">
        <v>22</v>
      </c>
      <c r="C186" s="8" t="s">
        <v>321</v>
      </c>
      <c r="D186" s="8" t="s">
        <v>697</v>
      </c>
      <c r="E186" s="11">
        <v>375</v>
      </c>
      <c r="F186" s="11">
        <v>0</v>
      </c>
      <c r="G186" s="11">
        <v>0</v>
      </c>
      <c r="H186" s="11">
        <v>375</v>
      </c>
      <c r="I186" t="str">
        <f>+_xlfn.XLOOKUP(C186,[1]Inversiones!$B:$B,[1]Inversiones!$B:$B)</f>
        <v>51058403</v>
      </c>
    </row>
    <row r="187" spans="1:9" x14ac:dyDescent="0.3">
      <c r="A187" s="8" t="s">
        <v>15</v>
      </c>
      <c r="B187" s="8" t="s">
        <v>9</v>
      </c>
      <c r="C187" s="8" t="s">
        <v>322</v>
      </c>
      <c r="D187" s="8" t="s">
        <v>147</v>
      </c>
      <c r="E187" s="11">
        <v>4152000</v>
      </c>
      <c r="F187" s="11">
        <v>2114000</v>
      </c>
      <c r="G187" s="11">
        <v>0</v>
      </c>
      <c r="H187" s="11">
        <v>6266000</v>
      </c>
      <c r="I187" t="str">
        <f>+_xlfn.XLOOKUP(C187,[1]Inversiones!$B:$B,[1]Inversiones!$B:$B)</f>
        <v>5110</v>
      </c>
    </row>
    <row r="188" spans="1:9" x14ac:dyDescent="0.3">
      <c r="A188" s="8" t="s">
        <v>18</v>
      </c>
      <c r="B188" s="8" t="s">
        <v>9</v>
      </c>
      <c r="C188" s="8" t="s">
        <v>329</v>
      </c>
      <c r="D188" s="8" t="s">
        <v>60</v>
      </c>
      <c r="E188" s="11">
        <v>4152000</v>
      </c>
      <c r="F188" s="11">
        <v>2114000</v>
      </c>
      <c r="G188" s="11">
        <v>0</v>
      </c>
      <c r="H188" s="11">
        <v>6266000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638</v>
      </c>
      <c r="D189" s="8" t="s">
        <v>330</v>
      </c>
      <c r="E189" s="11">
        <v>4152000</v>
      </c>
      <c r="F189" s="11">
        <v>2114000</v>
      </c>
      <c r="G189" s="11">
        <v>0</v>
      </c>
      <c r="H189" s="11">
        <v>6266000</v>
      </c>
      <c r="I189" t="str">
        <f>+_xlfn.XLOOKUP(C189,[1]Inversiones!$B:$B,[1]Inversiones!$B:$B)</f>
        <v>51109501</v>
      </c>
    </row>
    <row r="190" spans="1:9" x14ac:dyDescent="0.3">
      <c r="A190" s="8" t="s">
        <v>15</v>
      </c>
      <c r="B190" s="8" t="s">
        <v>9</v>
      </c>
      <c r="C190" s="8" t="s">
        <v>331</v>
      </c>
      <c r="D190" s="8" t="s">
        <v>332</v>
      </c>
      <c r="E190" s="11">
        <v>1227080</v>
      </c>
      <c r="F190" s="11">
        <v>20520</v>
      </c>
      <c r="G190" s="11">
        <v>0</v>
      </c>
      <c r="H190" s="11">
        <v>1247600</v>
      </c>
      <c r="I190" t="str">
        <f>+_xlfn.XLOOKUP(C190,[1]Inversiones!$B:$B,[1]Inversiones!$B:$B)</f>
        <v>5115</v>
      </c>
    </row>
    <row r="191" spans="1:9" x14ac:dyDescent="0.3">
      <c r="A191" s="8" t="s">
        <v>18</v>
      </c>
      <c r="B191" s="8" t="s">
        <v>9</v>
      </c>
      <c r="C191" s="8" t="s">
        <v>591</v>
      </c>
      <c r="D191" s="8" t="s">
        <v>592</v>
      </c>
      <c r="E191" s="11">
        <v>1145000</v>
      </c>
      <c r="F191" s="11">
        <v>0</v>
      </c>
      <c r="G191" s="11">
        <v>0</v>
      </c>
      <c r="H191" s="11">
        <v>1145000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594</v>
      </c>
      <c r="D192" s="8" t="s">
        <v>734</v>
      </c>
      <c r="E192" s="11">
        <v>1145000</v>
      </c>
      <c r="F192" s="11">
        <v>0</v>
      </c>
      <c r="G192" s="11">
        <v>0</v>
      </c>
      <c r="H192" s="11">
        <v>1145000</v>
      </c>
      <c r="I192" t="str">
        <f>+_xlfn.XLOOKUP(C192,[1]Inversiones!$B:$B,[1]Inversiones!$B:$B)</f>
        <v>51150502</v>
      </c>
    </row>
    <row r="193" spans="1:9" x14ac:dyDescent="0.3">
      <c r="A193" s="8" t="s">
        <v>18</v>
      </c>
      <c r="B193" s="8" t="s">
        <v>9</v>
      </c>
      <c r="C193" s="8" t="s">
        <v>333</v>
      </c>
      <c r="D193" s="8" t="s">
        <v>334</v>
      </c>
      <c r="E193" s="11">
        <v>82080</v>
      </c>
      <c r="F193" s="11">
        <v>20520</v>
      </c>
      <c r="G193" s="11">
        <v>0</v>
      </c>
      <c r="H193" s="11">
        <v>102600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335</v>
      </c>
      <c r="D194" s="8" t="s">
        <v>336</v>
      </c>
      <c r="E194" s="11">
        <v>82080</v>
      </c>
      <c r="F194" s="11">
        <v>20520</v>
      </c>
      <c r="G194" s="11">
        <v>0</v>
      </c>
      <c r="H194" s="11">
        <v>102600</v>
      </c>
      <c r="I194" t="str">
        <f>+_xlfn.XLOOKUP(C194,[1]Inversiones!$B:$B,[1]Inversiones!$B:$B)</f>
        <v>51157502</v>
      </c>
    </row>
    <row r="195" spans="1:9" x14ac:dyDescent="0.3">
      <c r="A195" s="8" t="s">
        <v>15</v>
      </c>
      <c r="B195" s="8" t="s">
        <v>9</v>
      </c>
      <c r="C195" s="8" t="s">
        <v>645</v>
      </c>
      <c r="D195" s="8" t="s">
        <v>646</v>
      </c>
      <c r="E195" s="11">
        <v>70040560</v>
      </c>
      <c r="F195" s="11">
        <v>17510140</v>
      </c>
      <c r="G195" s="11">
        <v>0</v>
      </c>
      <c r="H195" s="11">
        <v>87550700</v>
      </c>
      <c r="I195" t="str">
        <f>+_xlfn.XLOOKUP(C195,[1]Inversiones!$B:$B,[1]Inversiones!$B:$B)</f>
        <v>5125</v>
      </c>
    </row>
    <row r="196" spans="1:9" x14ac:dyDescent="0.3">
      <c r="A196" s="8" t="s">
        <v>18</v>
      </c>
      <c r="B196" s="8" t="s">
        <v>9</v>
      </c>
      <c r="C196" s="8" t="s">
        <v>647</v>
      </c>
      <c r="D196" s="8" t="s">
        <v>648</v>
      </c>
      <c r="E196" s="11">
        <v>70040560</v>
      </c>
      <c r="F196" s="11">
        <v>17510140</v>
      </c>
      <c r="G196" s="11">
        <v>0</v>
      </c>
      <c r="H196" s="11">
        <v>87550700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698</v>
      </c>
      <c r="D197" s="8" t="s">
        <v>699</v>
      </c>
      <c r="E197" s="11">
        <v>58857612</v>
      </c>
      <c r="F197" s="11">
        <v>14714403</v>
      </c>
      <c r="G197" s="11">
        <v>0</v>
      </c>
      <c r="H197" s="11">
        <v>73572015</v>
      </c>
      <c r="I197" t="str">
        <f>+_xlfn.XLOOKUP(C197,[1]Inversiones!$B:$B,[1]Inversiones!$B:$B)</f>
        <v>51251002</v>
      </c>
    </row>
    <row r="198" spans="1:9" x14ac:dyDescent="0.3">
      <c r="A198" s="8" t="s">
        <v>21</v>
      </c>
      <c r="B198" s="8" t="s">
        <v>22</v>
      </c>
      <c r="C198" s="8" t="s">
        <v>700</v>
      </c>
      <c r="D198" s="8" t="s">
        <v>701</v>
      </c>
      <c r="E198" s="11">
        <v>11182948</v>
      </c>
      <c r="F198" s="11">
        <v>2795737</v>
      </c>
      <c r="G198" s="11">
        <v>0</v>
      </c>
      <c r="H198" s="11">
        <v>13978685</v>
      </c>
      <c r="I198" t="str">
        <f>+_xlfn.XLOOKUP(C198,[1]Inversiones!$B:$B,[1]Inversiones!$B:$B)</f>
        <v>51251003</v>
      </c>
    </row>
    <row r="199" spans="1:9" x14ac:dyDescent="0.3">
      <c r="A199" s="8" t="s">
        <v>15</v>
      </c>
      <c r="B199" s="8" t="s">
        <v>9</v>
      </c>
      <c r="C199" s="8" t="s">
        <v>346</v>
      </c>
      <c r="D199" s="8" t="s">
        <v>149</v>
      </c>
      <c r="E199" s="11">
        <v>89808495</v>
      </c>
      <c r="F199" s="11">
        <v>45183223.950000003</v>
      </c>
      <c r="G199" s="11">
        <v>0</v>
      </c>
      <c r="H199" s="11">
        <v>134991718.94999999</v>
      </c>
      <c r="I199" t="str">
        <f>+_xlfn.XLOOKUP(C199,[1]Inversiones!$B:$B,[1]Inversiones!$B:$B)</f>
        <v>5135</v>
      </c>
    </row>
    <row r="200" spans="1:9" x14ac:dyDescent="0.3">
      <c r="A200" s="8" t="s">
        <v>18</v>
      </c>
      <c r="B200" s="8" t="s">
        <v>9</v>
      </c>
      <c r="C200" s="8" t="s">
        <v>352</v>
      </c>
      <c r="D200" s="8" t="s">
        <v>702</v>
      </c>
      <c r="E200" s="11">
        <v>75722076</v>
      </c>
      <c r="F200" s="11">
        <v>37084012.950000003</v>
      </c>
      <c r="G200" s="11">
        <v>0</v>
      </c>
      <c r="H200" s="11">
        <v>112806088.95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353</v>
      </c>
      <c r="D201" s="8" t="s">
        <v>703</v>
      </c>
      <c r="E201" s="11">
        <v>74025857</v>
      </c>
      <c r="F201" s="11">
        <v>36551744</v>
      </c>
      <c r="G201" s="11">
        <v>0</v>
      </c>
      <c r="H201" s="11">
        <v>110577601</v>
      </c>
      <c r="I201" t="str">
        <f>+_xlfn.XLOOKUP(C201,[1]Inversiones!$B:$B,[1]Inversiones!$B:$B)</f>
        <v>51351001</v>
      </c>
    </row>
    <row r="202" spans="1:9" x14ac:dyDescent="0.3">
      <c r="A202" s="8" t="s">
        <v>21</v>
      </c>
      <c r="B202" s="8" t="s">
        <v>22</v>
      </c>
      <c r="C202" s="8" t="s">
        <v>354</v>
      </c>
      <c r="D202" s="8" t="s">
        <v>704</v>
      </c>
      <c r="E202" s="11">
        <v>1696219</v>
      </c>
      <c r="F202" s="11">
        <v>532268.94999999995</v>
      </c>
      <c r="G202" s="11">
        <v>0</v>
      </c>
      <c r="H202" s="11">
        <v>2228487.9500000002</v>
      </c>
      <c r="I202" t="str">
        <f>+_xlfn.XLOOKUP(C202,[1]Inversiones!$B:$B,[1]Inversiones!$B:$B)</f>
        <v>51351002</v>
      </c>
    </row>
    <row r="203" spans="1:9" x14ac:dyDescent="0.3">
      <c r="A203" s="8" t="s">
        <v>18</v>
      </c>
      <c r="B203" s="8" t="s">
        <v>9</v>
      </c>
      <c r="C203" s="8" t="s">
        <v>562</v>
      </c>
      <c r="D203" s="8" t="s">
        <v>563</v>
      </c>
      <c r="E203" s="11">
        <v>1438908</v>
      </c>
      <c r="F203" s="11">
        <v>134727</v>
      </c>
      <c r="G203" s="11">
        <v>0</v>
      </c>
      <c r="H203" s="11">
        <v>1573635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564</v>
      </c>
      <c r="D204" s="8" t="s">
        <v>565</v>
      </c>
      <c r="E204" s="11">
        <v>1438908</v>
      </c>
      <c r="F204" s="11">
        <v>134727</v>
      </c>
      <c r="G204" s="11">
        <v>0</v>
      </c>
      <c r="H204" s="11">
        <v>1573635</v>
      </c>
      <c r="I204" t="str">
        <f>+_xlfn.XLOOKUP(C204,[1]Inversiones!$B:$B,[1]Inversiones!$B:$B)</f>
        <v>51352001</v>
      </c>
    </row>
    <row r="205" spans="1:9" x14ac:dyDescent="0.3">
      <c r="A205" s="8" t="s">
        <v>18</v>
      </c>
      <c r="B205" s="8" t="s">
        <v>9</v>
      </c>
      <c r="C205" s="8" t="s">
        <v>355</v>
      </c>
      <c r="D205" s="8" t="s">
        <v>356</v>
      </c>
      <c r="E205" s="11">
        <v>580740</v>
      </c>
      <c r="F205" s="11">
        <v>299110</v>
      </c>
      <c r="G205" s="11">
        <v>0</v>
      </c>
      <c r="H205" s="11">
        <v>879850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357</v>
      </c>
      <c r="D206" s="8" t="s">
        <v>358</v>
      </c>
      <c r="E206" s="11">
        <v>580740</v>
      </c>
      <c r="F206" s="11">
        <v>299110</v>
      </c>
      <c r="G206" s="11">
        <v>0</v>
      </c>
      <c r="H206" s="11">
        <v>879850</v>
      </c>
      <c r="I206" t="str">
        <f>+_xlfn.XLOOKUP(C206,[1]Inversiones!$B:$B,[1]Inversiones!$B:$B)</f>
        <v>51352501</v>
      </c>
    </row>
    <row r="207" spans="1:9" x14ac:dyDescent="0.3">
      <c r="A207" s="8" t="s">
        <v>18</v>
      </c>
      <c r="B207" s="8" t="s">
        <v>9</v>
      </c>
      <c r="C207" s="8" t="s">
        <v>359</v>
      </c>
      <c r="D207" s="8" t="s">
        <v>360</v>
      </c>
      <c r="E207" s="11">
        <v>11416771</v>
      </c>
      <c r="F207" s="11">
        <v>7665374</v>
      </c>
      <c r="G207" s="11">
        <v>0</v>
      </c>
      <c r="H207" s="11">
        <v>19082145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361</v>
      </c>
      <c r="D208" s="8" t="s">
        <v>362</v>
      </c>
      <c r="E208" s="11">
        <v>11416771</v>
      </c>
      <c r="F208" s="11">
        <v>7665374</v>
      </c>
      <c r="G208" s="11">
        <v>0</v>
      </c>
      <c r="H208" s="11">
        <v>19082145</v>
      </c>
      <c r="I208" t="str">
        <f>+_xlfn.XLOOKUP(C208,[1]Inversiones!$B:$B,[1]Inversiones!$B:$B)</f>
        <v>51353001</v>
      </c>
    </row>
    <row r="209" spans="1:9" x14ac:dyDescent="0.3">
      <c r="A209" s="8" t="s">
        <v>18</v>
      </c>
      <c r="B209" s="8" t="s">
        <v>9</v>
      </c>
      <c r="C209" s="8" t="s">
        <v>379</v>
      </c>
      <c r="D209" s="8" t="s">
        <v>60</v>
      </c>
      <c r="E209" s="11">
        <v>650000</v>
      </c>
      <c r="F209" s="11">
        <v>0</v>
      </c>
      <c r="G209" s="11">
        <v>0</v>
      </c>
      <c r="H209" s="11">
        <v>650000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380</v>
      </c>
      <c r="D210" s="8" t="s">
        <v>60</v>
      </c>
      <c r="E210" s="11">
        <v>650000</v>
      </c>
      <c r="F210" s="11">
        <v>0</v>
      </c>
      <c r="G210" s="11">
        <v>0</v>
      </c>
      <c r="H210" s="11">
        <v>650000</v>
      </c>
      <c r="I210" t="str">
        <f>+_xlfn.XLOOKUP(C210,[1]Inversiones!$B:$B,[1]Inversiones!$B:$B)</f>
        <v>51359501</v>
      </c>
    </row>
    <row r="211" spans="1:9" x14ac:dyDescent="0.3">
      <c r="A211" s="8" t="s">
        <v>15</v>
      </c>
      <c r="B211" s="8" t="s">
        <v>9</v>
      </c>
      <c r="C211" s="8" t="s">
        <v>382</v>
      </c>
      <c r="D211" s="8" t="s">
        <v>383</v>
      </c>
      <c r="E211" s="11">
        <v>2705700</v>
      </c>
      <c r="F211" s="11">
        <v>2417652</v>
      </c>
      <c r="G211" s="11">
        <v>0</v>
      </c>
      <c r="H211" s="11">
        <v>5123352</v>
      </c>
      <c r="I211" t="str">
        <f>+_xlfn.XLOOKUP(C211,[1]Inversiones!$B:$B,[1]Inversiones!$B:$B)</f>
        <v>5140</v>
      </c>
    </row>
    <row r="212" spans="1:9" x14ac:dyDescent="0.3">
      <c r="A212" s="8" t="s">
        <v>18</v>
      </c>
      <c r="B212" s="8" t="s">
        <v>9</v>
      </c>
      <c r="C212" s="8" t="s">
        <v>566</v>
      </c>
      <c r="D212" s="8" t="s">
        <v>567</v>
      </c>
      <c r="E212" s="11">
        <v>1874000</v>
      </c>
      <c r="F212" s="11">
        <v>0</v>
      </c>
      <c r="G212" s="11">
        <v>0</v>
      </c>
      <c r="H212" s="11">
        <v>1874000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568</v>
      </c>
      <c r="D213" s="8" t="s">
        <v>567</v>
      </c>
      <c r="E213" s="11">
        <v>1874000</v>
      </c>
      <c r="F213" s="11">
        <v>0</v>
      </c>
      <c r="G213" s="11">
        <v>0</v>
      </c>
      <c r="H213" s="11">
        <v>1874000</v>
      </c>
      <c r="I213" t="str">
        <f>+_xlfn.XLOOKUP(C213,[1]Inversiones!$B:$B,[1]Inversiones!$B:$B)</f>
        <v>51401001</v>
      </c>
    </row>
    <row r="214" spans="1:9" x14ac:dyDescent="0.3">
      <c r="A214" s="8" t="s">
        <v>18</v>
      </c>
      <c r="B214" s="8" t="s">
        <v>9</v>
      </c>
      <c r="C214" s="8" t="s">
        <v>384</v>
      </c>
      <c r="D214" s="8" t="s">
        <v>385</v>
      </c>
      <c r="E214" s="11">
        <v>7200</v>
      </c>
      <c r="F214" s="11">
        <v>2417652</v>
      </c>
      <c r="G214" s="11">
        <v>0</v>
      </c>
      <c r="H214" s="11">
        <v>2424852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602</v>
      </c>
      <c r="D215" s="8" t="s">
        <v>385</v>
      </c>
      <c r="E215" s="11">
        <v>7200</v>
      </c>
      <c r="F215" s="11">
        <v>2392800</v>
      </c>
      <c r="G215" s="11">
        <v>0</v>
      </c>
      <c r="H215" s="11">
        <v>2400000</v>
      </c>
      <c r="I215" t="str">
        <f>+_xlfn.XLOOKUP(C215,[1]Inversiones!$B:$B,[1]Inversiones!$B:$B)</f>
        <v>51401501</v>
      </c>
    </row>
    <row r="216" spans="1:9" x14ac:dyDescent="0.3">
      <c r="A216" s="8" t="s">
        <v>21</v>
      </c>
      <c r="B216" s="8" t="s">
        <v>22</v>
      </c>
      <c r="C216" s="8" t="s">
        <v>386</v>
      </c>
      <c r="D216" s="8" t="s">
        <v>738</v>
      </c>
      <c r="E216" s="11">
        <v>0</v>
      </c>
      <c r="F216" s="11">
        <v>24852</v>
      </c>
      <c r="G216" s="11">
        <v>0</v>
      </c>
      <c r="H216" s="11">
        <v>24852</v>
      </c>
      <c r="I216" t="str">
        <f>+_xlfn.XLOOKUP(C216,[1]Inversiones!$B:$B,[1]Inversiones!$B:$B)</f>
        <v>51401502</v>
      </c>
    </row>
    <row r="217" spans="1:9" x14ac:dyDescent="0.3">
      <c r="A217" s="8" t="s">
        <v>18</v>
      </c>
      <c r="B217" s="8" t="s">
        <v>9</v>
      </c>
      <c r="C217" s="8" t="s">
        <v>387</v>
      </c>
      <c r="D217" s="8" t="s">
        <v>60</v>
      </c>
      <c r="E217" s="11">
        <v>824500</v>
      </c>
      <c r="F217" s="11">
        <v>0</v>
      </c>
      <c r="G217" s="11">
        <v>0</v>
      </c>
      <c r="H217" s="11">
        <v>824500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388</v>
      </c>
      <c r="D218" s="8" t="s">
        <v>735</v>
      </c>
      <c r="E218" s="11">
        <v>14400</v>
      </c>
      <c r="F218" s="11">
        <v>0</v>
      </c>
      <c r="G218" s="11">
        <v>0</v>
      </c>
      <c r="H218" s="11">
        <v>14400</v>
      </c>
      <c r="I218" t="str">
        <f>+_xlfn.XLOOKUP(C218,[1]Inversiones!$B:$B,[1]Inversiones!$B:$B)</f>
        <v>51409501</v>
      </c>
    </row>
    <row r="219" spans="1:9" x14ac:dyDescent="0.3">
      <c r="A219" s="8" t="s">
        <v>21</v>
      </c>
      <c r="B219" s="8" t="s">
        <v>22</v>
      </c>
      <c r="C219" s="8" t="s">
        <v>389</v>
      </c>
      <c r="D219" s="8" t="s">
        <v>60</v>
      </c>
      <c r="E219" s="11">
        <v>810100</v>
      </c>
      <c r="F219" s="11">
        <v>0</v>
      </c>
      <c r="G219" s="11">
        <v>0</v>
      </c>
      <c r="H219" s="11">
        <v>810100</v>
      </c>
      <c r="I219" t="str">
        <f>+_xlfn.XLOOKUP(C219,[1]Inversiones!$B:$B,[1]Inversiones!$B:$B)</f>
        <v>51409502</v>
      </c>
    </row>
    <row r="220" spans="1:9" x14ac:dyDescent="0.3">
      <c r="A220" s="8" t="s">
        <v>15</v>
      </c>
      <c r="B220" s="8" t="s">
        <v>9</v>
      </c>
      <c r="C220" s="8" t="s">
        <v>391</v>
      </c>
      <c r="D220" s="8" t="s">
        <v>392</v>
      </c>
      <c r="E220" s="11">
        <v>6851604.75</v>
      </c>
      <c r="F220" s="11">
        <v>768500</v>
      </c>
      <c r="G220" s="11">
        <v>0</v>
      </c>
      <c r="H220" s="11">
        <v>7620104.75</v>
      </c>
      <c r="I220" t="str">
        <f>+_xlfn.XLOOKUP(C220,[1]Inversiones!$B:$B,[1]Inversiones!$B:$B)</f>
        <v>5145</v>
      </c>
    </row>
    <row r="221" spans="1:9" x14ac:dyDescent="0.3">
      <c r="A221" s="8" t="s">
        <v>18</v>
      </c>
      <c r="B221" s="8" t="s">
        <v>9</v>
      </c>
      <c r="C221" s="8" t="s">
        <v>393</v>
      </c>
      <c r="D221" s="8" t="s">
        <v>339</v>
      </c>
      <c r="E221" s="11">
        <v>5603104.75</v>
      </c>
      <c r="F221" s="11">
        <v>468500</v>
      </c>
      <c r="G221" s="11">
        <v>0</v>
      </c>
      <c r="H221" s="11">
        <v>6071604.75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394</v>
      </c>
      <c r="D222" s="8" t="s">
        <v>395</v>
      </c>
      <c r="E222" s="11">
        <v>5541617.5</v>
      </c>
      <c r="F222" s="11">
        <v>457563</v>
      </c>
      <c r="G222" s="11">
        <v>0</v>
      </c>
      <c r="H222" s="11">
        <v>5999180.5</v>
      </c>
      <c r="I222" t="str">
        <f>+_xlfn.XLOOKUP(C222,[1]Inversiones!$B:$B,[1]Inversiones!$B:$B)</f>
        <v>51451001</v>
      </c>
    </row>
    <row r="223" spans="1:9" x14ac:dyDescent="0.3">
      <c r="A223" s="8" t="s">
        <v>21</v>
      </c>
      <c r="B223" s="8" t="s">
        <v>22</v>
      </c>
      <c r="C223" s="8" t="s">
        <v>396</v>
      </c>
      <c r="D223" s="8" t="s">
        <v>726</v>
      </c>
      <c r="E223" s="11">
        <v>61487.25</v>
      </c>
      <c r="F223" s="11">
        <v>10937</v>
      </c>
      <c r="G223" s="11">
        <v>0</v>
      </c>
      <c r="H223" s="11">
        <v>72424.25</v>
      </c>
      <c r="I223" t="str">
        <f>+_xlfn.XLOOKUP(C223,[1]Inversiones!$B:$B,[1]Inversiones!$B:$B)</f>
        <v>51451002</v>
      </c>
    </row>
    <row r="224" spans="1:9" x14ac:dyDescent="0.3">
      <c r="A224" s="8" t="s">
        <v>18</v>
      </c>
      <c r="B224" s="8" t="s">
        <v>9</v>
      </c>
      <c r="C224" s="8" t="s">
        <v>569</v>
      </c>
      <c r="D224" s="8" t="s">
        <v>570</v>
      </c>
      <c r="E224" s="11">
        <v>1070000</v>
      </c>
      <c r="F224" s="11">
        <v>0</v>
      </c>
      <c r="G224" s="11">
        <v>0</v>
      </c>
      <c r="H224" s="11">
        <v>1070000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571</v>
      </c>
      <c r="D225" s="8" t="s">
        <v>80</v>
      </c>
      <c r="E225" s="11">
        <v>1070000</v>
      </c>
      <c r="F225" s="11">
        <v>0</v>
      </c>
      <c r="G225" s="11">
        <v>0</v>
      </c>
      <c r="H225" s="11">
        <v>1070000</v>
      </c>
      <c r="I225" t="str">
        <f>+_xlfn.XLOOKUP(C225,[1]Inversiones!$B:$B,[1]Inversiones!$B:$B)</f>
        <v>51451501</v>
      </c>
    </row>
    <row r="226" spans="1:9" x14ac:dyDescent="0.3">
      <c r="A226" s="8" t="s">
        <v>18</v>
      </c>
      <c r="B226" s="8" t="s">
        <v>9</v>
      </c>
      <c r="C226" s="8" t="s">
        <v>399</v>
      </c>
      <c r="D226" s="8" t="s">
        <v>102</v>
      </c>
      <c r="E226" s="11">
        <v>178500</v>
      </c>
      <c r="F226" s="11">
        <v>300000</v>
      </c>
      <c r="G226" s="11">
        <v>0</v>
      </c>
      <c r="H226" s="11">
        <v>478500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400</v>
      </c>
      <c r="D227" s="8" t="s">
        <v>401</v>
      </c>
      <c r="E227" s="11">
        <v>150000</v>
      </c>
      <c r="F227" s="11">
        <v>300000</v>
      </c>
      <c r="G227" s="11">
        <v>0</v>
      </c>
      <c r="H227" s="11">
        <v>450000</v>
      </c>
      <c r="I227" t="str">
        <f>+_xlfn.XLOOKUP(C227,[1]Inversiones!$B:$B,[1]Inversiones!$B:$B)</f>
        <v>51452501</v>
      </c>
    </row>
    <row r="228" spans="1:9" x14ac:dyDescent="0.3">
      <c r="A228" s="8" t="s">
        <v>21</v>
      </c>
      <c r="B228" s="8" t="s">
        <v>22</v>
      </c>
      <c r="C228" s="8" t="s">
        <v>402</v>
      </c>
      <c r="D228" s="8" t="s">
        <v>705</v>
      </c>
      <c r="E228" s="11">
        <v>28500</v>
      </c>
      <c r="F228" s="11">
        <v>0</v>
      </c>
      <c r="G228" s="11">
        <v>0</v>
      </c>
      <c r="H228" s="11">
        <v>28500</v>
      </c>
      <c r="I228" t="str">
        <f>+_xlfn.XLOOKUP(C228,[1]Inversiones!$B:$B,[1]Inversiones!$B:$B)</f>
        <v>51452502</v>
      </c>
    </row>
    <row r="229" spans="1:9" x14ac:dyDescent="0.3">
      <c r="A229" s="8" t="s">
        <v>15</v>
      </c>
      <c r="B229" s="8" t="s">
        <v>9</v>
      </c>
      <c r="C229" s="8" t="s">
        <v>409</v>
      </c>
      <c r="D229" s="8" t="s">
        <v>410</v>
      </c>
      <c r="E229" s="11">
        <v>300000</v>
      </c>
      <c r="F229" s="11">
        <v>0</v>
      </c>
      <c r="G229" s="11">
        <v>0</v>
      </c>
      <c r="H229" s="11">
        <v>300000</v>
      </c>
      <c r="I229" t="str">
        <f>+_xlfn.XLOOKUP(C229,[1]Inversiones!$B:$B,[1]Inversiones!$B:$B)</f>
        <v>5155</v>
      </c>
    </row>
    <row r="230" spans="1:9" x14ac:dyDescent="0.3">
      <c r="A230" s="8" t="s">
        <v>18</v>
      </c>
      <c r="B230" s="8" t="s">
        <v>9</v>
      </c>
      <c r="C230" s="8" t="s">
        <v>411</v>
      </c>
      <c r="D230" s="8" t="s">
        <v>412</v>
      </c>
      <c r="E230" s="11">
        <v>300000</v>
      </c>
      <c r="F230" s="11">
        <v>0</v>
      </c>
      <c r="G230" s="11">
        <v>0</v>
      </c>
      <c r="H230" s="11">
        <v>300000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413</v>
      </c>
      <c r="D231" s="8" t="s">
        <v>414</v>
      </c>
      <c r="E231" s="11">
        <v>300000</v>
      </c>
      <c r="F231" s="11">
        <v>0</v>
      </c>
      <c r="G231" s="11">
        <v>0</v>
      </c>
      <c r="H231" s="11">
        <v>300000</v>
      </c>
      <c r="I231" t="str">
        <f>+_xlfn.XLOOKUP(C231,[1]Inversiones!$B:$B,[1]Inversiones!$B:$B)</f>
        <v>51550501</v>
      </c>
    </row>
    <row r="232" spans="1:9" x14ac:dyDescent="0.3">
      <c r="A232" s="8" t="s">
        <v>15</v>
      </c>
      <c r="B232" s="8" t="s">
        <v>9</v>
      </c>
      <c r="C232" s="8" t="s">
        <v>419</v>
      </c>
      <c r="D232" s="8" t="s">
        <v>420</v>
      </c>
      <c r="E232" s="11">
        <v>6703964</v>
      </c>
      <c r="F232" s="11">
        <v>1675991</v>
      </c>
      <c r="G232" s="11">
        <v>0</v>
      </c>
      <c r="H232" s="11">
        <v>8379955</v>
      </c>
      <c r="I232" t="str">
        <f>+_xlfn.XLOOKUP(C232,[1]Inversiones!$B:$B,[1]Inversiones!$B:$B)</f>
        <v>5160</v>
      </c>
    </row>
    <row r="233" spans="1:9" x14ac:dyDescent="0.3">
      <c r="A233" s="8" t="s">
        <v>18</v>
      </c>
      <c r="B233" s="8" t="s">
        <v>9</v>
      </c>
      <c r="C233" s="8" t="s">
        <v>421</v>
      </c>
      <c r="D233" s="8" t="s">
        <v>92</v>
      </c>
      <c r="E233" s="11">
        <v>3483236</v>
      </c>
      <c r="F233" s="11">
        <v>870809</v>
      </c>
      <c r="G233" s="11">
        <v>0</v>
      </c>
      <c r="H233" s="11">
        <v>4354045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422</v>
      </c>
      <c r="D234" s="8" t="s">
        <v>706</v>
      </c>
      <c r="E234" s="11">
        <v>3483236</v>
      </c>
      <c r="F234" s="11">
        <v>870809</v>
      </c>
      <c r="G234" s="11">
        <v>0</v>
      </c>
      <c r="H234" s="11">
        <v>4354045</v>
      </c>
      <c r="I234" t="str">
        <f>+_xlfn.XLOOKUP(C234,[1]Inversiones!$B:$B,[1]Inversiones!$B:$B)</f>
        <v>51601001</v>
      </c>
    </row>
    <row r="235" spans="1:9" x14ac:dyDescent="0.3">
      <c r="A235" s="8" t="s">
        <v>18</v>
      </c>
      <c r="B235" s="8" t="s">
        <v>9</v>
      </c>
      <c r="C235" s="8" t="s">
        <v>707</v>
      </c>
      <c r="D235" s="8" t="s">
        <v>94</v>
      </c>
      <c r="E235" s="11">
        <v>2284172</v>
      </c>
      <c r="F235" s="11">
        <v>571043</v>
      </c>
      <c r="G235" s="11">
        <v>0</v>
      </c>
      <c r="H235" s="11">
        <v>2855215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708</v>
      </c>
      <c r="D236" s="8" t="s">
        <v>94</v>
      </c>
      <c r="E236" s="11">
        <v>2284172</v>
      </c>
      <c r="F236" s="11">
        <v>571043</v>
      </c>
      <c r="G236" s="11">
        <v>0</v>
      </c>
      <c r="H236" s="11">
        <v>2855215</v>
      </c>
      <c r="I236" t="str">
        <f>+_xlfn.XLOOKUP(C236,[1]Inversiones!$B:$B,[1]Inversiones!$B:$B)</f>
        <v>51601501</v>
      </c>
    </row>
    <row r="237" spans="1:9" x14ac:dyDescent="0.3">
      <c r="A237" s="8" t="s">
        <v>18</v>
      </c>
      <c r="B237" s="8" t="s">
        <v>9</v>
      </c>
      <c r="C237" s="8" t="s">
        <v>423</v>
      </c>
      <c r="D237" s="8" t="s">
        <v>102</v>
      </c>
      <c r="E237" s="11">
        <v>893556</v>
      </c>
      <c r="F237" s="11">
        <v>223389</v>
      </c>
      <c r="G237" s="11">
        <v>0</v>
      </c>
      <c r="H237" s="11">
        <v>1116945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424</v>
      </c>
      <c r="D238" s="8" t="s">
        <v>102</v>
      </c>
      <c r="E238" s="11">
        <v>893556</v>
      </c>
      <c r="F238" s="11">
        <v>223389</v>
      </c>
      <c r="G238" s="11">
        <v>0</v>
      </c>
      <c r="H238" s="11">
        <v>1116945</v>
      </c>
      <c r="I238" t="str">
        <f>+_xlfn.XLOOKUP(C238,[1]Inversiones!$B:$B,[1]Inversiones!$B:$B)</f>
        <v>51602001</v>
      </c>
    </row>
    <row r="239" spans="1:9" x14ac:dyDescent="0.3">
      <c r="A239" s="8" t="s">
        <v>18</v>
      </c>
      <c r="B239" s="8" t="s">
        <v>9</v>
      </c>
      <c r="C239" s="8" t="s">
        <v>425</v>
      </c>
      <c r="D239" s="8" t="s">
        <v>709</v>
      </c>
      <c r="E239" s="11">
        <v>43000</v>
      </c>
      <c r="F239" s="11">
        <v>10750</v>
      </c>
      <c r="G239" s="11">
        <v>0</v>
      </c>
      <c r="H239" s="11">
        <v>53750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426</v>
      </c>
      <c r="D240" s="8" t="s">
        <v>710</v>
      </c>
      <c r="E240" s="11">
        <v>43000</v>
      </c>
      <c r="F240" s="11">
        <v>10750</v>
      </c>
      <c r="G240" s="11">
        <v>0</v>
      </c>
      <c r="H240" s="11">
        <v>53750</v>
      </c>
      <c r="I240" t="str">
        <f>+_xlfn.XLOOKUP(C240,[1]Inversiones!$B:$B,[1]Inversiones!$B:$B)</f>
        <v>51602501</v>
      </c>
    </row>
    <row r="241" spans="1:9" x14ac:dyDescent="0.3">
      <c r="A241" s="8" t="s">
        <v>15</v>
      </c>
      <c r="B241" s="8" t="s">
        <v>9</v>
      </c>
      <c r="C241" s="8" t="s">
        <v>427</v>
      </c>
      <c r="D241" s="8" t="s">
        <v>270</v>
      </c>
      <c r="E241" s="11">
        <v>6171950</v>
      </c>
      <c r="F241" s="11">
        <v>1080650</v>
      </c>
      <c r="G241" s="11">
        <v>0</v>
      </c>
      <c r="H241" s="11">
        <v>7252600</v>
      </c>
      <c r="I241" t="str">
        <f>+_xlfn.XLOOKUP(C241,[1]Inversiones!$B:$B,[1]Inversiones!$B:$B)</f>
        <v>5195</v>
      </c>
    </row>
    <row r="242" spans="1:9" x14ac:dyDescent="0.3">
      <c r="A242" s="8" t="s">
        <v>18</v>
      </c>
      <c r="B242" s="8" t="s">
        <v>9</v>
      </c>
      <c r="C242" s="8" t="s">
        <v>428</v>
      </c>
      <c r="D242" s="8" t="s">
        <v>429</v>
      </c>
      <c r="E242" s="11">
        <v>4401100</v>
      </c>
      <c r="F242" s="11">
        <v>856500</v>
      </c>
      <c r="G242" s="11">
        <v>0</v>
      </c>
      <c r="H242" s="11">
        <v>5257600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430</v>
      </c>
      <c r="D243" s="8" t="s">
        <v>429</v>
      </c>
      <c r="E243" s="11">
        <v>4053989.32</v>
      </c>
      <c r="F243" s="11">
        <v>778264</v>
      </c>
      <c r="G243" s="11">
        <v>0</v>
      </c>
      <c r="H243" s="11">
        <v>4832253.32</v>
      </c>
      <c r="I243" t="str">
        <f>+_xlfn.XLOOKUP(C243,[1]Inversiones!$B:$B,[1]Inversiones!$B:$B)</f>
        <v>51952501</v>
      </c>
    </row>
    <row r="244" spans="1:9" x14ac:dyDescent="0.3">
      <c r="A244" s="8" t="s">
        <v>21</v>
      </c>
      <c r="B244" s="8" t="s">
        <v>22</v>
      </c>
      <c r="C244" s="8" t="s">
        <v>431</v>
      </c>
      <c r="D244" s="8" t="s">
        <v>432</v>
      </c>
      <c r="E244" s="11">
        <v>347110.68</v>
      </c>
      <c r="F244" s="11">
        <v>78236</v>
      </c>
      <c r="G244" s="11">
        <v>0</v>
      </c>
      <c r="H244" s="11">
        <v>425346.68</v>
      </c>
      <c r="I244" t="str">
        <f>+_xlfn.XLOOKUP(C244,[1]Inversiones!$B:$B,[1]Inversiones!$B:$B)</f>
        <v>51952502</v>
      </c>
    </row>
    <row r="245" spans="1:9" x14ac:dyDescent="0.3">
      <c r="A245" s="8" t="s">
        <v>18</v>
      </c>
      <c r="B245" s="8" t="s">
        <v>9</v>
      </c>
      <c r="C245" s="8" t="s">
        <v>433</v>
      </c>
      <c r="D245" s="8" t="s">
        <v>434</v>
      </c>
      <c r="E245" s="11">
        <v>355550</v>
      </c>
      <c r="F245" s="11">
        <v>112150</v>
      </c>
      <c r="G245" s="11">
        <v>0</v>
      </c>
      <c r="H245" s="11">
        <v>467700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435</v>
      </c>
      <c r="D246" s="8" t="s">
        <v>434</v>
      </c>
      <c r="E246" s="11">
        <v>323450.19</v>
      </c>
      <c r="F246" s="11">
        <v>94531</v>
      </c>
      <c r="G246" s="11">
        <v>0</v>
      </c>
      <c r="H246" s="11">
        <v>417981.19</v>
      </c>
      <c r="I246" t="str">
        <f>+_xlfn.XLOOKUP(C246,[1]Inversiones!$B:$B,[1]Inversiones!$B:$B)</f>
        <v>51953001</v>
      </c>
    </row>
    <row r="247" spans="1:9" x14ac:dyDescent="0.3">
      <c r="A247" s="8" t="s">
        <v>21</v>
      </c>
      <c r="B247" s="8" t="s">
        <v>22</v>
      </c>
      <c r="C247" s="8" t="s">
        <v>436</v>
      </c>
      <c r="D247" s="8" t="s">
        <v>711</v>
      </c>
      <c r="E247" s="11">
        <v>32099.81</v>
      </c>
      <c r="F247" s="11">
        <v>17619</v>
      </c>
      <c r="G247" s="11">
        <v>0</v>
      </c>
      <c r="H247" s="11">
        <v>49718.81</v>
      </c>
      <c r="I247" t="str">
        <f>+_xlfn.XLOOKUP(C247,[1]Inversiones!$B:$B,[1]Inversiones!$B:$B)</f>
        <v>51953002</v>
      </c>
    </row>
    <row r="248" spans="1:9" x14ac:dyDescent="0.3">
      <c r="A248" s="8" t="s">
        <v>18</v>
      </c>
      <c r="B248" s="8" t="s">
        <v>9</v>
      </c>
      <c r="C248" s="8" t="s">
        <v>437</v>
      </c>
      <c r="D248" s="8" t="s">
        <v>438</v>
      </c>
      <c r="E248" s="11">
        <v>1247300</v>
      </c>
      <c r="F248" s="11">
        <v>112000</v>
      </c>
      <c r="G248" s="11">
        <v>0</v>
      </c>
      <c r="H248" s="11">
        <v>1359300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439</v>
      </c>
      <c r="D249" s="8" t="s">
        <v>438</v>
      </c>
      <c r="E249" s="11">
        <v>1247300</v>
      </c>
      <c r="F249" s="11">
        <v>112000</v>
      </c>
      <c r="G249" s="11">
        <v>0</v>
      </c>
      <c r="H249" s="11">
        <v>1359300</v>
      </c>
      <c r="I249" t="str">
        <f>+_xlfn.XLOOKUP(C249,[1]Inversiones!$B:$B,[1]Inversiones!$B:$B)</f>
        <v>51956001</v>
      </c>
    </row>
    <row r="250" spans="1:9" x14ac:dyDescent="0.3">
      <c r="A250" s="8" t="s">
        <v>18</v>
      </c>
      <c r="B250" s="8" t="s">
        <v>9</v>
      </c>
      <c r="C250" s="8" t="s">
        <v>445</v>
      </c>
      <c r="D250" s="8" t="s">
        <v>727</v>
      </c>
      <c r="E250" s="11">
        <v>168000</v>
      </c>
      <c r="F250" s="11">
        <v>0</v>
      </c>
      <c r="G250" s="11">
        <v>0</v>
      </c>
      <c r="H250" s="11">
        <v>168000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446</v>
      </c>
      <c r="D251" s="8" t="s">
        <v>728</v>
      </c>
      <c r="E251" s="11">
        <v>155232</v>
      </c>
      <c r="F251" s="11">
        <v>0</v>
      </c>
      <c r="G251" s="11">
        <v>0</v>
      </c>
      <c r="H251" s="11">
        <v>155232</v>
      </c>
      <c r="I251" t="str">
        <f>+_xlfn.XLOOKUP(C251,[1]Inversiones!$B:$B,[1]Inversiones!$B:$B)</f>
        <v>51958001</v>
      </c>
    </row>
    <row r="252" spans="1:9" x14ac:dyDescent="0.3">
      <c r="A252" s="8" t="s">
        <v>21</v>
      </c>
      <c r="B252" s="8" t="s">
        <v>22</v>
      </c>
      <c r="C252" s="8" t="s">
        <v>447</v>
      </c>
      <c r="D252" s="8" t="s">
        <v>729</v>
      </c>
      <c r="E252" s="11">
        <v>12768</v>
      </c>
      <c r="F252" s="11">
        <v>0</v>
      </c>
      <c r="G252" s="11">
        <v>0</v>
      </c>
      <c r="H252" s="11">
        <v>12768</v>
      </c>
      <c r="I252" t="str">
        <f>+_xlfn.XLOOKUP(C252,[1]Inversiones!$B:$B,[1]Inversiones!$B:$B)</f>
        <v>51958002</v>
      </c>
    </row>
    <row r="253" spans="1:9" x14ac:dyDescent="0.3">
      <c r="A253" s="8" t="s">
        <v>12</v>
      </c>
      <c r="B253" s="8" t="s">
        <v>9</v>
      </c>
      <c r="C253" s="8" t="s">
        <v>448</v>
      </c>
      <c r="D253" s="8" t="s">
        <v>449</v>
      </c>
      <c r="E253" s="11">
        <v>29688121</v>
      </c>
      <c r="F253" s="11">
        <v>5620587</v>
      </c>
      <c r="G253" s="11">
        <v>0</v>
      </c>
      <c r="H253" s="11">
        <v>35308708</v>
      </c>
      <c r="I253" t="str">
        <f>+_xlfn.XLOOKUP(C253,[1]Inversiones!$B:$B,[1]Inversiones!$B:$B)</f>
        <v>52</v>
      </c>
    </row>
    <row r="254" spans="1:9" x14ac:dyDescent="0.3">
      <c r="A254" s="8" t="s">
        <v>15</v>
      </c>
      <c r="B254" s="8" t="s">
        <v>9</v>
      </c>
      <c r="C254" s="8" t="s">
        <v>450</v>
      </c>
      <c r="D254" s="8" t="s">
        <v>282</v>
      </c>
      <c r="E254" s="11">
        <v>22926683</v>
      </c>
      <c r="F254" s="11">
        <v>4620587</v>
      </c>
      <c r="G254" s="11">
        <v>0</v>
      </c>
      <c r="H254" s="11">
        <v>27547270</v>
      </c>
      <c r="I254" t="str">
        <f>+_xlfn.XLOOKUP(C254,[1]Inversiones!$B:$B,[1]Inversiones!$B:$B)</f>
        <v>5205</v>
      </c>
    </row>
    <row r="255" spans="1:9" x14ac:dyDescent="0.3">
      <c r="A255" s="8" t="s">
        <v>18</v>
      </c>
      <c r="B255" s="8" t="s">
        <v>9</v>
      </c>
      <c r="C255" s="8" t="s">
        <v>451</v>
      </c>
      <c r="D255" s="8" t="s">
        <v>284</v>
      </c>
      <c r="E255" s="11">
        <v>8700000</v>
      </c>
      <c r="F255" s="11">
        <v>2320000</v>
      </c>
      <c r="G255" s="11">
        <v>0</v>
      </c>
      <c r="H255" s="11">
        <v>11020000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452</v>
      </c>
      <c r="D256" s="8" t="s">
        <v>284</v>
      </c>
      <c r="E256" s="11">
        <v>8700000</v>
      </c>
      <c r="F256" s="11">
        <v>2320000</v>
      </c>
      <c r="G256" s="11">
        <v>0</v>
      </c>
      <c r="H256" s="11">
        <v>11020000</v>
      </c>
      <c r="I256" t="str">
        <f>+_xlfn.XLOOKUP(C256,[1]Inversiones!$B:$B,[1]Inversiones!$B:$B)</f>
        <v>52050601</v>
      </c>
    </row>
    <row r="257" spans="1:9" x14ac:dyDescent="0.3">
      <c r="A257" s="8" t="s">
        <v>18</v>
      </c>
      <c r="B257" s="8" t="s">
        <v>9</v>
      </c>
      <c r="C257" s="8" t="s">
        <v>453</v>
      </c>
      <c r="D257" s="8" t="s">
        <v>454</v>
      </c>
      <c r="E257" s="11">
        <v>1001708</v>
      </c>
      <c r="F257" s="11">
        <v>168200</v>
      </c>
      <c r="G257" s="11">
        <v>0</v>
      </c>
      <c r="H257" s="11">
        <v>1169908</v>
      </c>
      <c r="I257" t="e">
        <f>+_xlfn.XLOOKUP(C257,[1]Inversiones!$B:$B,[1]Inversiones!$B:$B)</f>
        <v>#N/A</v>
      </c>
    </row>
    <row r="258" spans="1:9" x14ac:dyDescent="0.3">
      <c r="A258" s="8" t="s">
        <v>21</v>
      </c>
      <c r="B258" s="8" t="s">
        <v>22</v>
      </c>
      <c r="C258" s="8" t="s">
        <v>455</v>
      </c>
      <c r="D258" s="8" t="s">
        <v>454</v>
      </c>
      <c r="E258" s="11">
        <v>1001708</v>
      </c>
      <c r="F258" s="11">
        <v>168200</v>
      </c>
      <c r="G258" s="11">
        <v>0</v>
      </c>
      <c r="H258" s="11">
        <v>1169908</v>
      </c>
      <c r="I258" t="str">
        <f>+_xlfn.XLOOKUP(C258,[1]Inversiones!$B:$B,[1]Inversiones!$B:$B)</f>
        <v>52051501</v>
      </c>
    </row>
    <row r="259" spans="1:9" x14ac:dyDescent="0.3">
      <c r="A259" s="8" t="s">
        <v>18</v>
      </c>
      <c r="B259" s="8" t="s">
        <v>9</v>
      </c>
      <c r="C259" s="8" t="s">
        <v>463</v>
      </c>
      <c r="D259" s="8" t="s">
        <v>287</v>
      </c>
      <c r="E259" s="11">
        <v>1054545</v>
      </c>
      <c r="F259" s="11">
        <v>281212</v>
      </c>
      <c r="G259" s="11">
        <v>0</v>
      </c>
      <c r="H259" s="11">
        <v>1335757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464</v>
      </c>
      <c r="D260" s="8" t="s">
        <v>287</v>
      </c>
      <c r="E260" s="11">
        <v>1054545</v>
      </c>
      <c r="F260" s="11">
        <v>281212</v>
      </c>
      <c r="G260" s="11">
        <v>0</v>
      </c>
      <c r="H260" s="11">
        <v>1335757</v>
      </c>
      <c r="I260" t="str">
        <f>+_xlfn.XLOOKUP(C260,[1]Inversiones!$B:$B,[1]Inversiones!$B:$B)</f>
        <v>52052701</v>
      </c>
    </row>
    <row r="261" spans="1:9" x14ac:dyDescent="0.3">
      <c r="A261" s="8" t="s">
        <v>18</v>
      </c>
      <c r="B261" s="8" t="s">
        <v>9</v>
      </c>
      <c r="C261" s="8" t="s">
        <v>465</v>
      </c>
      <c r="D261" s="8" t="s">
        <v>210</v>
      </c>
      <c r="E261" s="11">
        <v>1614740</v>
      </c>
      <c r="F261" s="11">
        <v>313992</v>
      </c>
      <c r="G261" s="11">
        <v>0</v>
      </c>
      <c r="H261" s="11">
        <v>1928732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466</v>
      </c>
      <c r="D262" s="8" t="s">
        <v>210</v>
      </c>
      <c r="E262" s="11">
        <v>1614740</v>
      </c>
      <c r="F262" s="11">
        <v>313992</v>
      </c>
      <c r="G262" s="11">
        <v>0</v>
      </c>
      <c r="H262" s="11">
        <v>1928732</v>
      </c>
      <c r="I262" t="str">
        <f>+_xlfn.XLOOKUP(C262,[1]Inversiones!$B:$B,[1]Inversiones!$B:$B)</f>
        <v>52053001</v>
      </c>
    </row>
    <row r="263" spans="1:9" x14ac:dyDescent="0.3">
      <c r="A263" s="8" t="s">
        <v>18</v>
      </c>
      <c r="B263" s="8" t="s">
        <v>9</v>
      </c>
      <c r="C263" s="8" t="s">
        <v>467</v>
      </c>
      <c r="D263" s="8" t="s">
        <v>214</v>
      </c>
      <c r="E263" s="11">
        <v>193769</v>
      </c>
      <c r="F263" s="11">
        <v>37679</v>
      </c>
      <c r="G263" s="11">
        <v>0</v>
      </c>
      <c r="H263" s="11">
        <v>231448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468</v>
      </c>
      <c r="D264" s="8" t="s">
        <v>214</v>
      </c>
      <c r="E264" s="11">
        <v>193769</v>
      </c>
      <c r="F264" s="11">
        <v>37679</v>
      </c>
      <c r="G264" s="11">
        <v>0</v>
      </c>
      <c r="H264" s="11">
        <v>231448</v>
      </c>
      <c r="I264" t="str">
        <f>+_xlfn.XLOOKUP(C264,[1]Inversiones!$B:$B,[1]Inversiones!$B:$B)</f>
        <v>52053301</v>
      </c>
    </row>
    <row r="265" spans="1:9" x14ac:dyDescent="0.3">
      <c r="A265" s="8" t="s">
        <v>18</v>
      </c>
      <c r="B265" s="8" t="s">
        <v>9</v>
      </c>
      <c r="C265" s="8" t="s">
        <v>469</v>
      </c>
      <c r="D265" s="8" t="s">
        <v>222</v>
      </c>
      <c r="E265" s="11">
        <v>1614740</v>
      </c>
      <c r="F265" s="11">
        <v>313992</v>
      </c>
      <c r="G265" s="11">
        <v>0</v>
      </c>
      <c r="H265" s="11">
        <v>1928732</v>
      </c>
      <c r="I265" t="e">
        <f>+_xlfn.XLOOKUP(C265,[1]Inversiones!$B:$B,[1]Inversiones!$B:$B)</f>
        <v>#N/A</v>
      </c>
    </row>
    <row r="266" spans="1:9" x14ac:dyDescent="0.3">
      <c r="A266" s="8" t="s">
        <v>21</v>
      </c>
      <c r="B266" s="8" t="s">
        <v>22</v>
      </c>
      <c r="C266" s="8" t="s">
        <v>470</v>
      </c>
      <c r="D266" s="8" t="s">
        <v>222</v>
      </c>
      <c r="E266" s="11">
        <v>1614740</v>
      </c>
      <c r="F266" s="11">
        <v>313992</v>
      </c>
      <c r="G266" s="11">
        <v>0</v>
      </c>
      <c r="H266" s="11">
        <v>1928732</v>
      </c>
      <c r="I266" t="str">
        <f>+_xlfn.XLOOKUP(C266,[1]Inversiones!$B:$B,[1]Inversiones!$B:$B)</f>
        <v>52053601</v>
      </c>
    </row>
    <row r="267" spans="1:9" x14ac:dyDescent="0.3">
      <c r="A267" s="8" t="s">
        <v>18</v>
      </c>
      <c r="B267" s="8" t="s">
        <v>9</v>
      </c>
      <c r="C267" s="8" t="s">
        <v>471</v>
      </c>
      <c r="D267" s="8" t="s">
        <v>218</v>
      </c>
      <c r="E267" s="11">
        <v>726472</v>
      </c>
      <c r="F267" s="11">
        <v>138656</v>
      </c>
      <c r="G267" s="11">
        <v>0</v>
      </c>
      <c r="H267" s="11">
        <v>865128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472</v>
      </c>
      <c r="D268" s="8" t="s">
        <v>218</v>
      </c>
      <c r="E268" s="11">
        <v>726472</v>
      </c>
      <c r="F268" s="11">
        <v>138656</v>
      </c>
      <c r="G268" s="11">
        <v>0</v>
      </c>
      <c r="H268" s="11">
        <v>865128</v>
      </c>
      <c r="I268" t="str">
        <f>+_xlfn.XLOOKUP(C268,[1]Inversiones!$B:$B,[1]Inversiones!$B:$B)</f>
        <v>52053901</v>
      </c>
    </row>
    <row r="269" spans="1:9" x14ac:dyDescent="0.3">
      <c r="A269" s="8" t="s">
        <v>18</v>
      </c>
      <c r="B269" s="8" t="s">
        <v>9</v>
      </c>
      <c r="C269" s="8" t="s">
        <v>473</v>
      </c>
      <c r="D269" s="8" t="s">
        <v>301</v>
      </c>
      <c r="E269" s="11">
        <v>4992213</v>
      </c>
      <c r="F269" s="11">
        <v>470535</v>
      </c>
      <c r="G269" s="11">
        <v>0</v>
      </c>
      <c r="H269" s="11">
        <v>5462748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474</v>
      </c>
      <c r="D270" s="8" t="s">
        <v>305</v>
      </c>
      <c r="E270" s="11">
        <v>3125283</v>
      </c>
      <c r="F270" s="11">
        <v>470535</v>
      </c>
      <c r="G270" s="11">
        <v>0</v>
      </c>
      <c r="H270" s="11">
        <v>3595818</v>
      </c>
      <c r="I270" t="str">
        <f>+_xlfn.XLOOKUP(C270,[1]Inversiones!$B:$B,[1]Inversiones!$B:$B)</f>
        <v>52054801</v>
      </c>
    </row>
    <row r="271" spans="1:9" x14ac:dyDescent="0.3">
      <c r="A271" s="8" t="s">
        <v>21</v>
      </c>
      <c r="B271" s="8" t="s">
        <v>22</v>
      </c>
      <c r="C271" s="8" t="s">
        <v>475</v>
      </c>
      <c r="D271" s="8" t="s">
        <v>303</v>
      </c>
      <c r="E271" s="11">
        <v>1866930</v>
      </c>
      <c r="F271" s="11">
        <v>0</v>
      </c>
      <c r="G271" s="11">
        <v>0</v>
      </c>
      <c r="H271" s="11">
        <v>1866930</v>
      </c>
      <c r="I271" t="str">
        <f>+_xlfn.XLOOKUP(C271,[1]Inversiones!$B:$B,[1]Inversiones!$B:$B)</f>
        <v>52054803</v>
      </c>
    </row>
    <row r="272" spans="1:9" x14ac:dyDescent="0.3">
      <c r="A272" s="8" t="s">
        <v>18</v>
      </c>
      <c r="B272" s="8" t="s">
        <v>9</v>
      </c>
      <c r="C272" s="8" t="s">
        <v>476</v>
      </c>
      <c r="D272" s="8" t="s">
        <v>310</v>
      </c>
      <c r="E272" s="11">
        <v>95684</v>
      </c>
      <c r="F272" s="11">
        <v>18209</v>
      </c>
      <c r="G272" s="11">
        <v>0</v>
      </c>
      <c r="H272" s="11">
        <v>113893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477</v>
      </c>
      <c r="D273" s="8" t="s">
        <v>310</v>
      </c>
      <c r="E273" s="11">
        <v>95684</v>
      </c>
      <c r="F273" s="11">
        <v>18209</v>
      </c>
      <c r="G273" s="11">
        <v>0</v>
      </c>
      <c r="H273" s="11">
        <v>113893</v>
      </c>
      <c r="I273" t="str">
        <f>+_xlfn.XLOOKUP(C273,[1]Inversiones!$B:$B,[1]Inversiones!$B:$B)</f>
        <v>52056801</v>
      </c>
    </row>
    <row r="274" spans="1:9" x14ac:dyDescent="0.3">
      <c r="A274" s="8" t="s">
        <v>18</v>
      </c>
      <c r="B274" s="8" t="s">
        <v>9</v>
      </c>
      <c r="C274" s="8" t="s">
        <v>480</v>
      </c>
      <c r="D274" s="8" t="s">
        <v>313</v>
      </c>
      <c r="E274" s="11">
        <v>2199608</v>
      </c>
      <c r="F274" s="11">
        <v>418584</v>
      </c>
      <c r="G274" s="11">
        <v>0</v>
      </c>
      <c r="H274" s="11">
        <v>2618192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481</v>
      </c>
      <c r="D275" s="8" t="s">
        <v>313</v>
      </c>
      <c r="E275" s="11">
        <v>2199608</v>
      </c>
      <c r="F275" s="11">
        <v>418584</v>
      </c>
      <c r="G275" s="11">
        <v>0</v>
      </c>
      <c r="H275" s="11">
        <v>2618192</v>
      </c>
      <c r="I275" t="str">
        <f>+_xlfn.XLOOKUP(C275,[1]Inversiones!$B:$B,[1]Inversiones!$B:$B)</f>
        <v>52057001</v>
      </c>
    </row>
    <row r="276" spans="1:9" x14ac:dyDescent="0.3">
      <c r="A276" s="8" t="s">
        <v>18</v>
      </c>
      <c r="B276" s="8" t="s">
        <v>9</v>
      </c>
      <c r="C276" s="8" t="s">
        <v>482</v>
      </c>
      <c r="D276" s="8" t="s">
        <v>316</v>
      </c>
      <c r="E276" s="11">
        <v>733204</v>
      </c>
      <c r="F276" s="11">
        <v>139528</v>
      </c>
      <c r="G276" s="11">
        <v>0</v>
      </c>
      <c r="H276" s="11">
        <v>872732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483</v>
      </c>
      <c r="D277" s="8" t="s">
        <v>316</v>
      </c>
      <c r="E277" s="11">
        <v>733204</v>
      </c>
      <c r="F277" s="11">
        <v>139528</v>
      </c>
      <c r="G277" s="11">
        <v>0</v>
      </c>
      <c r="H277" s="11">
        <v>872732</v>
      </c>
      <c r="I277" t="str">
        <f>+_xlfn.XLOOKUP(C277,[1]Inversiones!$B:$B,[1]Inversiones!$B:$B)</f>
        <v>52057201</v>
      </c>
    </row>
    <row r="278" spans="1:9" x14ac:dyDescent="0.3">
      <c r="A278" s="8" t="s">
        <v>15</v>
      </c>
      <c r="B278" s="8" t="s">
        <v>9</v>
      </c>
      <c r="C278" s="8" t="s">
        <v>712</v>
      </c>
      <c r="D278" s="8" t="s">
        <v>270</v>
      </c>
      <c r="E278" s="11">
        <v>6761438</v>
      </c>
      <c r="F278" s="11">
        <v>1000000</v>
      </c>
      <c r="G278" s="11">
        <v>0</v>
      </c>
      <c r="H278" s="11">
        <v>7761438</v>
      </c>
      <c r="I278" t="e">
        <f>+_xlfn.XLOOKUP(C278,[1]Inversiones!$B:$B,[1]Inversiones!$B:$B)</f>
        <v>#N/A</v>
      </c>
    </row>
    <row r="279" spans="1:9" x14ac:dyDescent="0.3">
      <c r="A279" s="8" t="s">
        <v>18</v>
      </c>
      <c r="B279" s="8" t="s">
        <v>9</v>
      </c>
      <c r="C279" s="8" t="s">
        <v>713</v>
      </c>
      <c r="D279" s="8" t="s">
        <v>457</v>
      </c>
      <c r="E279" s="11">
        <v>6761438</v>
      </c>
      <c r="F279" s="11">
        <v>1000000</v>
      </c>
      <c r="G279" s="11">
        <v>0</v>
      </c>
      <c r="H279" s="11">
        <v>7761438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714</v>
      </c>
      <c r="D280" s="8" t="s">
        <v>457</v>
      </c>
      <c r="E280" s="11">
        <v>6761438</v>
      </c>
      <c r="F280" s="11">
        <v>1000000</v>
      </c>
      <c r="G280" s="11">
        <v>0</v>
      </c>
      <c r="H280" s="11">
        <v>7761438</v>
      </c>
      <c r="I280" t="str">
        <f>+_xlfn.XLOOKUP(C280,[1]Inversiones!$B:$B,[1]Inversiones!$B:$B)</f>
        <v>52950501</v>
      </c>
    </row>
    <row r="281" spans="1:9" x14ac:dyDescent="0.3">
      <c r="A281" s="8" t="s">
        <v>12</v>
      </c>
      <c r="B281" s="8" t="s">
        <v>9</v>
      </c>
      <c r="C281" s="8" t="s">
        <v>484</v>
      </c>
      <c r="D281" s="8" t="s">
        <v>485</v>
      </c>
      <c r="E281" s="11">
        <v>8245089.6399999997</v>
      </c>
      <c r="F281" s="11">
        <v>1650250.73</v>
      </c>
      <c r="G281" s="11">
        <v>0</v>
      </c>
      <c r="H281" s="11">
        <v>9895340.3699999992</v>
      </c>
      <c r="I281" t="e">
        <f>+_xlfn.XLOOKUP(C281,[1]Inversiones!$B:$B,[1]Inversiones!$B:$B)</f>
        <v>#N/A</v>
      </c>
    </row>
    <row r="282" spans="1:9" x14ac:dyDescent="0.3">
      <c r="A282" s="8" t="s">
        <v>15</v>
      </c>
      <c r="B282" s="8" t="s">
        <v>9</v>
      </c>
      <c r="C282" s="8" t="s">
        <v>486</v>
      </c>
      <c r="D282" s="8" t="s">
        <v>265</v>
      </c>
      <c r="E282" s="11">
        <v>6383033.79</v>
      </c>
      <c r="F282" s="11">
        <v>1650250.73</v>
      </c>
      <c r="G282" s="11">
        <v>0</v>
      </c>
      <c r="H282" s="11">
        <v>8033284.5199999996</v>
      </c>
      <c r="I282" t="str">
        <f>+_xlfn.XLOOKUP(C282,[1]Inversiones!$B:$B,[1]Inversiones!$B:$B)</f>
        <v>5305</v>
      </c>
    </row>
    <row r="283" spans="1:9" x14ac:dyDescent="0.3">
      <c r="A283" s="8" t="s">
        <v>18</v>
      </c>
      <c r="B283" s="8" t="s">
        <v>9</v>
      </c>
      <c r="C283" s="8" t="s">
        <v>487</v>
      </c>
      <c r="D283" s="8" t="s">
        <v>488</v>
      </c>
      <c r="E283" s="11">
        <v>483200</v>
      </c>
      <c r="F283" s="11">
        <v>120800</v>
      </c>
      <c r="G283" s="11">
        <v>0</v>
      </c>
      <c r="H283" s="11">
        <v>604000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489</v>
      </c>
      <c r="D284" s="8" t="s">
        <v>488</v>
      </c>
      <c r="E284" s="11">
        <v>483200</v>
      </c>
      <c r="F284" s="11">
        <v>120800</v>
      </c>
      <c r="G284" s="11">
        <v>0</v>
      </c>
      <c r="H284" s="11">
        <v>604000</v>
      </c>
      <c r="I284" t="str">
        <f>+_xlfn.XLOOKUP(C284,[1]Inversiones!$B:$B,[1]Inversiones!$B:$B)</f>
        <v>53050501</v>
      </c>
    </row>
    <row r="285" spans="1:9" x14ac:dyDescent="0.3">
      <c r="A285" s="8" t="s">
        <v>18</v>
      </c>
      <c r="B285" s="8" t="s">
        <v>9</v>
      </c>
      <c r="C285" s="8" t="s">
        <v>715</v>
      </c>
      <c r="D285" s="8" t="s">
        <v>716</v>
      </c>
      <c r="E285" s="11">
        <v>1580825.79</v>
      </c>
      <c r="F285" s="11">
        <v>474693.73</v>
      </c>
      <c r="G285" s="11">
        <v>0</v>
      </c>
      <c r="H285" s="11">
        <v>2055519.52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717</v>
      </c>
      <c r="D286" s="8" t="s">
        <v>718</v>
      </c>
      <c r="E286" s="11">
        <v>1580825.79</v>
      </c>
      <c r="F286" s="11">
        <v>474693.73</v>
      </c>
      <c r="G286" s="11">
        <v>0</v>
      </c>
      <c r="H286" s="11">
        <v>2055519.52</v>
      </c>
      <c r="I286" t="str">
        <f>+_xlfn.XLOOKUP(C286,[1]Inversiones!$B:$B,[1]Inversiones!$B:$B)</f>
        <v>53050601</v>
      </c>
    </row>
    <row r="287" spans="1:9" x14ac:dyDescent="0.3">
      <c r="A287" s="8" t="s">
        <v>18</v>
      </c>
      <c r="B287" s="8" t="s">
        <v>9</v>
      </c>
      <c r="C287" s="8" t="s">
        <v>490</v>
      </c>
      <c r="D287" s="8" t="s">
        <v>457</v>
      </c>
      <c r="E287" s="11">
        <v>4317644</v>
      </c>
      <c r="F287" s="11">
        <v>1048266</v>
      </c>
      <c r="G287" s="11">
        <v>0</v>
      </c>
      <c r="H287" s="11">
        <v>5365910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491</v>
      </c>
      <c r="D288" s="8" t="s">
        <v>457</v>
      </c>
      <c r="E288" s="11">
        <v>4317644</v>
      </c>
      <c r="F288" s="11">
        <v>1048266</v>
      </c>
      <c r="G288" s="11">
        <v>0</v>
      </c>
      <c r="H288" s="11">
        <v>5365910</v>
      </c>
      <c r="I288" t="str">
        <f>+_xlfn.XLOOKUP(C288,[1]Inversiones!$B:$B,[1]Inversiones!$B:$B)</f>
        <v>53051501</v>
      </c>
    </row>
    <row r="289" spans="1:9" x14ac:dyDescent="0.3">
      <c r="A289" s="8" t="s">
        <v>18</v>
      </c>
      <c r="B289" s="8" t="s">
        <v>9</v>
      </c>
      <c r="C289" s="8" t="s">
        <v>492</v>
      </c>
      <c r="D289" s="8" t="s">
        <v>493</v>
      </c>
      <c r="E289" s="11">
        <v>1364</v>
      </c>
      <c r="F289" s="11">
        <v>6491</v>
      </c>
      <c r="G289" s="11">
        <v>0</v>
      </c>
      <c r="H289" s="11">
        <v>7855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496</v>
      </c>
      <c r="D290" s="8" t="s">
        <v>497</v>
      </c>
      <c r="E290" s="11">
        <v>1364</v>
      </c>
      <c r="F290" s="11">
        <v>6491</v>
      </c>
      <c r="G290" s="11">
        <v>0</v>
      </c>
      <c r="H290" s="11">
        <v>7855</v>
      </c>
      <c r="I290" t="str">
        <f>+_xlfn.XLOOKUP(C290,[1]Inversiones!$B:$B,[1]Inversiones!$B:$B)</f>
        <v>53052002</v>
      </c>
    </row>
    <row r="291" spans="1:9" x14ac:dyDescent="0.3">
      <c r="A291" s="8" t="s">
        <v>15</v>
      </c>
      <c r="B291" s="8" t="s">
        <v>9</v>
      </c>
      <c r="C291" s="8" t="s">
        <v>498</v>
      </c>
      <c r="D291" s="8" t="s">
        <v>499</v>
      </c>
      <c r="E291" s="11">
        <v>1410001</v>
      </c>
      <c r="F291" s="11">
        <v>0</v>
      </c>
      <c r="G291" s="11">
        <v>0</v>
      </c>
      <c r="H291" s="11">
        <v>1410001</v>
      </c>
      <c r="I291" t="str">
        <f>+_xlfn.XLOOKUP(C291,[1]Inversiones!$B:$B,[1]Inversiones!$B:$B)</f>
        <v>5315</v>
      </c>
    </row>
    <row r="292" spans="1:9" x14ac:dyDescent="0.3">
      <c r="A292" s="8" t="s">
        <v>18</v>
      </c>
      <c r="B292" s="8" t="s">
        <v>9</v>
      </c>
      <c r="C292" s="8" t="s">
        <v>500</v>
      </c>
      <c r="D292" s="8" t="s">
        <v>501</v>
      </c>
      <c r="E292" s="11">
        <v>1410001</v>
      </c>
      <c r="F292" s="11">
        <v>0</v>
      </c>
      <c r="G292" s="11">
        <v>0</v>
      </c>
      <c r="H292" s="11">
        <v>1410001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502</v>
      </c>
      <c r="D293" s="8" t="s">
        <v>501</v>
      </c>
      <c r="E293" s="11">
        <v>1410001</v>
      </c>
      <c r="F293" s="11">
        <v>0</v>
      </c>
      <c r="G293" s="11">
        <v>0</v>
      </c>
      <c r="H293" s="11">
        <v>1410001</v>
      </c>
      <c r="I293" t="str">
        <f>+_xlfn.XLOOKUP(C293,[1]Inversiones!$B:$B,[1]Inversiones!$B:$B)</f>
        <v>53151501</v>
      </c>
    </row>
    <row r="294" spans="1:9" x14ac:dyDescent="0.3">
      <c r="A294" s="8" t="s">
        <v>15</v>
      </c>
      <c r="B294" s="8" t="s">
        <v>9</v>
      </c>
      <c r="C294" s="8" t="s">
        <v>503</v>
      </c>
      <c r="D294" s="8" t="s">
        <v>504</v>
      </c>
      <c r="E294" s="11">
        <v>452054.85</v>
      </c>
      <c r="F294" s="11">
        <v>0</v>
      </c>
      <c r="G294" s="11">
        <v>0</v>
      </c>
      <c r="H294" s="11">
        <v>452054.85</v>
      </c>
      <c r="I294" t="str">
        <f>+_xlfn.XLOOKUP(C294,[1]Inversiones!$B:$B,[1]Inversiones!$B:$B)</f>
        <v>5395</v>
      </c>
    </row>
    <row r="295" spans="1:9" x14ac:dyDescent="0.3">
      <c r="A295" s="8" t="s">
        <v>18</v>
      </c>
      <c r="B295" s="8" t="s">
        <v>9</v>
      </c>
      <c r="C295" s="8" t="s">
        <v>580</v>
      </c>
      <c r="D295" s="8" t="s">
        <v>581</v>
      </c>
      <c r="E295" s="11">
        <v>424000</v>
      </c>
      <c r="F295" s="11">
        <v>0</v>
      </c>
      <c r="G295" s="11">
        <v>0</v>
      </c>
      <c r="H295" s="11">
        <v>424000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582</v>
      </c>
      <c r="D296" s="8" t="s">
        <v>581</v>
      </c>
      <c r="E296" s="11">
        <v>424000</v>
      </c>
      <c r="F296" s="11">
        <v>0</v>
      </c>
      <c r="G296" s="11">
        <v>0</v>
      </c>
      <c r="H296" s="11">
        <v>424000</v>
      </c>
      <c r="I296" t="str">
        <f>+_xlfn.XLOOKUP(C296,[1]Inversiones!$B:$B,[1]Inversiones!$B:$B)</f>
        <v>53952001</v>
      </c>
    </row>
    <row r="297" spans="1:9" x14ac:dyDescent="0.3">
      <c r="A297" s="8" t="s">
        <v>18</v>
      </c>
      <c r="B297" s="8" t="s">
        <v>9</v>
      </c>
      <c r="C297" s="8" t="s">
        <v>505</v>
      </c>
      <c r="D297" s="8" t="s">
        <v>275</v>
      </c>
      <c r="E297" s="11">
        <v>28054.85</v>
      </c>
      <c r="F297" s="11">
        <v>0</v>
      </c>
      <c r="G297" s="11">
        <v>0</v>
      </c>
      <c r="H297" s="11">
        <v>28054.85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506</v>
      </c>
      <c r="D298" s="8" t="s">
        <v>275</v>
      </c>
      <c r="E298" s="11">
        <v>28054.85</v>
      </c>
      <c r="F298" s="11">
        <v>0</v>
      </c>
      <c r="G298" s="11">
        <v>0</v>
      </c>
      <c r="H298" s="11">
        <v>28054.85</v>
      </c>
      <c r="I298" t="str">
        <f>+_xlfn.XLOOKUP(C298,[1]Inversiones!$B:$B,[1]Inversiones!$B:$B)</f>
        <v>53958101</v>
      </c>
    </row>
    <row r="299" spans="1:9" x14ac:dyDescent="0.3">
      <c r="A299" s="8" t="s">
        <v>8</v>
      </c>
      <c r="B299" s="8" t="s">
        <v>9</v>
      </c>
      <c r="C299" s="8" t="s">
        <v>507</v>
      </c>
      <c r="D299" s="8" t="s">
        <v>508</v>
      </c>
      <c r="E299" s="11">
        <v>45598352</v>
      </c>
      <c r="F299" s="11">
        <v>11982088</v>
      </c>
      <c r="G299" s="11">
        <v>0</v>
      </c>
      <c r="H299" s="11">
        <v>57580440</v>
      </c>
      <c r="I299" t="e">
        <f>+_xlfn.XLOOKUP(C299,[1]Inversiones!$B:$B,[1]Inversiones!$B:$B)</f>
        <v>#N/A</v>
      </c>
    </row>
    <row r="300" spans="1:9" x14ac:dyDescent="0.3">
      <c r="A300" s="8" t="s">
        <v>12</v>
      </c>
      <c r="B300" s="8" t="s">
        <v>9</v>
      </c>
      <c r="C300" s="8" t="s">
        <v>509</v>
      </c>
      <c r="D300" s="8" t="s">
        <v>510</v>
      </c>
      <c r="E300" s="11">
        <v>45598352</v>
      </c>
      <c r="F300" s="11">
        <v>11982088</v>
      </c>
      <c r="G300" s="11">
        <v>0</v>
      </c>
      <c r="H300" s="11">
        <v>57580440</v>
      </c>
      <c r="I300" t="str">
        <f>+_xlfn.XLOOKUP(C300,[1]Inversiones!$B:$B,[1]Inversiones!$B:$B)</f>
        <v>61</v>
      </c>
    </row>
    <row r="301" spans="1:9" x14ac:dyDescent="0.3">
      <c r="A301" s="8" t="s">
        <v>15</v>
      </c>
      <c r="B301" s="8" t="s">
        <v>9</v>
      </c>
      <c r="C301" s="8" t="s">
        <v>511</v>
      </c>
      <c r="D301" s="8" t="s">
        <v>719</v>
      </c>
      <c r="E301" s="11">
        <v>45598352</v>
      </c>
      <c r="F301" s="11">
        <v>11982088</v>
      </c>
      <c r="G301" s="11">
        <v>0</v>
      </c>
      <c r="H301" s="11">
        <v>57580440</v>
      </c>
      <c r="I301" t="str">
        <f>+_xlfn.XLOOKUP(C301,[1]Inversiones!$B:$B,[1]Inversiones!$B:$B)</f>
        <v>6165</v>
      </c>
    </row>
    <row r="302" spans="1:9" x14ac:dyDescent="0.3">
      <c r="A302" s="8" t="s">
        <v>18</v>
      </c>
      <c r="B302" s="8" t="s">
        <v>9</v>
      </c>
      <c r="C302" s="8" t="s">
        <v>512</v>
      </c>
      <c r="D302" s="8" t="s">
        <v>720</v>
      </c>
      <c r="E302" s="11">
        <v>45598352</v>
      </c>
      <c r="F302" s="11">
        <v>11982088</v>
      </c>
      <c r="G302" s="11">
        <v>0</v>
      </c>
      <c r="H302" s="11">
        <v>57580440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513</v>
      </c>
      <c r="D303" s="8" t="s">
        <v>721</v>
      </c>
      <c r="E303" s="11">
        <v>6926000</v>
      </c>
      <c r="F303" s="11">
        <v>2076000</v>
      </c>
      <c r="G303" s="11">
        <v>0</v>
      </c>
      <c r="H303" s="11">
        <v>9002000</v>
      </c>
      <c r="I303" t="str">
        <f>+_xlfn.XLOOKUP(C303,[1]Inversiones!$B:$B,[1]Inversiones!$B:$B)</f>
        <v>61659501</v>
      </c>
    </row>
    <row r="304" spans="1:9" x14ac:dyDescent="0.3">
      <c r="A304" s="8" t="s">
        <v>21</v>
      </c>
      <c r="B304" s="8" t="s">
        <v>22</v>
      </c>
      <c r="C304" s="8" t="s">
        <v>597</v>
      </c>
      <c r="D304" s="8" t="s">
        <v>722</v>
      </c>
      <c r="E304" s="11">
        <v>32497776</v>
      </c>
      <c r="F304" s="11">
        <v>8324444</v>
      </c>
      <c r="G304" s="11">
        <v>0</v>
      </c>
      <c r="H304" s="11">
        <v>40822220</v>
      </c>
      <c r="I304" t="str">
        <f>+_xlfn.XLOOKUP(C304,[1]Inversiones!$B:$B,[1]Inversiones!$B:$B)</f>
        <v>61659502</v>
      </c>
    </row>
    <row r="305" spans="1:9" x14ac:dyDescent="0.3">
      <c r="A305" s="8" t="s">
        <v>21</v>
      </c>
      <c r="B305" s="8" t="s">
        <v>22</v>
      </c>
      <c r="C305" s="8" t="s">
        <v>514</v>
      </c>
      <c r="D305" s="8" t="s">
        <v>723</v>
      </c>
      <c r="E305" s="11">
        <v>6174576</v>
      </c>
      <c r="F305" s="11">
        <v>1581644</v>
      </c>
      <c r="G305" s="11">
        <v>0</v>
      </c>
      <c r="H305" s="11">
        <v>7756220</v>
      </c>
      <c r="I305" t="str">
        <f>+_xlfn.XLOOKUP(C305,[1]Inversiones!$B:$B,[1]Inversiones!$B:$B)</f>
        <v>61659504</v>
      </c>
    </row>
    <row r="306" spans="1:9" x14ac:dyDescent="0.3">
      <c r="A306" s="8" t="s">
        <v>8</v>
      </c>
      <c r="B306" s="8" t="s">
        <v>9</v>
      </c>
      <c r="C306" s="8" t="s">
        <v>515</v>
      </c>
      <c r="D306" s="8" t="s">
        <v>516</v>
      </c>
      <c r="E306" s="11">
        <v>22529368</v>
      </c>
      <c r="F306" s="11">
        <v>6401246</v>
      </c>
      <c r="G306" s="11">
        <v>0</v>
      </c>
      <c r="H306" s="11">
        <v>28930614</v>
      </c>
      <c r="I306" t="e">
        <f>+_xlfn.XLOOKUP(C306,[1]Inversiones!$B:$B,[1]Inversiones!$B:$B)</f>
        <v>#N/A</v>
      </c>
    </row>
    <row r="307" spans="1:9" x14ac:dyDescent="0.3">
      <c r="A307" s="8" t="s">
        <v>12</v>
      </c>
      <c r="B307" s="8" t="s">
        <v>9</v>
      </c>
      <c r="C307" s="8" t="s">
        <v>517</v>
      </c>
      <c r="D307" s="8" t="s">
        <v>518</v>
      </c>
      <c r="E307" s="11">
        <v>22529368</v>
      </c>
      <c r="F307" s="11">
        <v>6401246</v>
      </c>
      <c r="G307" s="11">
        <v>0</v>
      </c>
      <c r="H307" s="11">
        <v>28930614</v>
      </c>
      <c r="I307" t="str">
        <f>+_xlfn.XLOOKUP(C307,[1]Inversiones!$B:$B,[1]Inversiones!$B:$B)</f>
        <v>72</v>
      </c>
    </row>
    <row r="308" spans="1:9" x14ac:dyDescent="0.3">
      <c r="A308" s="8" t="s">
        <v>15</v>
      </c>
      <c r="B308" s="8" t="s">
        <v>9</v>
      </c>
      <c r="C308" s="8" t="s">
        <v>519</v>
      </c>
      <c r="D308" s="8" t="s">
        <v>518</v>
      </c>
      <c r="E308" s="11">
        <v>22529368</v>
      </c>
      <c r="F308" s="11">
        <v>6401246</v>
      </c>
      <c r="G308" s="11">
        <v>0</v>
      </c>
      <c r="H308" s="11">
        <v>28930614</v>
      </c>
      <c r="I308" t="str">
        <f>+_xlfn.XLOOKUP(C308,[1]Inversiones!$B:$B,[1]Inversiones!$B:$B)</f>
        <v>7205</v>
      </c>
    </row>
    <row r="309" spans="1:9" x14ac:dyDescent="0.3">
      <c r="A309" s="8" t="s">
        <v>18</v>
      </c>
      <c r="B309" s="8" t="s">
        <v>9</v>
      </c>
      <c r="C309" s="8" t="s">
        <v>520</v>
      </c>
      <c r="D309" s="8" t="s">
        <v>284</v>
      </c>
      <c r="E309" s="11">
        <v>12102667</v>
      </c>
      <c r="F309" s="11">
        <v>3480000</v>
      </c>
      <c r="G309" s="11">
        <v>0</v>
      </c>
      <c r="H309" s="11">
        <v>15582667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521</v>
      </c>
      <c r="D310" s="8" t="s">
        <v>284</v>
      </c>
      <c r="E310" s="11">
        <v>12102667</v>
      </c>
      <c r="F310" s="11">
        <v>3480000</v>
      </c>
      <c r="G310" s="11">
        <v>0</v>
      </c>
      <c r="H310" s="11">
        <v>15582667</v>
      </c>
      <c r="I310" t="str">
        <f>+_xlfn.XLOOKUP(C310,[1]Inversiones!$B:$B,[1]Inversiones!$B:$B)</f>
        <v>72050601</v>
      </c>
    </row>
    <row r="311" spans="1:9" x14ac:dyDescent="0.3">
      <c r="A311" s="8" t="s">
        <v>18</v>
      </c>
      <c r="B311" s="8" t="s">
        <v>9</v>
      </c>
      <c r="C311" s="8" t="s">
        <v>522</v>
      </c>
      <c r="D311" s="8" t="s">
        <v>454</v>
      </c>
      <c r="E311" s="11">
        <v>303291</v>
      </c>
      <c r="F311" s="11">
        <v>126635</v>
      </c>
      <c r="G311" s="11">
        <v>0</v>
      </c>
      <c r="H311" s="11">
        <v>429926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523</v>
      </c>
      <c r="D312" s="8" t="s">
        <v>454</v>
      </c>
      <c r="E312" s="11">
        <v>303291</v>
      </c>
      <c r="F312" s="11">
        <v>126635</v>
      </c>
      <c r="G312" s="11">
        <v>0</v>
      </c>
      <c r="H312" s="11">
        <v>429926</v>
      </c>
      <c r="I312" t="str">
        <f>+_xlfn.XLOOKUP(C312,[1]Inversiones!$B:$B,[1]Inversiones!$B:$B)</f>
        <v>72051501</v>
      </c>
    </row>
    <row r="313" spans="1:9" x14ac:dyDescent="0.3">
      <c r="A313" s="8" t="s">
        <v>18</v>
      </c>
      <c r="B313" s="8" t="s">
        <v>9</v>
      </c>
      <c r="C313" s="8" t="s">
        <v>524</v>
      </c>
      <c r="D313" s="8" t="s">
        <v>461</v>
      </c>
      <c r="E313" s="11">
        <v>51556</v>
      </c>
      <c r="F313" s="11">
        <v>0</v>
      </c>
      <c r="G313" s="11">
        <v>0</v>
      </c>
      <c r="H313" s="11">
        <v>51556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525</v>
      </c>
      <c r="D314" s="8" t="s">
        <v>461</v>
      </c>
      <c r="E314" s="11">
        <v>51556</v>
      </c>
      <c r="F314" s="11">
        <v>0</v>
      </c>
      <c r="G314" s="11">
        <v>0</v>
      </c>
      <c r="H314" s="11">
        <v>51556</v>
      </c>
      <c r="I314" t="str">
        <f>+_xlfn.XLOOKUP(C314,[1]Inversiones!$B:$B,[1]Inversiones!$B:$B)</f>
        <v>72052401</v>
      </c>
    </row>
    <row r="315" spans="1:9" x14ac:dyDescent="0.3">
      <c r="A315" s="8" t="s">
        <v>18</v>
      </c>
      <c r="B315" s="8" t="s">
        <v>9</v>
      </c>
      <c r="C315" s="8" t="s">
        <v>526</v>
      </c>
      <c r="D315" s="8" t="s">
        <v>287</v>
      </c>
      <c r="E315" s="11">
        <v>1448242</v>
      </c>
      <c r="F315" s="11">
        <v>421818</v>
      </c>
      <c r="G315" s="11">
        <v>0</v>
      </c>
      <c r="H315" s="11">
        <v>1870060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527</v>
      </c>
      <c r="D316" s="8" t="s">
        <v>287</v>
      </c>
      <c r="E316" s="11">
        <v>1448242</v>
      </c>
      <c r="F316" s="11">
        <v>421818</v>
      </c>
      <c r="G316" s="11">
        <v>0</v>
      </c>
      <c r="H316" s="11">
        <v>1870060</v>
      </c>
      <c r="I316" t="str">
        <f>+_xlfn.XLOOKUP(C316,[1]Inversiones!$B:$B,[1]Inversiones!$B:$B)</f>
        <v>72052701</v>
      </c>
    </row>
    <row r="317" spans="1:9" x14ac:dyDescent="0.3">
      <c r="A317" s="8" t="s">
        <v>18</v>
      </c>
      <c r="B317" s="8" t="s">
        <v>9</v>
      </c>
      <c r="C317" s="8" t="s">
        <v>528</v>
      </c>
      <c r="D317" s="8" t="s">
        <v>210</v>
      </c>
      <c r="E317" s="11">
        <v>1158350</v>
      </c>
      <c r="F317" s="11">
        <v>335571</v>
      </c>
      <c r="G317" s="11">
        <v>0</v>
      </c>
      <c r="H317" s="11">
        <v>1493921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529</v>
      </c>
      <c r="D318" s="8" t="s">
        <v>210</v>
      </c>
      <c r="E318" s="11">
        <v>1158350</v>
      </c>
      <c r="F318" s="11">
        <v>335571</v>
      </c>
      <c r="G318" s="11">
        <v>0</v>
      </c>
      <c r="H318" s="11">
        <v>1493921</v>
      </c>
      <c r="I318" t="str">
        <f>+_xlfn.XLOOKUP(C318,[1]Inversiones!$B:$B,[1]Inversiones!$B:$B)</f>
        <v>72053001</v>
      </c>
    </row>
    <row r="319" spans="1:9" x14ac:dyDescent="0.3">
      <c r="A319" s="8" t="s">
        <v>18</v>
      </c>
      <c r="B319" s="8" t="s">
        <v>9</v>
      </c>
      <c r="C319" s="8" t="s">
        <v>530</v>
      </c>
      <c r="D319" s="8" t="s">
        <v>214</v>
      </c>
      <c r="E319" s="11">
        <v>139002</v>
      </c>
      <c r="F319" s="11">
        <v>40269</v>
      </c>
      <c r="G319" s="11">
        <v>0</v>
      </c>
      <c r="H319" s="11">
        <v>179271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531</v>
      </c>
      <c r="D320" s="8" t="s">
        <v>214</v>
      </c>
      <c r="E320" s="11">
        <v>139002</v>
      </c>
      <c r="F320" s="11">
        <v>40269</v>
      </c>
      <c r="G320" s="11">
        <v>0</v>
      </c>
      <c r="H320" s="11">
        <v>179271</v>
      </c>
      <c r="I320" t="str">
        <f>+_xlfn.XLOOKUP(C320,[1]Inversiones!$B:$B,[1]Inversiones!$B:$B)</f>
        <v>72053301</v>
      </c>
    </row>
    <row r="321" spans="1:9" x14ac:dyDescent="0.3">
      <c r="A321" s="8" t="s">
        <v>18</v>
      </c>
      <c r="B321" s="8" t="s">
        <v>9</v>
      </c>
      <c r="C321" s="8" t="s">
        <v>532</v>
      </c>
      <c r="D321" s="8" t="s">
        <v>222</v>
      </c>
      <c r="E321" s="11">
        <v>1158350</v>
      </c>
      <c r="F321" s="11">
        <v>335571</v>
      </c>
      <c r="G321" s="11">
        <v>0</v>
      </c>
      <c r="H321" s="11">
        <v>1493921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533</v>
      </c>
      <c r="D322" s="8" t="s">
        <v>222</v>
      </c>
      <c r="E322" s="11">
        <v>1158350</v>
      </c>
      <c r="F322" s="11">
        <v>335571</v>
      </c>
      <c r="G322" s="11">
        <v>0</v>
      </c>
      <c r="H322" s="11">
        <v>1493921</v>
      </c>
      <c r="I322" t="str">
        <f>+_xlfn.XLOOKUP(C322,[1]Inversiones!$B:$B,[1]Inversiones!$B:$B)</f>
        <v>72053601</v>
      </c>
    </row>
    <row r="323" spans="1:9" x14ac:dyDescent="0.3">
      <c r="A323" s="8" t="s">
        <v>18</v>
      </c>
      <c r="B323" s="8" t="s">
        <v>9</v>
      </c>
      <c r="C323" s="8" t="s">
        <v>534</v>
      </c>
      <c r="D323" s="8" t="s">
        <v>218</v>
      </c>
      <c r="E323" s="11">
        <v>513885</v>
      </c>
      <c r="F323" s="11">
        <v>146668</v>
      </c>
      <c r="G323" s="11">
        <v>0</v>
      </c>
      <c r="H323" s="11">
        <v>660553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535</v>
      </c>
      <c r="D324" s="8" t="s">
        <v>218</v>
      </c>
      <c r="E324" s="11">
        <v>513885</v>
      </c>
      <c r="F324" s="11">
        <v>146668</v>
      </c>
      <c r="G324" s="11">
        <v>0</v>
      </c>
      <c r="H324" s="11">
        <v>660553</v>
      </c>
      <c r="I324" t="str">
        <f>+_xlfn.XLOOKUP(C324,[1]Inversiones!$B:$B,[1]Inversiones!$B:$B)</f>
        <v>72053901</v>
      </c>
    </row>
    <row r="325" spans="1:9" x14ac:dyDescent="0.3">
      <c r="A325" s="8" t="s">
        <v>18</v>
      </c>
      <c r="B325" s="8" t="s">
        <v>22</v>
      </c>
      <c r="C325" s="8" t="s">
        <v>724</v>
      </c>
      <c r="D325" s="8" t="s">
        <v>536</v>
      </c>
      <c r="E325" s="11">
        <v>791667</v>
      </c>
      <c r="F325" s="11">
        <v>250000</v>
      </c>
      <c r="G325" s="11">
        <v>0</v>
      </c>
      <c r="H325" s="11">
        <v>1041667</v>
      </c>
      <c r="I325" t="str">
        <f>+_xlfn.XLOOKUP(C325,[1]Inversiones!$B:$B,[1]Inversiones!$B:$B)</f>
        <v>720546</v>
      </c>
    </row>
    <row r="326" spans="1:9" x14ac:dyDescent="0.3">
      <c r="A326" s="8" t="s">
        <v>18</v>
      </c>
      <c r="B326" s="8" t="s">
        <v>9</v>
      </c>
      <c r="C326" s="8" t="s">
        <v>537</v>
      </c>
      <c r="D326" s="8" t="s">
        <v>301</v>
      </c>
      <c r="E326" s="11">
        <v>2749500</v>
      </c>
      <c r="F326" s="11">
        <v>650000</v>
      </c>
      <c r="G326" s="11">
        <v>0</v>
      </c>
      <c r="H326" s="11">
        <v>3399500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598</v>
      </c>
      <c r="D327" s="8" t="s">
        <v>301</v>
      </c>
      <c r="E327" s="11">
        <v>2749500</v>
      </c>
      <c r="F327" s="11">
        <v>650000</v>
      </c>
      <c r="G327" s="11">
        <v>0</v>
      </c>
      <c r="H327" s="11">
        <v>3399500</v>
      </c>
      <c r="I327" t="str">
        <f>+_xlfn.XLOOKUP(C327,[1]Inversiones!$B:$B,[1]Inversiones!$B:$B)</f>
        <v>72054801</v>
      </c>
    </row>
    <row r="328" spans="1:9" x14ac:dyDescent="0.3">
      <c r="A328" s="8" t="s">
        <v>18</v>
      </c>
      <c r="B328" s="8" t="s">
        <v>9</v>
      </c>
      <c r="C328" s="8" t="s">
        <v>538</v>
      </c>
      <c r="D328" s="8" t="s">
        <v>310</v>
      </c>
      <c r="E328" s="11">
        <v>127904</v>
      </c>
      <c r="F328" s="11">
        <v>37653</v>
      </c>
      <c r="G328" s="11">
        <v>0</v>
      </c>
      <c r="H328" s="11">
        <v>165557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539</v>
      </c>
      <c r="D329" s="8" t="s">
        <v>310</v>
      </c>
      <c r="E329" s="11">
        <v>127904</v>
      </c>
      <c r="F329" s="11">
        <v>37653</v>
      </c>
      <c r="G329" s="11">
        <v>0</v>
      </c>
      <c r="H329" s="11">
        <v>165557</v>
      </c>
      <c r="I329" t="str">
        <f>+_xlfn.XLOOKUP(C329,[1]Inversiones!$B:$B,[1]Inversiones!$B:$B)</f>
        <v>72056801</v>
      </c>
    </row>
    <row r="330" spans="1:9" x14ac:dyDescent="0.3">
      <c r="A330" s="8" t="s">
        <v>18</v>
      </c>
      <c r="B330" s="8" t="s">
        <v>9</v>
      </c>
      <c r="C330" s="8" t="s">
        <v>542</v>
      </c>
      <c r="D330" s="8" t="s">
        <v>313</v>
      </c>
      <c r="E330" s="11">
        <v>1494902</v>
      </c>
      <c r="F330" s="11">
        <v>432796</v>
      </c>
      <c r="G330" s="11">
        <v>0</v>
      </c>
      <c r="H330" s="11">
        <v>1927698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543</v>
      </c>
      <c r="D331" s="8" t="s">
        <v>313</v>
      </c>
      <c r="E331" s="11">
        <v>1494902</v>
      </c>
      <c r="F331" s="11">
        <v>432796</v>
      </c>
      <c r="G331" s="11">
        <v>0</v>
      </c>
      <c r="H331" s="11">
        <v>1927698</v>
      </c>
      <c r="I331" t="str">
        <f>+_xlfn.XLOOKUP(C331,[1]Inversiones!$B:$B,[1]Inversiones!$B:$B)</f>
        <v>72057001</v>
      </c>
    </row>
    <row r="332" spans="1:9" x14ac:dyDescent="0.3">
      <c r="A332" s="8" t="s">
        <v>18</v>
      </c>
      <c r="B332" s="8" t="s">
        <v>9</v>
      </c>
      <c r="C332" s="8" t="s">
        <v>544</v>
      </c>
      <c r="D332" s="8" t="s">
        <v>316</v>
      </c>
      <c r="E332" s="11">
        <v>490052</v>
      </c>
      <c r="F332" s="11">
        <v>144265</v>
      </c>
      <c r="G332" s="11">
        <v>0</v>
      </c>
      <c r="H332" s="11">
        <v>634317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545</v>
      </c>
      <c r="D333" s="8" t="s">
        <v>316</v>
      </c>
      <c r="E333" s="11">
        <v>490052</v>
      </c>
      <c r="F333" s="11">
        <v>144265</v>
      </c>
      <c r="G333" s="11">
        <v>0</v>
      </c>
      <c r="H333" s="11">
        <v>634317</v>
      </c>
      <c r="I333" t="str">
        <f>+_xlfn.XLOOKUP(C333,[1]Inversiones!$B:$B,[1]Inversiones!$B:$B)</f>
        <v>72057201</v>
      </c>
    </row>
    <row r="335" spans="1:9" x14ac:dyDescent="0.3">
      <c r="A335" s="9" t="s">
        <v>546</v>
      </c>
      <c r="B335" s="9"/>
      <c r="C335" s="9"/>
      <c r="D335" s="9"/>
      <c r="E335" s="9"/>
      <c r="F335" s="12">
        <v>690987318.88</v>
      </c>
      <c r="G335" s="12">
        <v>690987318.88</v>
      </c>
      <c r="H335" s="9"/>
    </row>
    <row r="336" spans="1:9" x14ac:dyDescent="0.3">
      <c r="A336" s="10"/>
      <c r="B336" s="10"/>
      <c r="C336" s="10"/>
      <c r="D336" s="10"/>
      <c r="E336" s="10"/>
      <c r="F336" s="10"/>
      <c r="G336" s="10"/>
      <c r="H336" s="10"/>
    </row>
    <row r="337" spans="1:8" x14ac:dyDescent="0.3">
      <c r="A337" s="13" t="s">
        <v>739</v>
      </c>
      <c r="B337" s="14"/>
      <c r="C337" s="14"/>
      <c r="D337" s="14"/>
      <c r="E337" s="14"/>
      <c r="F337" s="14"/>
      <c r="G337" s="14"/>
      <c r="H337" s="14"/>
    </row>
    <row r="1067" collapsed="1" x14ac:dyDescent="0.3"/>
    <row r="1069" collapsed="1" x14ac:dyDescent="0.3"/>
    <row r="1070" collapsed="1" x14ac:dyDescent="0.3"/>
  </sheetData>
  <autoFilter ref="A1:I333" xr:uid="{DD957E2B-A689-4644-9F57-631934BEE1E7}"/>
  <mergeCells count="1">
    <mergeCell ref="A337:H3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062C3-46DB-4A0A-B410-B07BB0697AFE}">
  <dimension ref="A1:I1086"/>
  <sheetViews>
    <sheetView showGridLines="0" topLeftCell="B1" workbookViewId="0">
      <selection activeCell="I1" sqref="I1:I2"/>
    </sheetView>
  </sheetViews>
  <sheetFormatPr baseColWidth="10" defaultColWidth="8.88671875" defaultRowHeight="14.4" x14ac:dyDescent="0.3"/>
  <cols>
    <col min="1" max="1" width="18.88671875" customWidth="1"/>
    <col min="2" max="2" width="18" customWidth="1"/>
    <col min="3" max="3" width="22.77734375" customWidth="1"/>
    <col min="4" max="4" width="38.5546875" customWidth="1"/>
    <col min="5" max="8" width="26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1255063647.04</v>
      </c>
      <c r="F2" s="11">
        <v>433953259.60000002</v>
      </c>
      <c r="G2" s="11">
        <v>643468820.12</v>
      </c>
      <c r="H2" s="11">
        <v>1045548086.52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831603650.34000003</v>
      </c>
      <c r="F3" s="11">
        <v>163522145.80000001</v>
      </c>
      <c r="G3" s="11">
        <v>307453658.31999999</v>
      </c>
      <c r="H3" s="11">
        <v>687672137.82000005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764124148.19000006</v>
      </c>
      <c r="F4" s="11">
        <v>57750145.799999997</v>
      </c>
      <c r="G4" s="11">
        <v>213223500</v>
      </c>
      <c r="H4" s="11">
        <v>608650793.99000001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764124148.19000006</v>
      </c>
      <c r="F5" s="11">
        <v>57750145.799999997</v>
      </c>
      <c r="G5" s="11">
        <v>213223500</v>
      </c>
      <c r="H5" s="11">
        <v>608650793.99000001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764124148.19000006</v>
      </c>
      <c r="F6" s="11">
        <v>57750145.799999997</v>
      </c>
      <c r="G6" s="11">
        <v>213223500</v>
      </c>
      <c r="H6" s="11">
        <v>608650793.99000001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67479502.150000006</v>
      </c>
      <c r="F7" s="11">
        <v>105772000</v>
      </c>
      <c r="G7" s="11">
        <v>94230158.319999993</v>
      </c>
      <c r="H7" s="11">
        <v>79021343.829999998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67479502.150000006</v>
      </c>
      <c r="F8" s="11">
        <v>105772000</v>
      </c>
      <c r="G8" s="11">
        <v>94230158.319999993</v>
      </c>
      <c r="H8" s="11">
        <v>79021343.829999998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5608902.1500000004</v>
      </c>
      <c r="F9" s="11">
        <v>91278000</v>
      </c>
      <c r="G9" s="11">
        <v>94230158.319999993</v>
      </c>
      <c r="H9" s="11">
        <v>2656743.83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61870600</v>
      </c>
      <c r="F10" s="11">
        <v>14494000</v>
      </c>
      <c r="G10" s="11">
        <v>0</v>
      </c>
      <c r="H10" s="11">
        <v>76364600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11">
        <v>317753131.69999999</v>
      </c>
      <c r="F11" s="11">
        <v>270431113.80000001</v>
      </c>
      <c r="G11" s="11">
        <v>334339170.80000001</v>
      </c>
      <c r="H11" s="11">
        <v>253845074.69999999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11">
        <v>4870000</v>
      </c>
      <c r="F12" s="11">
        <v>1150000</v>
      </c>
      <c r="G12" s="11">
        <v>6020000</v>
      </c>
      <c r="H12" s="11">
        <v>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11">
        <v>4870000</v>
      </c>
      <c r="F13" s="11">
        <v>1150000</v>
      </c>
      <c r="G13" s="11">
        <v>6020000</v>
      </c>
      <c r="H13" s="11">
        <v>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11">
        <v>4870000</v>
      </c>
      <c r="F14" s="11">
        <v>1150000</v>
      </c>
      <c r="G14" s="11">
        <v>6020000</v>
      </c>
      <c r="H14" s="11">
        <v>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11">
        <v>24799653.800000001</v>
      </c>
      <c r="F15" s="11">
        <v>1346122</v>
      </c>
      <c r="G15" s="11">
        <v>26145775.800000001</v>
      </c>
      <c r="H15" s="11">
        <v>0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11">
        <v>24799653.800000001</v>
      </c>
      <c r="F16" s="11">
        <v>1346122</v>
      </c>
      <c r="G16" s="11">
        <v>26145775.800000001</v>
      </c>
      <c r="H16" s="11">
        <v>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11">
        <v>24799653.800000001</v>
      </c>
      <c r="F17" s="11">
        <v>1346122</v>
      </c>
      <c r="G17" s="11">
        <v>26145775.800000001</v>
      </c>
      <c r="H17" s="11">
        <v>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52</v>
      </c>
      <c r="D18" s="8" t="s">
        <v>53</v>
      </c>
      <c r="E18" s="11">
        <v>3000000</v>
      </c>
      <c r="F18" s="11">
        <v>134727</v>
      </c>
      <c r="G18" s="11">
        <v>134727</v>
      </c>
      <c r="H18" s="11">
        <v>3000000</v>
      </c>
      <c r="I18" t="str">
        <f>+_xlfn.XLOOKUP(C18,[1]Inversiones!$B:$B,[1]Inversiones!$B:$B)</f>
        <v>1330</v>
      </c>
    </row>
    <row r="19" spans="1:9" x14ac:dyDescent="0.3">
      <c r="A19" s="8" t="s">
        <v>18</v>
      </c>
      <c r="B19" s="8" t="s">
        <v>9</v>
      </c>
      <c r="C19" s="8" t="s">
        <v>54</v>
      </c>
      <c r="D19" s="8" t="s">
        <v>55</v>
      </c>
      <c r="E19" s="11">
        <v>3000000</v>
      </c>
      <c r="F19" s="11">
        <v>134727</v>
      </c>
      <c r="G19" s="11">
        <v>134727</v>
      </c>
      <c r="H19" s="11">
        <v>3000000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56</v>
      </c>
      <c r="D20" s="8" t="s">
        <v>55</v>
      </c>
      <c r="E20" s="11">
        <v>3000000</v>
      </c>
      <c r="F20" s="11">
        <v>134727</v>
      </c>
      <c r="G20" s="11">
        <v>134727</v>
      </c>
      <c r="H20" s="11">
        <v>3000000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61</v>
      </c>
      <c r="D21" s="8" t="s">
        <v>62</v>
      </c>
      <c r="E21" s="11">
        <v>23554444.899999999</v>
      </c>
      <c r="F21" s="11">
        <v>2641170.7999999998</v>
      </c>
      <c r="G21" s="11">
        <v>0</v>
      </c>
      <c r="H21" s="11">
        <v>26195615.699999999</v>
      </c>
      <c r="I21" t="str">
        <f>+_xlfn.XLOOKUP(C21,[1]Inversiones!$B:$B,[1]Inversiones!$B:$B)</f>
        <v>1355</v>
      </c>
    </row>
    <row r="22" spans="1:9" x14ac:dyDescent="0.3">
      <c r="A22" s="8" t="s">
        <v>18</v>
      </c>
      <c r="B22" s="8" t="s">
        <v>9</v>
      </c>
      <c r="C22" s="8" t="s">
        <v>659</v>
      </c>
      <c r="D22" s="8" t="s">
        <v>660</v>
      </c>
      <c r="E22" s="11">
        <v>12000000</v>
      </c>
      <c r="F22" s="11">
        <v>0</v>
      </c>
      <c r="G22" s="11">
        <v>0</v>
      </c>
      <c r="H22" s="11">
        <v>12000000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661</v>
      </c>
      <c r="D23" s="8" t="s">
        <v>660</v>
      </c>
      <c r="E23" s="11">
        <v>12000000</v>
      </c>
      <c r="F23" s="11">
        <v>0</v>
      </c>
      <c r="G23" s="11">
        <v>0</v>
      </c>
      <c r="H23" s="11">
        <v>12000000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63</v>
      </c>
      <c r="D24" s="8" t="s">
        <v>64</v>
      </c>
      <c r="E24" s="11">
        <v>4449551</v>
      </c>
      <c r="F24" s="11">
        <v>780150</v>
      </c>
      <c r="G24" s="11">
        <v>0</v>
      </c>
      <c r="H24" s="11">
        <v>5229701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547</v>
      </c>
      <c r="D25" s="8" t="s">
        <v>662</v>
      </c>
      <c r="E25" s="11">
        <v>4449551</v>
      </c>
      <c r="F25" s="11">
        <v>780150</v>
      </c>
      <c r="G25" s="11">
        <v>0</v>
      </c>
      <c r="H25" s="11">
        <v>5229701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65</v>
      </c>
      <c r="D26" s="8" t="s">
        <v>66</v>
      </c>
      <c r="E26" s="11">
        <v>2543072.5</v>
      </c>
      <c r="F26" s="11">
        <v>581569</v>
      </c>
      <c r="G26" s="11">
        <v>0</v>
      </c>
      <c r="H26" s="11">
        <v>3124641.5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67</v>
      </c>
      <c r="D27" s="8" t="s">
        <v>663</v>
      </c>
      <c r="E27" s="11">
        <v>2543072.5</v>
      </c>
      <c r="F27" s="11">
        <v>581569</v>
      </c>
      <c r="G27" s="11">
        <v>0</v>
      </c>
      <c r="H27" s="11">
        <v>3124641.5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70</v>
      </c>
      <c r="D28" s="8" t="s">
        <v>60</v>
      </c>
      <c r="E28" s="11">
        <v>4561821.4000000004</v>
      </c>
      <c r="F28" s="11">
        <v>1279451.8</v>
      </c>
      <c r="G28" s="11">
        <v>0</v>
      </c>
      <c r="H28" s="11">
        <v>5841273.2000000002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71</v>
      </c>
      <c r="D29" s="8" t="s">
        <v>664</v>
      </c>
      <c r="E29" s="11">
        <v>2807565.6</v>
      </c>
      <c r="F29" s="11">
        <v>0</v>
      </c>
      <c r="G29" s="11">
        <v>0</v>
      </c>
      <c r="H29" s="11">
        <v>2807565.6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731</v>
      </c>
      <c r="D30" s="8" t="s">
        <v>732</v>
      </c>
      <c r="E30" s="11">
        <v>1754255.8</v>
      </c>
      <c r="F30" s="11">
        <v>1279451.8</v>
      </c>
      <c r="G30" s="11">
        <v>0</v>
      </c>
      <c r="H30" s="11">
        <v>3033707.6</v>
      </c>
      <c r="I30" t="e">
        <f>+_xlfn.XLOOKUP(C30,[1]Inversiones!$B:$B,[1]Inversiones!$B:$B)</f>
        <v>#N/A</v>
      </c>
    </row>
    <row r="31" spans="1:9" x14ac:dyDescent="0.3">
      <c r="A31" s="8" t="s">
        <v>15</v>
      </c>
      <c r="B31" s="8" t="s">
        <v>9</v>
      </c>
      <c r="C31" s="8" t="s">
        <v>665</v>
      </c>
      <c r="D31" s="8" t="s">
        <v>666</v>
      </c>
      <c r="E31" s="11">
        <v>259569033</v>
      </c>
      <c r="F31" s="11">
        <v>265159094</v>
      </c>
      <c r="G31" s="11">
        <v>302038668</v>
      </c>
      <c r="H31" s="11">
        <v>222689459</v>
      </c>
      <c r="I31" t="str">
        <f>+_xlfn.XLOOKUP(C31,[1]Inversiones!$B:$B,[1]Inversiones!$B:$B)</f>
        <v>1370</v>
      </c>
    </row>
    <row r="32" spans="1:9" x14ac:dyDescent="0.3">
      <c r="A32" s="8" t="s">
        <v>18</v>
      </c>
      <c r="B32" s="8" t="s">
        <v>9</v>
      </c>
      <c r="C32" s="8" t="s">
        <v>667</v>
      </c>
      <c r="D32" s="8" t="s">
        <v>666</v>
      </c>
      <c r="E32" s="11">
        <v>259569033</v>
      </c>
      <c r="F32" s="11">
        <v>265159094</v>
      </c>
      <c r="G32" s="11">
        <v>302038668</v>
      </c>
      <c r="H32" s="11">
        <v>222689459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668</v>
      </c>
      <c r="D33" s="8" t="s">
        <v>669</v>
      </c>
      <c r="E33" s="11">
        <v>76921761</v>
      </c>
      <c r="F33" s="11">
        <v>0</v>
      </c>
      <c r="G33" s="11">
        <v>76921761</v>
      </c>
      <c r="H33" s="11">
        <v>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670</v>
      </c>
      <c r="D34" s="8" t="s">
        <v>671</v>
      </c>
      <c r="E34" s="11">
        <v>182647272</v>
      </c>
      <c r="F34" s="11">
        <v>265159094</v>
      </c>
      <c r="G34" s="11">
        <v>225116907</v>
      </c>
      <c r="H34" s="11">
        <v>222689459</v>
      </c>
      <c r="I34" t="e">
        <f>+_xlfn.XLOOKUP(C34,[1]Inversiones!$B:$B,[1]Inversiones!$B:$B)</f>
        <v>#N/A</v>
      </c>
    </row>
    <row r="35" spans="1:9" x14ac:dyDescent="0.3">
      <c r="A35" s="8" t="s">
        <v>15</v>
      </c>
      <c r="B35" s="8" t="s">
        <v>9</v>
      </c>
      <c r="C35" s="8" t="s">
        <v>72</v>
      </c>
      <c r="D35" s="8" t="s">
        <v>73</v>
      </c>
      <c r="E35" s="11">
        <v>1960000</v>
      </c>
      <c r="F35" s="11">
        <v>0</v>
      </c>
      <c r="G35" s="11">
        <v>0</v>
      </c>
      <c r="H35" s="11">
        <v>1960000</v>
      </c>
      <c r="I35" t="str">
        <f>+_xlfn.XLOOKUP(C35,[1]Inversiones!$B:$B,[1]Inversiones!$B:$B)</f>
        <v>1380</v>
      </c>
    </row>
    <row r="36" spans="1:9" x14ac:dyDescent="0.3">
      <c r="A36" s="8" t="s">
        <v>18</v>
      </c>
      <c r="B36" s="8" t="s">
        <v>9</v>
      </c>
      <c r="C36" s="8" t="s">
        <v>74</v>
      </c>
      <c r="D36" s="8" t="s">
        <v>60</v>
      </c>
      <c r="E36" s="11">
        <v>1960000</v>
      </c>
      <c r="F36" s="11">
        <v>0</v>
      </c>
      <c r="G36" s="11">
        <v>0</v>
      </c>
      <c r="H36" s="11">
        <v>1960000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620</v>
      </c>
      <c r="D37" s="8" t="s">
        <v>461</v>
      </c>
      <c r="E37" s="11">
        <v>1500000</v>
      </c>
      <c r="F37" s="11">
        <v>0</v>
      </c>
      <c r="G37" s="11">
        <v>0</v>
      </c>
      <c r="H37" s="11">
        <v>1500000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75</v>
      </c>
      <c r="D38" s="8" t="s">
        <v>76</v>
      </c>
      <c r="E38" s="11">
        <v>460000</v>
      </c>
      <c r="F38" s="11">
        <v>0</v>
      </c>
      <c r="G38" s="11">
        <v>0</v>
      </c>
      <c r="H38" s="11">
        <v>460000</v>
      </c>
      <c r="I38" t="e">
        <f>+_xlfn.XLOOKUP(C38,[1]Inversiones!$B:$B,[1]Inversiones!$B:$B)</f>
        <v>#N/A</v>
      </c>
    </row>
    <row r="39" spans="1:9" x14ac:dyDescent="0.3">
      <c r="A39" s="8" t="s">
        <v>12</v>
      </c>
      <c r="B39" s="8" t="s">
        <v>9</v>
      </c>
      <c r="C39" s="8" t="s">
        <v>77</v>
      </c>
      <c r="D39" s="8" t="s">
        <v>78</v>
      </c>
      <c r="E39" s="11">
        <v>105706865</v>
      </c>
      <c r="F39" s="11">
        <v>0</v>
      </c>
      <c r="G39" s="11">
        <v>1675991</v>
      </c>
      <c r="H39" s="11">
        <v>104030874</v>
      </c>
      <c r="I39" t="str">
        <f>+_xlfn.XLOOKUP(C39,[1]Inversiones!$B:$B,[1]Inversiones!$B:$B)</f>
        <v>15</v>
      </c>
    </row>
    <row r="40" spans="1:9" x14ac:dyDescent="0.3">
      <c r="A40" s="8" t="s">
        <v>15</v>
      </c>
      <c r="B40" s="8" t="s">
        <v>9</v>
      </c>
      <c r="C40" s="8" t="s">
        <v>79</v>
      </c>
      <c r="D40" s="8" t="s">
        <v>80</v>
      </c>
      <c r="E40" s="11">
        <v>104497127</v>
      </c>
      <c r="F40" s="11">
        <v>0</v>
      </c>
      <c r="G40" s="11">
        <v>0</v>
      </c>
      <c r="H40" s="11">
        <v>104497127</v>
      </c>
      <c r="I40" t="str">
        <f>+_xlfn.XLOOKUP(C40,[1]Inversiones!$B:$B,[1]Inversiones!$B:$B)</f>
        <v>1520</v>
      </c>
    </row>
    <row r="41" spans="1:9" x14ac:dyDescent="0.3">
      <c r="A41" s="8" t="s">
        <v>18</v>
      </c>
      <c r="B41" s="8" t="s">
        <v>9</v>
      </c>
      <c r="C41" s="8" t="s">
        <v>90</v>
      </c>
      <c r="D41" s="8" t="s">
        <v>672</v>
      </c>
      <c r="E41" s="11">
        <v>104497127</v>
      </c>
      <c r="F41" s="11">
        <v>0</v>
      </c>
      <c r="G41" s="11">
        <v>0</v>
      </c>
      <c r="H41" s="11">
        <v>104497127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91</v>
      </c>
      <c r="D42" s="8" t="s">
        <v>672</v>
      </c>
      <c r="E42" s="11">
        <v>104497127</v>
      </c>
      <c r="F42" s="11">
        <v>0</v>
      </c>
      <c r="G42" s="11">
        <v>0</v>
      </c>
      <c r="H42" s="11">
        <v>104497127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93</v>
      </c>
      <c r="D43" s="8" t="s">
        <v>94</v>
      </c>
      <c r="E43" s="11">
        <v>68525100</v>
      </c>
      <c r="F43" s="11">
        <v>0</v>
      </c>
      <c r="G43" s="11">
        <v>0</v>
      </c>
      <c r="H43" s="11">
        <v>68525100</v>
      </c>
      <c r="I43" t="str">
        <f>+_xlfn.XLOOKUP(C43,[1]Inversiones!$B:$B,[1]Inversiones!$B:$B)</f>
        <v>1524</v>
      </c>
    </row>
    <row r="44" spans="1:9" x14ac:dyDescent="0.3">
      <c r="A44" s="8" t="s">
        <v>18</v>
      </c>
      <c r="B44" s="8" t="s">
        <v>9</v>
      </c>
      <c r="C44" s="8" t="s">
        <v>95</v>
      </c>
      <c r="D44" s="8" t="s">
        <v>96</v>
      </c>
      <c r="E44" s="11">
        <v>68525100</v>
      </c>
      <c r="F44" s="11">
        <v>0</v>
      </c>
      <c r="G44" s="11">
        <v>0</v>
      </c>
      <c r="H44" s="11">
        <v>68525100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97</v>
      </c>
      <c r="D45" s="8" t="s">
        <v>96</v>
      </c>
      <c r="E45" s="11">
        <v>68525100</v>
      </c>
      <c r="F45" s="11">
        <v>0</v>
      </c>
      <c r="G45" s="11">
        <v>0</v>
      </c>
      <c r="H45" s="11">
        <v>68525100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101</v>
      </c>
      <c r="D46" s="8" t="s">
        <v>102</v>
      </c>
      <c r="E46" s="11">
        <v>26806680</v>
      </c>
      <c r="F46" s="11">
        <v>0</v>
      </c>
      <c r="G46" s="11">
        <v>0</v>
      </c>
      <c r="H46" s="11">
        <v>26806680</v>
      </c>
      <c r="I46" t="str">
        <f>+_xlfn.XLOOKUP(C46,[1]Inversiones!$B:$B,[1]Inversiones!$B:$B)</f>
        <v>1528</v>
      </c>
    </row>
    <row r="47" spans="1:9" x14ac:dyDescent="0.3">
      <c r="A47" s="8" t="s">
        <v>18</v>
      </c>
      <c r="B47" s="8" t="s">
        <v>9</v>
      </c>
      <c r="C47" s="8" t="s">
        <v>103</v>
      </c>
      <c r="D47" s="8" t="s">
        <v>104</v>
      </c>
      <c r="E47" s="11">
        <v>25972880</v>
      </c>
      <c r="F47" s="11">
        <v>0</v>
      </c>
      <c r="G47" s="11">
        <v>0</v>
      </c>
      <c r="H47" s="11">
        <v>25972880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105</v>
      </c>
      <c r="D48" s="8" t="s">
        <v>104</v>
      </c>
      <c r="E48" s="11">
        <v>25972880</v>
      </c>
      <c r="F48" s="11">
        <v>0</v>
      </c>
      <c r="G48" s="11">
        <v>0</v>
      </c>
      <c r="H48" s="11">
        <v>25972880</v>
      </c>
      <c r="I48" t="e">
        <f>+_xlfn.XLOOKUP(C48,[1]Inversiones!$B:$B,[1]Inversiones!$B:$B)</f>
        <v>#N/A</v>
      </c>
    </row>
    <row r="49" spans="1:9" x14ac:dyDescent="0.3">
      <c r="A49" s="8" t="s">
        <v>18</v>
      </c>
      <c r="B49" s="8" t="s">
        <v>9</v>
      </c>
      <c r="C49" s="8" t="s">
        <v>106</v>
      </c>
      <c r="D49" s="8" t="s">
        <v>107</v>
      </c>
      <c r="E49" s="11">
        <v>833800</v>
      </c>
      <c r="F49" s="11">
        <v>0</v>
      </c>
      <c r="G49" s="11">
        <v>0</v>
      </c>
      <c r="H49" s="11">
        <v>833800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108</v>
      </c>
      <c r="D50" s="8" t="s">
        <v>107</v>
      </c>
      <c r="E50" s="11">
        <v>833800</v>
      </c>
      <c r="F50" s="11">
        <v>0</v>
      </c>
      <c r="G50" s="11">
        <v>0</v>
      </c>
      <c r="H50" s="11">
        <v>833800</v>
      </c>
      <c r="I50" t="e">
        <f>+_xlfn.XLOOKUP(C50,[1]Inversiones!$B:$B,[1]Inversiones!$B:$B)</f>
        <v>#N/A</v>
      </c>
    </row>
    <row r="51" spans="1:9" x14ac:dyDescent="0.3">
      <c r="A51" s="8" t="s">
        <v>15</v>
      </c>
      <c r="B51" s="8" t="s">
        <v>9</v>
      </c>
      <c r="C51" s="8" t="s">
        <v>109</v>
      </c>
      <c r="D51" s="8" t="s">
        <v>110</v>
      </c>
      <c r="E51" s="11">
        <v>1290000</v>
      </c>
      <c r="F51" s="11">
        <v>0</v>
      </c>
      <c r="G51" s="11">
        <v>0</v>
      </c>
      <c r="H51" s="11">
        <v>1290000</v>
      </c>
      <c r="I51" t="str">
        <f>+_xlfn.XLOOKUP(C51,[1]Inversiones!$B:$B,[1]Inversiones!$B:$B)</f>
        <v>1532</v>
      </c>
    </row>
    <row r="52" spans="1:9" x14ac:dyDescent="0.3">
      <c r="A52" s="8" t="s">
        <v>18</v>
      </c>
      <c r="B52" s="8" t="s">
        <v>9</v>
      </c>
      <c r="C52" s="8" t="s">
        <v>673</v>
      </c>
      <c r="D52" s="8" t="s">
        <v>60</v>
      </c>
      <c r="E52" s="11">
        <v>1290000</v>
      </c>
      <c r="F52" s="11">
        <v>0</v>
      </c>
      <c r="G52" s="11">
        <v>0</v>
      </c>
      <c r="H52" s="11">
        <v>1290000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674</v>
      </c>
      <c r="D53" s="8" t="s">
        <v>60</v>
      </c>
      <c r="E53" s="11">
        <v>1290000</v>
      </c>
      <c r="F53" s="11">
        <v>0</v>
      </c>
      <c r="G53" s="11">
        <v>0</v>
      </c>
      <c r="H53" s="11">
        <v>1290000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111</v>
      </c>
      <c r="D54" s="8" t="s">
        <v>112</v>
      </c>
      <c r="E54" s="11">
        <v>-95412042</v>
      </c>
      <c r="F54" s="11">
        <v>0</v>
      </c>
      <c r="G54" s="11">
        <v>1675991</v>
      </c>
      <c r="H54" s="11">
        <v>-97088033</v>
      </c>
      <c r="I54" t="str">
        <f>+_xlfn.XLOOKUP(C54,[1]Inversiones!$B:$B,[1]Inversiones!$B:$B)</f>
        <v>1592</v>
      </c>
    </row>
    <row r="55" spans="1:9" x14ac:dyDescent="0.3">
      <c r="A55" s="8" t="s">
        <v>18</v>
      </c>
      <c r="B55" s="8" t="s">
        <v>9</v>
      </c>
      <c r="C55" s="8" t="s">
        <v>113</v>
      </c>
      <c r="D55" s="8" t="s">
        <v>675</v>
      </c>
      <c r="E55" s="11">
        <v>-48765309</v>
      </c>
      <c r="F55" s="11">
        <v>0</v>
      </c>
      <c r="G55" s="11">
        <v>870809</v>
      </c>
      <c r="H55" s="11">
        <v>-49636118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114</v>
      </c>
      <c r="D56" s="8" t="s">
        <v>675</v>
      </c>
      <c r="E56" s="11">
        <v>-48765309</v>
      </c>
      <c r="F56" s="11">
        <v>0</v>
      </c>
      <c r="G56" s="11">
        <v>870809</v>
      </c>
      <c r="H56" s="11">
        <v>-49636118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115</v>
      </c>
      <c r="D57" s="8" t="s">
        <v>94</v>
      </c>
      <c r="E57" s="11">
        <v>-24865390</v>
      </c>
      <c r="F57" s="11">
        <v>0</v>
      </c>
      <c r="G57" s="11">
        <v>571043</v>
      </c>
      <c r="H57" s="11">
        <v>-25436433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116</v>
      </c>
      <c r="D58" s="8" t="s">
        <v>94</v>
      </c>
      <c r="E58" s="11">
        <v>-24865390</v>
      </c>
      <c r="F58" s="11">
        <v>0</v>
      </c>
      <c r="G58" s="11">
        <v>571043</v>
      </c>
      <c r="H58" s="11">
        <v>-25436433</v>
      </c>
      <c r="I58" t="e">
        <f>+_xlfn.XLOOKUP(C58,[1]Inversiones!$B:$B,[1]Inversiones!$B:$B)</f>
        <v>#N/A</v>
      </c>
    </row>
    <row r="59" spans="1:9" x14ac:dyDescent="0.3">
      <c r="A59" s="8" t="s">
        <v>18</v>
      </c>
      <c r="B59" s="8" t="s">
        <v>9</v>
      </c>
      <c r="C59" s="8" t="s">
        <v>117</v>
      </c>
      <c r="D59" s="8" t="s">
        <v>102</v>
      </c>
      <c r="E59" s="11">
        <v>-21243843</v>
      </c>
      <c r="F59" s="11">
        <v>0</v>
      </c>
      <c r="G59" s="11">
        <v>223389</v>
      </c>
      <c r="H59" s="11">
        <v>-21467232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118</v>
      </c>
      <c r="D60" s="8" t="s">
        <v>102</v>
      </c>
      <c r="E60" s="11">
        <v>-21243843</v>
      </c>
      <c r="F60" s="11">
        <v>0</v>
      </c>
      <c r="G60" s="11">
        <v>223389</v>
      </c>
      <c r="H60" s="11">
        <v>-21467232</v>
      </c>
      <c r="I60" t="e">
        <f>+_xlfn.XLOOKUP(C60,[1]Inversiones!$B:$B,[1]Inversiones!$B:$B)</f>
        <v>#N/A</v>
      </c>
    </row>
    <row r="61" spans="1:9" x14ac:dyDescent="0.3">
      <c r="A61" s="8" t="s">
        <v>18</v>
      </c>
      <c r="B61" s="8" t="s">
        <v>9</v>
      </c>
      <c r="C61" s="8" t="s">
        <v>119</v>
      </c>
      <c r="D61" s="8" t="s">
        <v>110</v>
      </c>
      <c r="E61" s="11">
        <v>-537500</v>
      </c>
      <c r="F61" s="11">
        <v>0</v>
      </c>
      <c r="G61" s="11">
        <v>10750</v>
      </c>
      <c r="H61" s="11">
        <v>-548250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120</v>
      </c>
      <c r="D62" s="8" t="s">
        <v>110</v>
      </c>
      <c r="E62" s="11">
        <v>-537500</v>
      </c>
      <c r="F62" s="11">
        <v>0</v>
      </c>
      <c r="G62" s="11">
        <v>10750</v>
      </c>
      <c r="H62" s="11">
        <v>-548250</v>
      </c>
      <c r="I62" t="e">
        <f>+_xlfn.XLOOKUP(C62,[1]Inversiones!$B:$B,[1]Inversiones!$B:$B)</f>
        <v>#N/A</v>
      </c>
    </row>
    <row r="63" spans="1:9" x14ac:dyDescent="0.3">
      <c r="A63" s="8" t="s">
        <v>8</v>
      </c>
      <c r="B63" s="8" t="s">
        <v>9</v>
      </c>
      <c r="C63" s="8" t="s">
        <v>122</v>
      </c>
      <c r="D63" s="8" t="s">
        <v>123</v>
      </c>
      <c r="E63" s="11">
        <v>-482574090.45999998</v>
      </c>
      <c r="F63" s="11">
        <v>451109292</v>
      </c>
      <c r="G63" s="11">
        <v>443464637.80000001</v>
      </c>
      <c r="H63" s="11">
        <v>-474929436.25999999</v>
      </c>
      <c r="I63" t="e">
        <f>+_xlfn.XLOOKUP(C63,[1]Inversiones!$B:$B,[1]Inversiones!$B:$B)</f>
        <v>#N/A</v>
      </c>
    </row>
    <row r="64" spans="1:9" x14ac:dyDescent="0.3">
      <c r="A64" s="8" t="s">
        <v>12</v>
      </c>
      <c r="B64" s="8" t="s">
        <v>9</v>
      </c>
      <c r="C64" s="8" t="s">
        <v>134</v>
      </c>
      <c r="D64" s="8" t="s">
        <v>135</v>
      </c>
      <c r="E64" s="11">
        <v>-431102888.45999998</v>
      </c>
      <c r="F64" s="11">
        <v>391443056</v>
      </c>
      <c r="G64" s="11">
        <v>388459953.80000001</v>
      </c>
      <c r="H64" s="11">
        <v>-428119786.25999999</v>
      </c>
      <c r="I64" t="str">
        <f>+_xlfn.XLOOKUP(C64,[1]Inversiones!$B:$B,[1]Inversiones!$B:$B)</f>
        <v>23</v>
      </c>
    </row>
    <row r="65" spans="1:9" x14ac:dyDescent="0.3">
      <c r="A65" s="8" t="s">
        <v>15</v>
      </c>
      <c r="B65" s="8" t="s">
        <v>9</v>
      </c>
      <c r="C65" s="8" t="s">
        <v>136</v>
      </c>
      <c r="D65" s="8" t="s">
        <v>137</v>
      </c>
      <c r="E65" s="11">
        <v>-110856096.45999999</v>
      </c>
      <c r="F65" s="11">
        <v>81189573</v>
      </c>
      <c r="G65" s="11">
        <v>295863877</v>
      </c>
      <c r="H65" s="11">
        <v>-325530400.45999998</v>
      </c>
      <c r="I65" t="str">
        <f>+_xlfn.XLOOKUP(C65,[1]Inversiones!$B:$B,[1]Inversiones!$B:$B)</f>
        <v>2335</v>
      </c>
    </row>
    <row r="66" spans="1:9" x14ac:dyDescent="0.3">
      <c r="A66" s="8" t="s">
        <v>18</v>
      </c>
      <c r="B66" s="8" t="s">
        <v>9</v>
      </c>
      <c r="C66" s="8" t="s">
        <v>138</v>
      </c>
      <c r="D66" s="8" t="s">
        <v>60</v>
      </c>
      <c r="E66" s="11">
        <v>-110856096.45999999</v>
      </c>
      <c r="F66" s="11">
        <v>81189573</v>
      </c>
      <c r="G66" s="11">
        <v>295863877</v>
      </c>
      <c r="H66" s="11">
        <v>-325530400.45999998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139</v>
      </c>
      <c r="D67" s="8" t="s">
        <v>60</v>
      </c>
      <c r="E67" s="11">
        <v>-23225454</v>
      </c>
      <c r="F67" s="11">
        <v>28156277</v>
      </c>
      <c r="G67" s="11">
        <v>36134586</v>
      </c>
      <c r="H67" s="11">
        <v>-31203763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140</v>
      </c>
      <c r="D68" s="8" t="s">
        <v>676</v>
      </c>
      <c r="E68" s="11">
        <v>-87630642.459999993</v>
      </c>
      <c r="F68" s="11">
        <v>53033296</v>
      </c>
      <c r="G68" s="11">
        <v>259729291</v>
      </c>
      <c r="H68" s="11">
        <v>-294326637.45999998</v>
      </c>
      <c r="I68" t="e">
        <f>+_xlfn.XLOOKUP(C68,[1]Inversiones!$B:$B,[1]Inversiones!$B:$B)</f>
        <v>#N/A</v>
      </c>
    </row>
    <row r="69" spans="1:9" x14ac:dyDescent="0.3">
      <c r="A69" s="8" t="s">
        <v>15</v>
      </c>
      <c r="B69" s="8" t="s">
        <v>9</v>
      </c>
      <c r="C69" s="8" t="s">
        <v>141</v>
      </c>
      <c r="D69" s="8" t="s">
        <v>142</v>
      </c>
      <c r="E69" s="11">
        <v>-1193251</v>
      </c>
      <c r="F69" s="11">
        <v>1188638</v>
      </c>
      <c r="G69" s="11">
        <v>6413920.7999999998</v>
      </c>
      <c r="H69" s="11">
        <v>-6418533.7999999998</v>
      </c>
      <c r="I69" t="str">
        <f>+_xlfn.XLOOKUP(C69,[1]Inversiones!$B:$B,[1]Inversiones!$B:$B)</f>
        <v>2365</v>
      </c>
    </row>
    <row r="70" spans="1:9" x14ac:dyDescent="0.3">
      <c r="A70" s="8" t="s">
        <v>18</v>
      </c>
      <c r="B70" s="8" t="s">
        <v>9</v>
      </c>
      <c r="C70" s="8" t="s">
        <v>143</v>
      </c>
      <c r="D70" s="8" t="s">
        <v>144</v>
      </c>
      <c r="E70" s="11">
        <v>-102123</v>
      </c>
      <c r="F70" s="11">
        <v>102123</v>
      </c>
      <c r="G70" s="11">
        <v>102123</v>
      </c>
      <c r="H70" s="11">
        <v>-102123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145</v>
      </c>
      <c r="D71" s="8" t="s">
        <v>144</v>
      </c>
      <c r="E71" s="11">
        <v>-102123</v>
      </c>
      <c r="F71" s="11">
        <v>102123</v>
      </c>
      <c r="G71" s="11">
        <v>102123</v>
      </c>
      <c r="H71" s="11">
        <v>-102123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148</v>
      </c>
      <c r="D72" s="8" t="s">
        <v>149</v>
      </c>
      <c r="E72" s="11">
        <v>-52856</v>
      </c>
      <c r="F72" s="11">
        <v>54718</v>
      </c>
      <c r="G72" s="11">
        <v>33044</v>
      </c>
      <c r="H72" s="11">
        <v>-31182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154</v>
      </c>
      <c r="D73" s="8" t="s">
        <v>677</v>
      </c>
      <c r="E73" s="11">
        <v>-54718</v>
      </c>
      <c r="F73" s="11">
        <v>54718</v>
      </c>
      <c r="G73" s="11">
        <v>30839</v>
      </c>
      <c r="H73" s="11">
        <v>-30839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634</v>
      </c>
      <c r="D74" s="8" t="s">
        <v>678</v>
      </c>
      <c r="E74" s="11">
        <v>1862</v>
      </c>
      <c r="F74" s="11">
        <v>0</v>
      </c>
      <c r="G74" s="11">
        <v>2205</v>
      </c>
      <c r="H74" s="11">
        <v>-343</v>
      </c>
      <c r="I74" t="e">
        <f>+_xlfn.XLOOKUP(C74,[1]Inversiones!$B:$B,[1]Inversiones!$B:$B)</f>
        <v>#N/A</v>
      </c>
    </row>
    <row r="75" spans="1:9" x14ac:dyDescent="0.3">
      <c r="A75" s="8" t="s">
        <v>18</v>
      </c>
      <c r="B75" s="8" t="s">
        <v>9</v>
      </c>
      <c r="C75" s="8" t="s">
        <v>157</v>
      </c>
      <c r="D75" s="8" t="s">
        <v>158</v>
      </c>
      <c r="E75" s="11">
        <v>-186900</v>
      </c>
      <c r="F75" s="11">
        <v>186900</v>
      </c>
      <c r="G75" s="11">
        <v>4417733</v>
      </c>
      <c r="H75" s="11">
        <v>-4417733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159</v>
      </c>
      <c r="D76" s="8" t="s">
        <v>160</v>
      </c>
      <c r="E76" s="11">
        <v>0</v>
      </c>
      <c r="F76" s="11">
        <v>0</v>
      </c>
      <c r="G76" s="11">
        <v>2378823</v>
      </c>
      <c r="H76" s="11">
        <v>-2378823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161</v>
      </c>
      <c r="D77" s="8" t="s">
        <v>162</v>
      </c>
      <c r="E77" s="11">
        <v>-186900</v>
      </c>
      <c r="F77" s="11">
        <v>186900</v>
      </c>
      <c r="G77" s="11">
        <v>1656515</v>
      </c>
      <c r="H77" s="11">
        <v>-1656515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740</v>
      </c>
      <c r="D78" s="8" t="s">
        <v>741</v>
      </c>
      <c r="E78" s="11">
        <v>0</v>
      </c>
      <c r="F78" s="11">
        <v>0</v>
      </c>
      <c r="G78" s="11">
        <v>382395</v>
      </c>
      <c r="H78" s="11">
        <v>-382395</v>
      </c>
      <c r="I78" t="e">
        <f>+_xlfn.XLOOKUP(C78,[1]Inversiones!$B:$B,[1]Inversiones!$B:$B)</f>
        <v>#N/A</v>
      </c>
    </row>
    <row r="79" spans="1:9" x14ac:dyDescent="0.3">
      <c r="A79" s="8" t="s">
        <v>18</v>
      </c>
      <c r="B79" s="8" t="s">
        <v>9</v>
      </c>
      <c r="C79" s="8" t="s">
        <v>163</v>
      </c>
      <c r="D79" s="8" t="s">
        <v>164</v>
      </c>
      <c r="E79" s="11">
        <v>-851371.2</v>
      </c>
      <c r="F79" s="11">
        <v>844897</v>
      </c>
      <c r="G79" s="11">
        <v>1861020.8</v>
      </c>
      <c r="H79" s="11">
        <v>-1867495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165</v>
      </c>
      <c r="D80" s="8" t="s">
        <v>164</v>
      </c>
      <c r="E80" s="11">
        <v>-6472</v>
      </c>
      <c r="F80" s="11">
        <v>0</v>
      </c>
      <c r="G80" s="11">
        <v>0</v>
      </c>
      <c r="H80" s="11">
        <v>-6472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166</v>
      </c>
      <c r="D81" s="8" t="s">
        <v>679</v>
      </c>
      <c r="E81" s="11">
        <v>-264031</v>
      </c>
      <c r="F81" s="11">
        <v>264031</v>
      </c>
      <c r="G81" s="11">
        <v>581569</v>
      </c>
      <c r="H81" s="11">
        <v>-581569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167</v>
      </c>
      <c r="D82" s="8" t="s">
        <v>733</v>
      </c>
      <c r="E82" s="11">
        <v>-580868.19999999995</v>
      </c>
      <c r="F82" s="11">
        <v>580866</v>
      </c>
      <c r="G82" s="11">
        <v>1279451.8</v>
      </c>
      <c r="H82" s="11">
        <v>-1279454</v>
      </c>
      <c r="I82" t="e">
        <f>+_xlfn.XLOOKUP(C82,[1]Inversiones!$B:$B,[1]Inversiones!$B:$B)</f>
        <v>#N/A</v>
      </c>
    </row>
    <row r="83" spans="1:9" x14ac:dyDescent="0.3">
      <c r="A83" s="8" t="s">
        <v>18</v>
      </c>
      <c r="B83" s="8" t="s">
        <v>9</v>
      </c>
      <c r="C83" s="8" t="s">
        <v>680</v>
      </c>
      <c r="D83" s="8" t="s">
        <v>60</v>
      </c>
      <c r="E83" s="11">
        <v>-0.8</v>
      </c>
      <c r="F83" s="11">
        <v>0</v>
      </c>
      <c r="G83" s="11">
        <v>0</v>
      </c>
      <c r="H83" s="11">
        <v>-0.8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681</v>
      </c>
      <c r="D84" s="8" t="s">
        <v>664</v>
      </c>
      <c r="E84" s="11">
        <v>-0.8</v>
      </c>
      <c r="F84" s="11">
        <v>0</v>
      </c>
      <c r="G84" s="11">
        <v>0</v>
      </c>
      <c r="H84" s="11">
        <v>-0.8</v>
      </c>
      <c r="I84" t="e">
        <f>+_xlfn.XLOOKUP(C84,[1]Inversiones!$B:$B,[1]Inversiones!$B:$B)</f>
        <v>#N/A</v>
      </c>
    </row>
    <row r="85" spans="1:9" x14ac:dyDescent="0.3">
      <c r="A85" s="8" t="s">
        <v>15</v>
      </c>
      <c r="B85" s="8" t="s">
        <v>9</v>
      </c>
      <c r="C85" s="8" t="s">
        <v>168</v>
      </c>
      <c r="D85" s="8" t="s">
        <v>169</v>
      </c>
      <c r="E85" s="11">
        <v>-6662494</v>
      </c>
      <c r="F85" s="11">
        <v>9056690</v>
      </c>
      <c r="G85" s="11">
        <v>9419488</v>
      </c>
      <c r="H85" s="11">
        <v>-7025292</v>
      </c>
      <c r="I85" t="str">
        <f>+_xlfn.XLOOKUP(C85,[1]Inversiones!$B:$B,[1]Inversiones!$B:$B)</f>
        <v>2370</v>
      </c>
    </row>
    <row r="86" spans="1:9" x14ac:dyDescent="0.3">
      <c r="A86" s="8" t="s">
        <v>18</v>
      </c>
      <c r="B86" s="8" t="s">
        <v>9</v>
      </c>
      <c r="C86" s="8" t="s">
        <v>170</v>
      </c>
      <c r="D86" s="8" t="s">
        <v>171</v>
      </c>
      <c r="E86" s="11">
        <v>0</v>
      </c>
      <c r="F86" s="11">
        <v>1115024</v>
      </c>
      <c r="G86" s="11">
        <v>1115024</v>
      </c>
      <c r="H86" s="11">
        <v>0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172</v>
      </c>
      <c r="D87" s="8" t="s">
        <v>171</v>
      </c>
      <c r="E87" s="11">
        <v>0</v>
      </c>
      <c r="F87" s="11">
        <v>1115024</v>
      </c>
      <c r="G87" s="11">
        <v>1115024</v>
      </c>
      <c r="H87" s="11">
        <v>0</v>
      </c>
      <c r="I87" t="e">
        <f>+_xlfn.XLOOKUP(C87,[1]Inversiones!$B:$B,[1]Inversiones!$B:$B)</f>
        <v>#N/A</v>
      </c>
    </row>
    <row r="88" spans="1:9" x14ac:dyDescent="0.3">
      <c r="A88" s="8" t="s">
        <v>18</v>
      </c>
      <c r="B88" s="8" t="s">
        <v>9</v>
      </c>
      <c r="C88" s="8" t="s">
        <v>173</v>
      </c>
      <c r="D88" s="8" t="s">
        <v>174</v>
      </c>
      <c r="E88" s="11">
        <v>0</v>
      </c>
      <c r="F88" s="11">
        <v>164148</v>
      </c>
      <c r="G88" s="11">
        <v>164148</v>
      </c>
      <c r="H88" s="11">
        <v>0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175</v>
      </c>
      <c r="D89" s="8" t="s">
        <v>176</v>
      </c>
      <c r="E89" s="11">
        <v>0</v>
      </c>
      <c r="F89" s="11">
        <v>164148</v>
      </c>
      <c r="G89" s="11">
        <v>164148</v>
      </c>
      <c r="H89" s="11">
        <v>0</v>
      </c>
      <c r="I89" t="e">
        <f>+_xlfn.XLOOKUP(C89,[1]Inversiones!$B:$B,[1]Inversiones!$B:$B)</f>
        <v>#N/A</v>
      </c>
    </row>
    <row r="90" spans="1:9" x14ac:dyDescent="0.3">
      <c r="A90" s="8" t="s">
        <v>18</v>
      </c>
      <c r="B90" s="8" t="s">
        <v>9</v>
      </c>
      <c r="C90" s="8" t="s">
        <v>177</v>
      </c>
      <c r="D90" s="8" t="s">
        <v>178</v>
      </c>
      <c r="E90" s="11">
        <v>0</v>
      </c>
      <c r="F90" s="11">
        <v>1115024</v>
      </c>
      <c r="G90" s="11">
        <v>1115024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179</v>
      </c>
      <c r="D91" s="8" t="s">
        <v>178</v>
      </c>
      <c r="E91" s="11">
        <v>0</v>
      </c>
      <c r="F91" s="11">
        <v>1115024</v>
      </c>
      <c r="G91" s="11">
        <v>1115024</v>
      </c>
      <c r="H91" s="11">
        <v>0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180</v>
      </c>
      <c r="D92" s="8" t="s">
        <v>181</v>
      </c>
      <c r="E92" s="11">
        <v>-6662494</v>
      </c>
      <c r="F92" s="11">
        <v>6662494</v>
      </c>
      <c r="G92" s="11">
        <v>7025292</v>
      </c>
      <c r="H92" s="11">
        <v>-7025292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182</v>
      </c>
      <c r="D93" s="8" t="s">
        <v>181</v>
      </c>
      <c r="E93" s="11">
        <v>-6662494</v>
      </c>
      <c r="F93" s="11">
        <v>6662494</v>
      </c>
      <c r="G93" s="11">
        <v>7025292</v>
      </c>
      <c r="H93" s="11">
        <v>-7025292</v>
      </c>
      <c r="I93" t="e">
        <f>+_xlfn.XLOOKUP(C93,[1]Inversiones!$B:$B,[1]Inversiones!$B:$B)</f>
        <v>#N/A</v>
      </c>
    </row>
    <row r="94" spans="1:9" x14ac:dyDescent="0.3">
      <c r="A94" s="8" t="s">
        <v>15</v>
      </c>
      <c r="B94" s="8" t="s">
        <v>9</v>
      </c>
      <c r="C94" s="8" t="s">
        <v>183</v>
      </c>
      <c r="D94" s="8" t="s">
        <v>184</v>
      </c>
      <c r="E94" s="11">
        <v>-312391047</v>
      </c>
      <c r="F94" s="11">
        <v>300008155</v>
      </c>
      <c r="G94" s="11">
        <v>76762668</v>
      </c>
      <c r="H94" s="11">
        <v>-89145560</v>
      </c>
      <c r="I94" t="str">
        <f>+_xlfn.XLOOKUP(C94,[1]Inversiones!$B:$B,[1]Inversiones!$B:$B)</f>
        <v>2380</v>
      </c>
    </row>
    <row r="95" spans="1:9" x14ac:dyDescent="0.3">
      <c r="A95" s="8" t="s">
        <v>18</v>
      </c>
      <c r="B95" s="8" t="s">
        <v>9</v>
      </c>
      <c r="C95" s="8" t="s">
        <v>185</v>
      </c>
      <c r="D95" s="8" t="s">
        <v>186</v>
      </c>
      <c r="E95" s="11">
        <v>0</v>
      </c>
      <c r="F95" s="11">
        <v>4631096</v>
      </c>
      <c r="G95" s="11">
        <v>4631096</v>
      </c>
      <c r="H95" s="11">
        <v>0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187</v>
      </c>
      <c r="D96" s="8" t="s">
        <v>186</v>
      </c>
      <c r="E96" s="11">
        <v>0</v>
      </c>
      <c r="F96" s="11">
        <v>4631096</v>
      </c>
      <c r="G96" s="11">
        <v>4631096</v>
      </c>
      <c r="H96" s="11">
        <v>0</v>
      </c>
      <c r="I96" t="e">
        <f>+_xlfn.XLOOKUP(C96,[1]Inversiones!$B:$B,[1]Inversiones!$B:$B)</f>
        <v>#N/A</v>
      </c>
    </row>
    <row r="97" spans="1:9" x14ac:dyDescent="0.3">
      <c r="A97" s="8" t="s">
        <v>18</v>
      </c>
      <c r="B97" s="8" t="s">
        <v>9</v>
      </c>
      <c r="C97" s="8" t="s">
        <v>682</v>
      </c>
      <c r="D97" s="8" t="s">
        <v>60</v>
      </c>
      <c r="E97" s="11">
        <v>-312391047</v>
      </c>
      <c r="F97" s="11">
        <v>295377059</v>
      </c>
      <c r="G97" s="11">
        <v>72131572</v>
      </c>
      <c r="H97" s="11">
        <v>-89145560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683</v>
      </c>
      <c r="D98" s="8" t="s">
        <v>669</v>
      </c>
      <c r="E98" s="11">
        <v>-38632076</v>
      </c>
      <c r="F98" s="11">
        <v>0</v>
      </c>
      <c r="G98" s="11">
        <v>3528000</v>
      </c>
      <c r="H98" s="11">
        <v>-42160076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684</v>
      </c>
      <c r="D99" s="8" t="s">
        <v>685</v>
      </c>
      <c r="E99" s="11">
        <v>-273758971</v>
      </c>
      <c r="F99" s="11">
        <v>295377059</v>
      </c>
      <c r="G99" s="11">
        <v>68603572</v>
      </c>
      <c r="H99" s="11">
        <v>-46985484</v>
      </c>
      <c r="I99" t="e">
        <f>+_xlfn.XLOOKUP(C99,[1]Inversiones!$B:$B,[1]Inversiones!$B:$B)</f>
        <v>#N/A</v>
      </c>
    </row>
    <row r="100" spans="1:9" x14ac:dyDescent="0.3">
      <c r="A100" s="8" t="s">
        <v>12</v>
      </c>
      <c r="B100" s="8" t="s">
        <v>9</v>
      </c>
      <c r="C100" s="8" t="s">
        <v>188</v>
      </c>
      <c r="D100" s="8" t="s">
        <v>189</v>
      </c>
      <c r="E100" s="11">
        <v>-20000000</v>
      </c>
      <c r="F100" s="11">
        <v>20000000</v>
      </c>
      <c r="G100" s="11">
        <v>0</v>
      </c>
      <c r="H100" s="11">
        <v>0</v>
      </c>
      <c r="I100" t="str">
        <f>+_xlfn.XLOOKUP(C100,[1]Inversiones!$B:$B,[1]Inversiones!$B:$B)</f>
        <v>24</v>
      </c>
    </row>
    <row r="101" spans="1:9" x14ac:dyDescent="0.3">
      <c r="A101" s="8" t="s">
        <v>15</v>
      </c>
      <c r="B101" s="8" t="s">
        <v>9</v>
      </c>
      <c r="C101" s="8" t="s">
        <v>190</v>
      </c>
      <c r="D101" s="8" t="s">
        <v>191</v>
      </c>
      <c r="E101" s="11">
        <v>-20000000</v>
      </c>
      <c r="F101" s="11">
        <v>20000000</v>
      </c>
      <c r="G101" s="11">
        <v>0</v>
      </c>
      <c r="H101" s="11">
        <v>0</v>
      </c>
      <c r="I101" t="str">
        <f>+_xlfn.XLOOKUP(C101,[1]Inversiones!$B:$B,[1]Inversiones!$B:$B)</f>
        <v>2404</v>
      </c>
    </row>
    <row r="102" spans="1:9" x14ac:dyDescent="0.3">
      <c r="A102" s="8" t="s">
        <v>18</v>
      </c>
      <c r="B102" s="8" t="s">
        <v>9</v>
      </c>
      <c r="C102" s="8" t="s">
        <v>192</v>
      </c>
      <c r="D102" s="8" t="s">
        <v>193</v>
      </c>
      <c r="E102" s="11">
        <v>-20000000</v>
      </c>
      <c r="F102" s="11">
        <v>20000000</v>
      </c>
      <c r="G102" s="11">
        <v>0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194</v>
      </c>
      <c r="D103" s="8" t="s">
        <v>193</v>
      </c>
      <c r="E103" s="11">
        <v>-20000000</v>
      </c>
      <c r="F103" s="11">
        <v>20000000</v>
      </c>
      <c r="G103" s="11">
        <v>0</v>
      </c>
      <c r="H103" s="11">
        <v>0</v>
      </c>
      <c r="I103" t="e">
        <f>+_xlfn.XLOOKUP(C103,[1]Inversiones!$B:$B,[1]Inversiones!$B:$B)</f>
        <v>#N/A</v>
      </c>
    </row>
    <row r="104" spans="1:9" x14ac:dyDescent="0.3">
      <c r="A104" s="8" t="s">
        <v>12</v>
      </c>
      <c r="B104" s="8" t="s">
        <v>9</v>
      </c>
      <c r="C104" s="8" t="s">
        <v>199</v>
      </c>
      <c r="D104" s="8" t="s">
        <v>200</v>
      </c>
      <c r="E104" s="11">
        <v>-31471202</v>
      </c>
      <c r="F104" s="11">
        <v>39666236</v>
      </c>
      <c r="G104" s="11">
        <v>55004684</v>
      </c>
      <c r="H104" s="11">
        <v>-46809650</v>
      </c>
      <c r="I104" t="str">
        <f>+_xlfn.XLOOKUP(C104,[1]Inversiones!$B:$B,[1]Inversiones!$B:$B)</f>
        <v>25</v>
      </c>
    </row>
    <row r="105" spans="1:9" x14ac:dyDescent="0.3">
      <c r="A105" s="8" t="s">
        <v>15</v>
      </c>
      <c r="B105" s="8" t="s">
        <v>9</v>
      </c>
      <c r="C105" s="8" t="s">
        <v>201</v>
      </c>
      <c r="D105" s="8" t="s">
        <v>202</v>
      </c>
      <c r="E105" s="11">
        <v>-738432</v>
      </c>
      <c r="F105" s="11">
        <v>27826547</v>
      </c>
      <c r="G105" s="11">
        <v>48791884</v>
      </c>
      <c r="H105" s="11">
        <v>-21703769</v>
      </c>
      <c r="I105" t="str">
        <f>+_xlfn.XLOOKUP(C105,[1]Inversiones!$B:$B,[1]Inversiones!$B:$B)</f>
        <v>2505</v>
      </c>
    </row>
    <row r="106" spans="1:9" x14ac:dyDescent="0.3">
      <c r="A106" s="8" t="s">
        <v>18</v>
      </c>
      <c r="B106" s="8" t="s">
        <v>9</v>
      </c>
      <c r="C106" s="8" t="s">
        <v>203</v>
      </c>
      <c r="D106" s="8" t="s">
        <v>202</v>
      </c>
      <c r="E106" s="11">
        <v>-738432</v>
      </c>
      <c r="F106" s="11">
        <v>27826547</v>
      </c>
      <c r="G106" s="11">
        <v>48791884</v>
      </c>
      <c r="H106" s="11">
        <v>-21703769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204</v>
      </c>
      <c r="D107" s="8" t="s">
        <v>202</v>
      </c>
      <c r="E107" s="11">
        <v>-738432</v>
      </c>
      <c r="F107" s="11">
        <v>27826547</v>
      </c>
      <c r="G107" s="11">
        <v>48791884</v>
      </c>
      <c r="H107" s="11">
        <v>-21703769</v>
      </c>
      <c r="I107" t="e">
        <f>+_xlfn.XLOOKUP(C107,[1]Inversiones!$B:$B,[1]Inversiones!$B:$B)</f>
        <v>#N/A</v>
      </c>
    </row>
    <row r="108" spans="1:9" x14ac:dyDescent="0.3">
      <c r="A108" s="8" t="s">
        <v>15</v>
      </c>
      <c r="B108" s="8" t="s">
        <v>9</v>
      </c>
      <c r="C108" s="8" t="s">
        <v>206</v>
      </c>
      <c r="D108" s="8" t="s">
        <v>207</v>
      </c>
      <c r="E108" s="11">
        <v>-30732770</v>
      </c>
      <c r="F108" s="11">
        <v>11839689</v>
      </c>
      <c r="G108" s="11">
        <v>6212800</v>
      </c>
      <c r="H108" s="11">
        <v>-25105881</v>
      </c>
      <c r="I108" t="str">
        <f>+_xlfn.XLOOKUP(C108,[1]Inversiones!$B:$B,[1]Inversiones!$B:$B)</f>
        <v>2510</v>
      </c>
    </row>
    <row r="109" spans="1:9" x14ac:dyDescent="0.3">
      <c r="A109" s="8" t="s">
        <v>18</v>
      </c>
      <c r="B109" s="8" t="s">
        <v>9</v>
      </c>
      <c r="C109" s="8" t="s">
        <v>208</v>
      </c>
      <c r="D109" s="8" t="s">
        <v>207</v>
      </c>
      <c r="E109" s="11">
        <v>-30732770</v>
      </c>
      <c r="F109" s="11">
        <v>11839689</v>
      </c>
      <c r="G109" s="11">
        <v>6212800</v>
      </c>
      <c r="H109" s="11">
        <v>-25105881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9</v>
      </c>
      <c r="C110" s="8" t="s">
        <v>209</v>
      </c>
      <c r="D110" s="8" t="s">
        <v>210</v>
      </c>
      <c r="E110" s="11">
        <v>-11780010</v>
      </c>
      <c r="F110" s="11">
        <v>0</v>
      </c>
      <c r="G110" s="11">
        <v>2392313</v>
      </c>
      <c r="H110" s="11">
        <v>-14172323</v>
      </c>
      <c r="I110" t="e">
        <f>+_xlfn.XLOOKUP(C110,[1]Inversiones!$B:$B,[1]Inversiones!$B:$B)</f>
        <v>#N/A</v>
      </c>
    </row>
    <row r="111" spans="1:9" x14ac:dyDescent="0.3">
      <c r="A111" s="8" t="s">
        <v>28</v>
      </c>
      <c r="B111" s="8" t="s">
        <v>22</v>
      </c>
      <c r="C111" s="8" t="s">
        <v>211</v>
      </c>
      <c r="D111" s="8" t="s">
        <v>210</v>
      </c>
      <c r="E111" s="11">
        <v>162652</v>
      </c>
      <c r="F111" s="11">
        <v>0</v>
      </c>
      <c r="G111" s="11">
        <v>0</v>
      </c>
      <c r="H111" s="11">
        <v>162652</v>
      </c>
      <c r="I111" t="e">
        <f>+_xlfn.XLOOKUP(C111,[1]Inversiones!$B:$B,[1]Inversiones!$B:$B)</f>
        <v>#N/A</v>
      </c>
    </row>
    <row r="112" spans="1:9" x14ac:dyDescent="0.3">
      <c r="A112" s="8" t="s">
        <v>28</v>
      </c>
      <c r="B112" s="8" t="s">
        <v>22</v>
      </c>
      <c r="C112" s="8" t="s">
        <v>212</v>
      </c>
      <c r="D112" s="8" t="s">
        <v>210</v>
      </c>
      <c r="E112" s="11">
        <v>-11942662</v>
      </c>
      <c r="F112" s="11">
        <v>0</v>
      </c>
      <c r="G112" s="11">
        <v>2392313</v>
      </c>
      <c r="H112" s="11">
        <v>-14334975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9</v>
      </c>
      <c r="C113" s="8" t="s">
        <v>213</v>
      </c>
      <c r="D113" s="8" t="s">
        <v>214</v>
      </c>
      <c r="E113" s="11">
        <v>-1413612</v>
      </c>
      <c r="F113" s="11">
        <v>0</v>
      </c>
      <c r="G113" s="11">
        <v>287076</v>
      </c>
      <c r="H113" s="11">
        <v>-1700688</v>
      </c>
      <c r="I113" t="e">
        <f>+_xlfn.XLOOKUP(C113,[1]Inversiones!$B:$B,[1]Inversiones!$B:$B)</f>
        <v>#N/A</v>
      </c>
    </row>
    <row r="114" spans="1:9" x14ac:dyDescent="0.3">
      <c r="A114" s="8" t="s">
        <v>28</v>
      </c>
      <c r="B114" s="8" t="s">
        <v>22</v>
      </c>
      <c r="C114" s="8" t="s">
        <v>215</v>
      </c>
      <c r="D114" s="8" t="s">
        <v>214</v>
      </c>
      <c r="E114" s="11">
        <v>867</v>
      </c>
      <c r="F114" s="11">
        <v>0</v>
      </c>
      <c r="G114" s="11">
        <v>0</v>
      </c>
      <c r="H114" s="11">
        <v>867</v>
      </c>
      <c r="I114" t="e">
        <f>+_xlfn.XLOOKUP(C114,[1]Inversiones!$B:$B,[1]Inversiones!$B:$B)</f>
        <v>#N/A</v>
      </c>
    </row>
    <row r="115" spans="1:9" x14ac:dyDescent="0.3">
      <c r="A115" s="8" t="s">
        <v>28</v>
      </c>
      <c r="B115" s="8" t="s">
        <v>22</v>
      </c>
      <c r="C115" s="8" t="s">
        <v>216</v>
      </c>
      <c r="D115" s="8" t="s">
        <v>214</v>
      </c>
      <c r="E115" s="11">
        <v>-1414479</v>
      </c>
      <c r="F115" s="11">
        <v>0</v>
      </c>
      <c r="G115" s="11">
        <v>287076</v>
      </c>
      <c r="H115" s="11">
        <v>-1701555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9</v>
      </c>
      <c r="C116" s="8" t="s">
        <v>217</v>
      </c>
      <c r="D116" s="8" t="s">
        <v>218</v>
      </c>
      <c r="E116" s="11">
        <v>-5759073</v>
      </c>
      <c r="F116" s="11">
        <v>0</v>
      </c>
      <c r="G116" s="11">
        <v>1141098</v>
      </c>
      <c r="H116" s="11">
        <v>-6900171</v>
      </c>
      <c r="I116" t="e">
        <f>+_xlfn.XLOOKUP(C116,[1]Inversiones!$B:$B,[1]Inversiones!$B:$B)</f>
        <v>#N/A</v>
      </c>
    </row>
    <row r="117" spans="1:9" x14ac:dyDescent="0.3">
      <c r="A117" s="8" t="s">
        <v>28</v>
      </c>
      <c r="B117" s="8" t="s">
        <v>22</v>
      </c>
      <c r="C117" s="8" t="s">
        <v>220</v>
      </c>
      <c r="D117" s="8" t="s">
        <v>218</v>
      </c>
      <c r="E117" s="11">
        <v>-5759073</v>
      </c>
      <c r="F117" s="11">
        <v>0</v>
      </c>
      <c r="G117" s="11">
        <v>1141098</v>
      </c>
      <c r="H117" s="11">
        <v>-6900171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9</v>
      </c>
      <c r="C118" s="8" t="s">
        <v>221</v>
      </c>
      <c r="D118" s="8" t="s">
        <v>222</v>
      </c>
      <c r="E118" s="11">
        <v>-11780075</v>
      </c>
      <c r="F118" s="11">
        <v>11839689</v>
      </c>
      <c r="G118" s="11">
        <v>2392313</v>
      </c>
      <c r="H118" s="11">
        <v>-2332699</v>
      </c>
      <c r="I118" t="e">
        <f>+_xlfn.XLOOKUP(C118,[1]Inversiones!$B:$B,[1]Inversiones!$B:$B)</f>
        <v>#N/A</v>
      </c>
    </row>
    <row r="119" spans="1:9" x14ac:dyDescent="0.3">
      <c r="A119" s="8" t="s">
        <v>28</v>
      </c>
      <c r="B119" s="8" t="s">
        <v>22</v>
      </c>
      <c r="C119" s="8" t="s">
        <v>223</v>
      </c>
      <c r="D119" s="8" t="s">
        <v>222</v>
      </c>
      <c r="E119" s="11">
        <v>-11780075</v>
      </c>
      <c r="F119" s="11">
        <v>11839689</v>
      </c>
      <c r="G119" s="11">
        <v>2392313</v>
      </c>
      <c r="H119" s="11">
        <v>-2332699</v>
      </c>
      <c r="I119" t="e">
        <f>+_xlfn.XLOOKUP(C119,[1]Inversiones!$B:$B,[1]Inversiones!$B:$B)</f>
        <v>#N/A</v>
      </c>
    </row>
    <row r="120" spans="1:9" x14ac:dyDescent="0.3">
      <c r="A120" s="8" t="s">
        <v>8</v>
      </c>
      <c r="B120" s="8" t="s">
        <v>9</v>
      </c>
      <c r="C120" s="8" t="s">
        <v>224</v>
      </c>
      <c r="D120" s="8" t="s">
        <v>225</v>
      </c>
      <c r="E120" s="11">
        <v>-873508773.89999998</v>
      </c>
      <c r="F120" s="11">
        <v>0</v>
      </c>
      <c r="G120" s="11">
        <v>0</v>
      </c>
      <c r="H120" s="11">
        <v>-873508773.89999998</v>
      </c>
      <c r="I120" t="e">
        <f>+_xlfn.XLOOKUP(C120,[1]Inversiones!$B:$B,[1]Inversiones!$B:$B)</f>
        <v>#N/A</v>
      </c>
    </row>
    <row r="121" spans="1:9" x14ac:dyDescent="0.3">
      <c r="A121" s="8" t="s">
        <v>12</v>
      </c>
      <c r="B121" s="8" t="s">
        <v>9</v>
      </c>
      <c r="C121" s="8" t="s">
        <v>226</v>
      </c>
      <c r="D121" s="8" t="s">
        <v>227</v>
      </c>
      <c r="E121" s="11">
        <v>-700000000</v>
      </c>
      <c r="F121" s="11">
        <v>0</v>
      </c>
      <c r="G121" s="11">
        <v>0</v>
      </c>
      <c r="H121" s="11">
        <v>-700000000</v>
      </c>
      <c r="I121" t="str">
        <f>+_xlfn.XLOOKUP(C121,[1]Inversiones!$B:$B,[1]Inversiones!$B:$B)</f>
        <v>31</v>
      </c>
    </row>
    <row r="122" spans="1:9" x14ac:dyDescent="0.3">
      <c r="A122" s="8" t="s">
        <v>15</v>
      </c>
      <c r="B122" s="8" t="s">
        <v>9</v>
      </c>
      <c r="C122" s="8" t="s">
        <v>228</v>
      </c>
      <c r="D122" s="8" t="s">
        <v>229</v>
      </c>
      <c r="E122" s="11">
        <v>-700000000</v>
      </c>
      <c r="F122" s="11">
        <v>0</v>
      </c>
      <c r="G122" s="11">
        <v>0</v>
      </c>
      <c r="H122" s="11">
        <v>-700000000</v>
      </c>
      <c r="I122" t="str">
        <f>+_xlfn.XLOOKUP(C122,[1]Inversiones!$B:$B,[1]Inversiones!$B:$B)</f>
        <v>3105</v>
      </c>
    </row>
    <row r="123" spans="1:9" x14ac:dyDescent="0.3">
      <c r="A123" s="8" t="s">
        <v>18</v>
      </c>
      <c r="B123" s="8" t="s">
        <v>9</v>
      </c>
      <c r="C123" s="8" t="s">
        <v>230</v>
      </c>
      <c r="D123" s="8" t="s">
        <v>229</v>
      </c>
      <c r="E123" s="11">
        <v>-1200000000</v>
      </c>
      <c r="F123" s="11">
        <v>0</v>
      </c>
      <c r="G123" s="11">
        <v>0</v>
      </c>
      <c r="H123" s="11">
        <v>-1200000000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231</v>
      </c>
      <c r="D124" s="8" t="s">
        <v>232</v>
      </c>
      <c r="E124" s="11">
        <v>-1200000000</v>
      </c>
      <c r="F124" s="11">
        <v>0</v>
      </c>
      <c r="G124" s="11">
        <v>0</v>
      </c>
      <c r="H124" s="11">
        <v>-1200000000</v>
      </c>
      <c r="I124" t="e">
        <f>+_xlfn.XLOOKUP(C124,[1]Inversiones!$B:$B,[1]Inversiones!$B:$B)</f>
        <v>#N/A</v>
      </c>
    </row>
    <row r="125" spans="1:9" x14ac:dyDescent="0.3">
      <c r="A125" s="8" t="s">
        <v>18</v>
      </c>
      <c r="B125" s="8" t="s">
        <v>9</v>
      </c>
      <c r="C125" s="8" t="s">
        <v>687</v>
      </c>
      <c r="D125" s="8" t="s">
        <v>688</v>
      </c>
      <c r="E125" s="11">
        <v>500000000</v>
      </c>
      <c r="F125" s="11">
        <v>0</v>
      </c>
      <c r="G125" s="11">
        <v>0</v>
      </c>
      <c r="H125" s="11">
        <v>500000000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689</v>
      </c>
      <c r="D126" s="8" t="s">
        <v>688</v>
      </c>
      <c r="E126" s="11">
        <v>500000000</v>
      </c>
      <c r="F126" s="11">
        <v>0</v>
      </c>
      <c r="G126" s="11">
        <v>0</v>
      </c>
      <c r="H126" s="11">
        <v>500000000</v>
      </c>
      <c r="I126" t="e">
        <f>+_xlfn.XLOOKUP(C126,[1]Inversiones!$B:$B,[1]Inversiones!$B:$B)</f>
        <v>#N/A</v>
      </c>
    </row>
    <row r="127" spans="1:9" x14ac:dyDescent="0.3">
      <c r="A127" s="8" t="s">
        <v>12</v>
      </c>
      <c r="B127" s="8" t="s">
        <v>9</v>
      </c>
      <c r="C127" s="8" t="s">
        <v>233</v>
      </c>
      <c r="D127" s="8" t="s">
        <v>234</v>
      </c>
      <c r="E127" s="11">
        <v>-36520485.82</v>
      </c>
      <c r="F127" s="11">
        <v>0</v>
      </c>
      <c r="G127" s="11">
        <v>0</v>
      </c>
      <c r="H127" s="11">
        <v>-36520485.82</v>
      </c>
      <c r="I127" t="str">
        <f>+_xlfn.XLOOKUP(C127,[1]Inversiones!$B:$B,[1]Inversiones!$B:$B)</f>
        <v>36</v>
      </c>
    </row>
    <row r="128" spans="1:9" x14ac:dyDescent="0.3">
      <c r="A128" s="8" t="s">
        <v>15</v>
      </c>
      <c r="B128" s="8" t="s">
        <v>9</v>
      </c>
      <c r="C128" s="8" t="s">
        <v>235</v>
      </c>
      <c r="D128" s="8" t="s">
        <v>236</v>
      </c>
      <c r="E128" s="11">
        <v>-36520485.82</v>
      </c>
      <c r="F128" s="11">
        <v>0</v>
      </c>
      <c r="G128" s="11">
        <v>0</v>
      </c>
      <c r="H128" s="11">
        <v>-36520485.82</v>
      </c>
      <c r="I128" t="str">
        <f>+_xlfn.XLOOKUP(C128,[1]Inversiones!$B:$B,[1]Inversiones!$B:$B)</f>
        <v>3605</v>
      </c>
    </row>
    <row r="129" spans="1:9" x14ac:dyDescent="0.3">
      <c r="A129" s="8" t="s">
        <v>18</v>
      </c>
      <c r="B129" s="8" t="s">
        <v>9</v>
      </c>
      <c r="C129" s="8" t="s">
        <v>237</v>
      </c>
      <c r="D129" s="8" t="s">
        <v>236</v>
      </c>
      <c r="E129" s="11">
        <v>-36520485.82</v>
      </c>
      <c r="F129" s="11">
        <v>0</v>
      </c>
      <c r="G129" s="11">
        <v>0</v>
      </c>
      <c r="H129" s="11">
        <v>-36520485.82</v>
      </c>
      <c r="I129" t="e">
        <f>+_xlfn.XLOOKUP(C129,[1]Inversiones!$B:$B,[1]Inversiones!$B:$B)</f>
        <v>#N/A</v>
      </c>
    </row>
    <row r="130" spans="1:9" x14ac:dyDescent="0.3">
      <c r="A130" s="8" t="s">
        <v>21</v>
      </c>
      <c r="B130" s="8" t="s">
        <v>22</v>
      </c>
      <c r="C130" s="8" t="s">
        <v>238</v>
      </c>
      <c r="D130" s="8" t="s">
        <v>236</v>
      </c>
      <c r="E130" s="11">
        <v>-170831224.90000001</v>
      </c>
      <c r="F130" s="11">
        <v>0</v>
      </c>
      <c r="G130" s="11">
        <v>0</v>
      </c>
      <c r="H130" s="11">
        <v>-170831224.90000001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22</v>
      </c>
      <c r="C131" s="8" t="s">
        <v>690</v>
      </c>
      <c r="D131" s="8" t="s">
        <v>691</v>
      </c>
      <c r="E131" s="11">
        <v>134310739.08000001</v>
      </c>
      <c r="F131" s="11">
        <v>0</v>
      </c>
      <c r="G131" s="11">
        <v>0</v>
      </c>
      <c r="H131" s="11">
        <v>134310739.08000001</v>
      </c>
      <c r="I131" t="e">
        <f>+_xlfn.XLOOKUP(C131,[1]Inversiones!$B:$B,[1]Inversiones!$B:$B)</f>
        <v>#N/A</v>
      </c>
    </row>
    <row r="132" spans="1:9" x14ac:dyDescent="0.3">
      <c r="A132" s="8" t="s">
        <v>12</v>
      </c>
      <c r="B132" s="8" t="s">
        <v>9</v>
      </c>
      <c r="C132" s="8" t="s">
        <v>239</v>
      </c>
      <c r="D132" s="8" t="s">
        <v>240</v>
      </c>
      <c r="E132" s="11">
        <v>-136988288.08000001</v>
      </c>
      <c r="F132" s="11">
        <v>0</v>
      </c>
      <c r="G132" s="11">
        <v>0</v>
      </c>
      <c r="H132" s="11">
        <v>-136988288.08000001</v>
      </c>
      <c r="I132" t="str">
        <f>+_xlfn.XLOOKUP(C132,[1]Inversiones!$B:$B,[1]Inversiones!$B:$B)</f>
        <v>37</v>
      </c>
    </row>
    <row r="133" spans="1:9" x14ac:dyDescent="0.3">
      <c r="A133" s="8" t="s">
        <v>15</v>
      </c>
      <c r="B133" s="8" t="s">
        <v>9</v>
      </c>
      <c r="C133" s="8" t="s">
        <v>241</v>
      </c>
      <c r="D133" s="8" t="s">
        <v>240</v>
      </c>
      <c r="E133" s="11">
        <v>-136988288.08000001</v>
      </c>
      <c r="F133" s="11">
        <v>0</v>
      </c>
      <c r="G133" s="11">
        <v>0</v>
      </c>
      <c r="H133" s="11">
        <v>-136988288.08000001</v>
      </c>
      <c r="I133" t="str">
        <f>+_xlfn.XLOOKUP(C133,[1]Inversiones!$B:$B,[1]Inversiones!$B:$B)</f>
        <v>3705</v>
      </c>
    </row>
    <row r="134" spans="1:9" x14ac:dyDescent="0.3">
      <c r="A134" s="8" t="s">
        <v>18</v>
      </c>
      <c r="B134" s="8" t="s">
        <v>9</v>
      </c>
      <c r="C134" s="8" t="s">
        <v>242</v>
      </c>
      <c r="D134" s="8" t="s">
        <v>240</v>
      </c>
      <c r="E134" s="11">
        <v>-136988288.08000001</v>
      </c>
      <c r="F134" s="11">
        <v>0</v>
      </c>
      <c r="G134" s="11">
        <v>0</v>
      </c>
      <c r="H134" s="11">
        <v>-136988288.08000001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243</v>
      </c>
      <c r="D135" s="8" t="s">
        <v>244</v>
      </c>
      <c r="E135" s="11">
        <v>-136988288.08000001</v>
      </c>
      <c r="F135" s="11">
        <v>0</v>
      </c>
      <c r="G135" s="11">
        <v>0</v>
      </c>
      <c r="H135" s="11">
        <v>-136988288.08000001</v>
      </c>
      <c r="I135" t="e">
        <f>+_xlfn.XLOOKUP(C135,[1]Inversiones!$B:$B,[1]Inversiones!$B:$B)</f>
        <v>#N/A</v>
      </c>
    </row>
    <row r="136" spans="1:9" x14ac:dyDescent="0.3">
      <c r="A136" s="8" t="s">
        <v>8</v>
      </c>
      <c r="B136" s="8" t="s">
        <v>9</v>
      </c>
      <c r="C136" s="8" t="s">
        <v>245</v>
      </c>
      <c r="D136" s="8" t="s">
        <v>246</v>
      </c>
      <c r="E136" s="11">
        <v>-511081332.75</v>
      </c>
      <c r="F136" s="11">
        <v>475906</v>
      </c>
      <c r="G136" s="11">
        <v>100476476</v>
      </c>
      <c r="H136" s="11">
        <v>-611081902.75</v>
      </c>
      <c r="I136" t="e">
        <f>+_xlfn.XLOOKUP(C136,[1]Inversiones!$B:$B,[1]Inversiones!$B:$B)</f>
        <v>#N/A</v>
      </c>
    </row>
    <row r="137" spans="1:9" x14ac:dyDescent="0.3">
      <c r="A137" s="8" t="s">
        <v>12</v>
      </c>
      <c r="B137" s="8" t="s">
        <v>9</v>
      </c>
      <c r="C137" s="8" t="s">
        <v>247</v>
      </c>
      <c r="D137" s="8" t="s">
        <v>248</v>
      </c>
      <c r="E137" s="11">
        <v>-509614500</v>
      </c>
      <c r="F137" s="11">
        <v>475000</v>
      </c>
      <c r="G137" s="11">
        <v>99744000</v>
      </c>
      <c r="H137" s="11">
        <v>-608883500</v>
      </c>
      <c r="I137" t="str">
        <f>+_xlfn.XLOOKUP(C137,[1]Inversiones!$B:$B,[1]Inversiones!$B:$B)</f>
        <v>41</v>
      </c>
    </row>
    <row r="138" spans="1:9" x14ac:dyDescent="0.3">
      <c r="A138" s="8" t="s">
        <v>15</v>
      </c>
      <c r="B138" s="8" t="s">
        <v>9</v>
      </c>
      <c r="C138" s="8" t="s">
        <v>249</v>
      </c>
      <c r="D138" s="8" t="s">
        <v>250</v>
      </c>
      <c r="E138" s="11">
        <v>-1700000</v>
      </c>
      <c r="F138" s="11">
        <v>0</v>
      </c>
      <c r="G138" s="11">
        <v>0</v>
      </c>
      <c r="H138" s="11">
        <v>-1700000</v>
      </c>
      <c r="I138" t="str">
        <f>+_xlfn.XLOOKUP(C138,[1]Inversiones!$B:$B,[1]Inversiones!$B:$B)</f>
        <v>4135</v>
      </c>
    </row>
    <row r="139" spans="1:9" x14ac:dyDescent="0.3">
      <c r="A139" s="8" t="s">
        <v>18</v>
      </c>
      <c r="B139" s="8" t="s">
        <v>9</v>
      </c>
      <c r="C139" s="8" t="s">
        <v>251</v>
      </c>
      <c r="D139" s="8" t="s">
        <v>250</v>
      </c>
      <c r="E139" s="11">
        <v>-1700000</v>
      </c>
      <c r="F139" s="11">
        <v>0</v>
      </c>
      <c r="G139" s="11">
        <v>0</v>
      </c>
      <c r="H139" s="11">
        <v>-1700000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252</v>
      </c>
      <c r="D140" s="8" t="s">
        <v>250</v>
      </c>
      <c r="E140" s="11">
        <v>-1700000</v>
      </c>
      <c r="F140" s="11">
        <v>0</v>
      </c>
      <c r="G140" s="11">
        <v>0</v>
      </c>
      <c r="H140" s="11">
        <v>-1700000</v>
      </c>
      <c r="I140" t="str">
        <f>+_xlfn.XLOOKUP(C140,[1]Inversiones!$B:$B,[1]Inversiones!$B:$B)</f>
        <v>41350101</v>
      </c>
    </row>
    <row r="141" spans="1:9" x14ac:dyDescent="0.3">
      <c r="A141" s="8" t="s">
        <v>15</v>
      </c>
      <c r="B141" s="8" t="s">
        <v>9</v>
      </c>
      <c r="C141" s="8" t="s">
        <v>253</v>
      </c>
      <c r="D141" s="8" t="s">
        <v>255</v>
      </c>
      <c r="E141" s="11">
        <v>-510273500</v>
      </c>
      <c r="F141" s="11">
        <v>0</v>
      </c>
      <c r="G141" s="11">
        <v>99744000</v>
      </c>
      <c r="H141" s="11">
        <v>-610017500</v>
      </c>
      <c r="I141" t="str">
        <f>+_xlfn.XLOOKUP(C141,[1]Inversiones!$B:$B,[1]Inversiones!$B:$B)</f>
        <v>4165</v>
      </c>
    </row>
    <row r="142" spans="1:9" x14ac:dyDescent="0.3">
      <c r="A142" s="8" t="s">
        <v>18</v>
      </c>
      <c r="B142" s="8" t="s">
        <v>9</v>
      </c>
      <c r="C142" s="8" t="s">
        <v>254</v>
      </c>
      <c r="D142" s="8" t="s">
        <v>692</v>
      </c>
      <c r="E142" s="11">
        <v>-510273500</v>
      </c>
      <c r="F142" s="11">
        <v>0</v>
      </c>
      <c r="G142" s="11">
        <v>99744000</v>
      </c>
      <c r="H142" s="11">
        <v>-610017500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256</v>
      </c>
      <c r="D143" s="8" t="s">
        <v>692</v>
      </c>
      <c r="E143" s="11">
        <v>-510273500</v>
      </c>
      <c r="F143" s="11">
        <v>0</v>
      </c>
      <c r="G143" s="11">
        <v>99744000</v>
      </c>
      <c r="H143" s="11">
        <v>-610017500</v>
      </c>
      <c r="I143" t="str">
        <f>+_xlfn.XLOOKUP(C143,[1]Inversiones!$B:$B,[1]Inversiones!$B:$B)</f>
        <v>41653001</v>
      </c>
    </row>
    <row r="144" spans="1:9" x14ac:dyDescent="0.3">
      <c r="A144" s="8" t="s">
        <v>15</v>
      </c>
      <c r="B144" s="8" t="s">
        <v>9</v>
      </c>
      <c r="C144" s="8" t="s">
        <v>257</v>
      </c>
      <c r="D144" s="8" t="s">
        <v>258</v>
      </c>
      <c r="E144" s="11">
        <v>2359000</v>
      </c>
      <c r="F144" s="11">
        <v>475000</v>
      </c>
      <c r="G144" s="11">
        <v>0</v>
      </c>
      <c r="H144" s="11">
        <v>2834000</v>
      </c>
      <c r="I144" t="str">
        <f>+_xlfn.XLOOKUP(C144,[1]Inversiones!$B:$B,[1]Inversiones!$B:$B)</f>
        <v>4175</v>
      </c>
    </row>
    <row r="145" spans="1:9" x14ac:dyDescent="0.3">
      <c r="A145" s="8" t="s">
        <v>18</v>
      </c>
      <c r="B145" s="8" t="s">
        <v>9</v>
      </c>
      <c r="C145" s="8" t="s">
        <v>259</v>
      </c>
      <c r="D145" s="8" t="s">
        <v>260</v>
      </c>
      <c r="E145" s="11">
        <v>2359000</v>
      </c>
      <c r="F145" s="11">
        <v>475000</v>
      </c>
      <c r="G145" s="11">
        <v>0</v>
      </c>
      <c r="H145" s="11">
        <v>2834000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22</v>
      </c>
      <c r="C146" s="8" t="s">
        <v>261</v>
      </c>
      <c r="D146" s="8" t="s">
        <v>693</v>
      </c>
      <c r="E146" s="11">
        <v>2359000</v>
      </c>
      <c r="F146" s="11">
        <v>475000</v>
      </c>
      <c r="G146" s="11">
        <v>0</v>
      </c>
      <c r="H146" s="11">
        <v>2834000</v>
      </c>
      <c r="I146" t="str">
        <f>+_xlfn.XLOOKUP(C146,[1]Inversiones!$B:$B,[1]Inversiones!$B:$B)</f>
        <v>41750504</v>
      </c>
    </row>
    <row r="147" spans="1:9" x14ac:dyDescent="0.3">
      <c r="A147" s="8" t="s">
        <v>12</v>
      </c>
      <c r="B147" s="8" t="s">
        <v>9</v>
      </c>
      <c r="C147" s="8" t="s">
        <v>262</v>
      </c>
      <c r="D147" s="8" t="s">
        <v>263</v>
      </c>
      <c r="E147" s="11">
        <v>-1466832.75</v>
      </c>
      <c r="F147" s="11">
        <v>906</v>
      </c>
      <c r="G147" s="11">
        <v>732476</v>
      </c>
      <c r="H147" s="11">
        <v>-2198402.75</v>
      </c>
      <c r="I147" t="str">
        <f>+_xlfn.XLOOKUP(C147,[1]Inversiones!$B:$B,[1]Inversiones!$B:$B)</f>
        <v>42</v>
      </c>
    </row>
    <row r="148" spans="1:9" x14ac:dyDescent="0.3">
      <c r="A148" s="8" t="s">
        <v>15</v>
      </c>
      <c r="B148" s="8" t="s">
        <v>9</v>
      </c>
      <c r="C148" s="8" t="s">
        <v>264</v>
      </c>
      <c r="D148" s="8" t="s">
        <v>265</v>
      </c>
      <c r="E148" s="11">
        <v>-1464888</v>
      </c>
      <c r="F148" s="11">
        <v>0</v>
      </c>
      <c r="G148" s="11">
        <v>732445</v>
      </c>
      <c r="H148" s="11">
        <v>-2197333</v>
      </c>
      <c r="I148" t="str">
        <f>+_xlfn.XLOOKUP(C148,[1]Inversiones!$B:$B,[1]Inversiones!$B:$B)</f>
        <v>4210</v>
      </c>
    </row>
    <row r="149" spans="1:9" x14ac:dyDescent="0.3">
      <c r="A149" s="8" t="s">
        <v>18</v>
      </c>
      <c r="B149" s="8" t="s">
        <v>9</v>
      </c>
      <c r="C149" s="8" t="s">
        <v>607</v>
      </c>
      <c r="D149" s="8" t="s">
        <v>608</v>
      </c>
      <c r="E149" s="11">
        <v>-1464888</v>
      </c>
      <c r="F149" s="11">
        <v>0</v>
      </c>
      <c r="G149" s="11">
        <v>732445</v>
      </c>
      <c r="H149" s="11">
        <v>-2197333</v>
      </c>
      <c r="I149" t="e">
        <f>+_xlfn.XLOOKUP(C149,[1]Inversiones!$B:$B,[1]Inversiones!$B:$B)</f>
        <v>#N/A</v>
      </c>
    </row>
    <row r="150" spans="1:9" x14ac:dyDescent="0.3">
      <c r="A150" s="8" t="s">
        <v>21</v>
      </c>
      <c r="B150" s="8" t="s">
        <v>22</v>
      </c>
      <c r="C150" s="8" t="s">
        <v>609</v>
      </c>
      <c r="D150" s="8" t="s">
        <v>608</v>
      </c>
      <c r="E150" s="11">
        <v>-1464888</v>
      </c>
      <c r="F150" s="11">
        <v>0</v>
      </c>
      <c r="G150" s="11">
        <v>732445</v>
      </c>
      <c r="H150" s="11">
        <v>-2197333</v>
      </c>
      <c r="I150" t="str">
        <f>+_xlfn.XLOOKUP(C150,[1]Inversiones!$B:$B,[1]Inversiones!$B:$B)</f>
        <v>42104001</v>
      </c>
    </row>
    <row r="151" spans="1:9" x14ac:dyDescent="0.3">
      <c r="A151" s="8" t="s">
        <v>15</v>
      </c>
      <c r="B151" s="8" t="s">
        <v>9</v>
      </c>
      <c r="C151" s="8" t="s">
        <v>269</v>
      </c>
      <c r="D151" s="8" t="s">
        <v>270</v>
      </c>
      <c r="E151" s="11">
        <v>-1944.75</v>
      </c>
      <c r="F151" s="11">
        <v>906</v>
      </c>
      <c r="G151" s="11">
        <v>31</v>
      </c>
      <c r="H151" s="11">
        <v>-1069.75</v>
      </c>
      <c r="I151" t="str">
        <f>+_xlfn.XLOOKUP(C151,[1]Inversiones!$B:$B,[1]Inversiones!$B:$B)</f>
        <v>4295</v>
      </c>
    </row>
    <row r="152" spans="1:9" x14ac:dyDescent="0.3">
      <c r="A152" s="8" t="s">
        <v>18</v>
      </c>
      <c r="B152" s="8" t="s">
        <v>9</v>
      </c>
      <c r="C152" s="8" t="s">
        <v>271</v>
      </c>
      <c r="D152" s="8" t="s">
        <v>272</v>
      </c>
      <c r="E152" s="11">
        <v>-1944.75</v>
      </c>
      <c r="F152" s="11">
        <v>0</v>
      </c>
      <c r="G152" s="11">
        <v>31</v>
      </c>
      <c r="H152" s="11">
        <v>-1975.75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273</v>
      </c>
      <c r="D153" s="8" t="s">
        <v>272</v>
      </c>
      <c r="E153" s="11">
        <v>-1944.75</v>
      </c>
      <c r="F153" s="11">
        <v>0</v>
      </c>
      <c r="G153" s="11">
        <v>31</v>
      </c>
      <c r="H153" s="11">
        <v>-1975.75</v>
      </c>
      <c r="I153" t="str">
        <f>+_xlfn.XLOOKUP(C153,[1]Inversiones!$B:$B,[1]Inversiones!$B:$B)</f>
        <v>42950501</v>
      </c>
    </row>
    <row r="154" spans="1:9" x14ac:dyDescent="0.3">
      <c r="A154" s="8" t="s">
        <v>18</v>
      </c>
      <c r="B154" s="8" t="s">
        <v>9</v>
      </c>
      <c r="C154" s="8" t="s">
        <v>274</v>
      </c>
      <c r="D154" s="8" t="s">
        <v>275</v>
      </c>
      <c r="E154" s="11">
        <v>0</v>
      </c>
      <c r="F154" s="11">
        <v>906</v>
      </c>
      <c r="G154" s="11">
        <v>0</v>
      </c>
      <c r="H154" s="11">
        <v>906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276</v>
      </c>
      <c r="D155" s="8" t="s">
        <v>275</v>
      </c>
      <c r="E155" s="11">
        <v>0</v>
      </c>
      <c r="F155" s="11">
        <v>906</v>
      </c>
      <c r="G155" s="11">
        <v>0</v>
      </c>
      <c r="H155" s="11">
        <v>906</v>
      </c>
      <c r="I155" t="str">
        <f>+_xlfn.XLOOKUP(C155,[1]Inversiones!$B:$B,[1]Inversiones!$B:$B)</f>
        <v>42958101</v>
      </c>
    </row>
    <row r="156" spans="1:9" x14ac:dyDescent="0.3">
      <c r="A156" s="8" t="s">
        <v>8</v>
      </c>
      <c r="B156" s="8" t="s">
        <v>9</v>
      </c>
      <c r="C156" s="8" t="s">
        <v>277</v>
      </c>
      <c r="D156" s="8" t="s">
        <v>278</v>
      </c>
      <c r="E156" s="11">
        <v>525589496.06999999</v>
      </c>
      <c r="F156" s="11">
        <v>281145261.31999999</v>
      </c>
      <c r="G156" s="11">
        <v>1791</v>
      </c>
      <c r="H156" s="11">
        <v>806732966.38999999</v>
      </c>
      <c r="I156" t="e">
        <f>+_xlfn.XLOOKUP(C156,[1]Inversiones!$B:$B,[1]Inversiones!$B:$B)</f>
        <v>#N/A</v>
      </c>
    </row>
    <row r="157" spans="1:9" x14ac:dyDescent="0.3">
      <c r="A157" s="8" t="s">
        <v>12</v>
      </c>
      <c r="B157" s="8" t="s">
        <v>9</v>
      </c>
      <c r="C157" s="8" t="s">
        <v>279</v>
      </c>
      <c r="D157" s="8" t="s">
        <v>280</v>
      </c>
      <c r="E157" s="11">
        <v>480385447.69999999</v>
      </c>
      <c r="F157" s="11">
        <v>273593008.95999998</v>
      </c>
      <c r="G157" s="11">
        <v>0</v>
      </c>
      <c r="H157" s="11">
        <v>753978456.65999997</v>
      </c>
      <c r="I157" t="str">
        <f>+_xlfn.XLOOKUP(C157,[1]Inversiones!$B:$B,[1]Inversiones!$B:$B)</f>
        <v>51</v>
      </c>
    </row>
    <row r="158" spans="1:9" x14ac:dyDescent="0.3">
      <c r="A158" s="8" t="s">
        <v>15</v>
      </c>
      <c r="B158" s="8" t="s">
        <v>9</v>
      </c>
      <c r="C158" s="8" t="s">
        <v>281</v>
      </c>
      <c r="D158" s="8" t="s">
        <v>282</v>
      </c>
      <c r="E158" s="11">
        <v>221653417</v>
      </c>
      <c r="F158" s="11">
        <v>85013862</v>
      </c>
      <c r="G158" s="11">
        <v>0</v>
      </c>
      <c r="H158" s="11">
        <v>306667279</v>
      </c>
      <c r="I158" t="str">
        <f>+_xlfn.XLOOKUP(C158,[1]Inversiones!$B:$B,[1]Inversiones!$B:$B)</f>
        <v>5105</v>
      </c>
    </row>
    <row r="159" spans="1:9" x14ac:dyDescent="0.3">
      <c r="A159" s="8" t="s">
        <v>18</v>
      </c>
      <c r="B159" s="8" t="s">
        <v>9</v>
      </c>
      <c r="C159" s="8" t="s">
        <v>283</v>
      </c>
      <c r="D159" s="8" t="s">
        <v>284</v>
      </c>
      <c r="E159" s="11">
        <v>74188333</v>
      </c>
      <c r="F159" s="11">
        <v>14850000</v>
      </c>
      <c r="G159" s="11">
        <v>0</v>
      </c>
      <c r="H159" s="11">
        <v>89038333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285</v>
      </c>
      <c r="D160" s="8" t="s">
        <v>284</v>
      </c>
      <c r="E160" s="11">
        <v>74188333</v>
      </c>
      <c r="F160" s="11">
        <v>14850000</v>
      </c>
      <c r="G160" s="11">
        <v>0</v>
      </c>
      <c r="H160" s="11">
        <v>89038333</v>
      </c>
      <c r="I160" t="str">
        <f>+_xlfn.XLOOKUP(C160,[1]Inversiones!$B:$B,[1]Inversiones!$B:$B)</f>
        <v>51050601</v>
      </c>
    </row>
    <row r="161" spans="1:9" x14ac:dyDescent="0.3">
      <c r="A161" s="8" t="s">
        <v>18</v>
      </c>
      <c r="B161" s="8" t="s">
        <v>9</v>
      </c>
      <c r="C161" s="8" t="s">
        <v>286</v>
      </c>
      <c r="D161" s="8" t="s">
        <v>287</v>
      </c>
      <c r="E161" s="11">
        <v>698343</v>
      </c>
      <c r="F161" s="11">
        <v>140606</v>
      </c>
      <c r="G161" s="11">
        <v>0</v>
      </c>
      <c r="H161" s="11">
        <v>838949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288</v>
      </c>
      <c r="D162" s="8" t="s">
        <v>287</v>
      </c>
      <c r="E162" s="11">
        <v>698343</v>
      </c>
      <c r="F162" s="11">
        <v>140606</v>
      </c>
      <c r="G162" s="11">
        <v>0</v>
      </c>
      <c r="H162" s="11">
        <v>838949</v>
      </c>
      <c r="I162" t="str">
        <f>+_xlfn.XLOOKUP(C162,[1]Inversiones!$B:$B,[1]Inversiones!$B:$B)</f>
        <v>51052701</v>
      </c>
    </row>
    <row r="163" spans="1:9" x14ac:dyDescent="0.3">
      <c r="A163" s="8" t="s">
        <v>18</v>
      </c>
      <c r="B163" s="8" t="s">
        <v>9</v>
      </c>
      <c r="C163" s="8" t="s">
        <v>289</v>
      </c>
      <c r="D163" s="8" t="s">
        <v>210</v>
      </c>
      <c r="E163" s="11">
        <v>8357422</v>
      </c>
      <c r="F163" s="11">
        <v>1697651</v>
      </c>
      <c r="G163" s="11">
        <v>0</v>
      </c>
      <c r="H163" s="11">
        <v>10055073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290</v>
      </c>
      <c r="D164" s="8" t="s">
        <v>210</v>
      </c>
      <c r="E164" s="11">
        <v>8357422</v>
      </c>
      <c r="F164" s="11">
        <v>1697651</v>
      </c>
      <c r="G164" s="11">
        <v>0</v>
      </c>
      <c r="H164" s="11">
        <v>10055073</v>
      </c>
      <c r="I164" t="str">
        <f>+_xlfn.XLOOKUP(C164,[1]Inversiones!$B:$B,[1]Inversiones!$B:$B)</f>
        <v>51053001</v>
      </c>
    </row>
    <row r="165" spans="1:9" x14ac:dyDescent="0.3">
      <c r="A165" s="8" t="s">
        <v>18</v>
      </c>
      <c r="B165" s="8" t="s">
        <v>9</v>
      </c>
      <c r="C165" s="8" t="s">
        <v>291</v>
      </c>
      <c r="D165" s="8" t="s">
        <v>214</v>
      </c>
      <c r="E165" s="11">
        <v>1002893</v>
      </c>
      <c r="F165" s="11">
        <v>203718</v>
      </c>
      <c r="G165" s="11">
        <v>0</v>
      </c>
      <c r="H165" s="11">
        <v>1206611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292</v>
      </c>
      <c r="D166" s="8" t="s">
        <v>214</v>
      </c>
      <c r="E166" s="11">
        <v>1002893</v>
      </c>
      <c r="F166" s="11">
        <v>203718</v>
      </c>
      <c r="G166" s="11">
        <v>0</v>
      </c>
      <c r="H166" s="11">
        <v>1206611</v>
      </c>
      <c r="I166" t="str">
        <f>+_xlfn.XLOOKUP(C166,[1]Inversiones!$B:$B,[1]Inversiones!$B:$B)</f>
        <v>51053301</v>
      </c>
    </row>
    <row r="167" spans="1:9" x14ac:dyDescent="0.3">
      <c r="A167" s="8" t="s">
        <v>18</v>
      </c>
      <c r="B167" s="8" t="s">
        <v>9</v>
      </c>
      <c r="C167" s="8" t="s">
        <v>293</v>
      </c>
      <c r="D167" s="8" t="s">
        <v>222</v>
      </c>
      <c r="E167" s="11">
        <v>8357422</v>
      </c>
      <c r="F167" s="11">
        <v>1697651</v>
      </c>
      <c r="G167" s="11">
        <v>0</v>
      </c>
      <c r="H167" s="11">
        <v>10055073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294</v>
      </c>
      <c r="D168" s="8" t="s">
        <v>222</v>
      </c>
      <c r="E168" s="11">
        <v>8357422</v>
      </c>
      <c r="F168" s="11">
        <v>1697651</v>
      </c>
      <c r="G168" s="11">
        <v>0</v>
      </c>
      <c r="H168" s="11">
        <v>10055073</v>
      </c>
      <c r="I168" t="str">
        <f>+_xlfn.XLOOKUP(C168,[1]Inversiones!$B:$B,[1]Inversiones!$B:$B)</f>
        <v>51053601</v>
      </c>
    </row>
    <row r="169" spans="1:9" x14ac:dyDescent="0.3">
      <c r="A169" s="8" t="s">
        <v>18</v>
      </c>
      <c r="B169" s="8" t="s">
        <v>9</v>
      </c>
      <c r="C169" s="8" t="s">
        <v>295</v>
      </c>
      <c r="D169" s="8" t="s">
        <v>218</v>
      </c>
      <c r="E169" s="11">
        <v>4154607</v>
      </c>
      <c r="F169" s="11">
        <v>843981</v>
      </c>
      <c r="G169" s="11">
        <v>0</v>
      </c>
      <c r="H169" s="11">
        <v>4998588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296</v>
      </c>
      <c r="D170" s="8" t="s">
        <v>218</v>
      </c>
      <c r="E170" s="11">
        <v>4154607</v>
      </c>
      <c r="F170" s="11">
        <v>843981</v>
      </c>
      <c r="G170" s="11">
        <v>0</v>
      </c>
      <c r="H170" s="11">
        <v>4998588</v>
      </c>
      <c r="I170" t="str">
        <f>+_xlfn.XLOOKUP(C170,[1]Inversiones!$B:$B,[1]Inversiones!$B:$B)</f>
        <v>51053901</v>
      </c>
    </row>
    <row r="171" spans="1:9" x14ac:dyDescent="0.3">
      <c r="A171" s="8" t="s">
        <v>18</v>
      </c>
      <c r="B171" s="8" t="s">
        <v>9</v>
      </c>
      <c r="C171" s="8" t="s">
        <v>297</v>
      </c>
      <c r="D171" s="8" t="s">
        <v>694</v>
      </c>
      <c r="E171" s="11">
        <v>25245000</v>
      </c>
      <c r="F171" s="11">
        <v>5050000</v>
      </c>
      <c r="G171" s="11">
        <v>0</v>
      </c>
      <c r="H171" s="11">
        <v>30295000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298</v>
      </c>
      <c r="D172" s="8" t="s">
        <v>695</v>
      </c>
      <c r="E172" s="11">
        <v>25245000</v>
      </c>
      <c r="F172" s="11">
        <v>5050000</v>
      </c>
      <c r="G172" s="11">
        <v>0</v>
      </c>
      <c r="H172" s="11">
        <v>30295000</v>
      </c>
      <c r="I172" t="str">
        <f>+_xlfn.XLOOKUP(C172,[1]Inversiones!$B:$B,[1]Inversiones!$B:$B)</f>
        <v>51054601</v>
      </c>
    </row>
    <row r="173" spans="1:9" x14ac:dyDescent="0.3">
      <c r="A173" s="8" t="s">
        <v>18</v>
      </c>
      <c r="B173" s="8" t="s">
        <v>9</v>
      </c>
      <c r="C173" s="8" t="s">
        <v>300</v>
      </c>
      <c r="D173" s="8" t="s">
        <v>301</v>
      </c>
      <c r="E173" s="11">
        <v>46854471</v>
      </c>
      <c r="F173" s="11">
        <v>9857309</v>
      </c>
      <c r="G173" s="11">
        <v>0</v>
      </c>
      <c r="H173" s="11">
        <v>56711780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302</v>
      </c>
      <c r="D174" s="8" t="s">
        <v>303</v>
      </c>
      <c r="E174" s="11">
        <v>21411941</v>
      </c>
      <c r="F174" s="11">
        <v>4467954</v>
      </c>
      <c r="G174" s="11">
        <v>0</v>
      </c>
      <c r="H174" s="11">
        <v>25879895</v>
      </c>
      <c r="I174" t="str">
        <f>+_xlfn.XLOOKUP(C174,[1]Inversiones!$B:$B,[1]Inversiones!$B:$B)</f>
        <v>51054801</v>
      </c>
    </row>
    <row r="175" spans="1:9" x14ac:dyDescent="0.3">
      <c r="A175" s="8" t="s">
        <v>21</v>
      </c>
      <c r="B175" s="8" t="s">
        <v>22</v>
      </c>
      <c r="C175" s="8" t="s">
        <v>304</v>
      </c>
      <c r="D175" s="8" t="s">
        <v>305</v>
      </c>
      <c r="E175" s="11">
        <v>25442530</v>
      </c>
      <c r="F175" s="11">
        <v>5389355</v>
      </c>
      <c r="G175" s="11">
        <v>0</v>
      </c>
      <c r="H175" s="11">
        <v>30831885</v>
      </c>
      <c r="I175" t="str">
        <f>+_xlfn.XLOOKUP(C175,[1]Inversiones!$B:$B,[1]Inversiones!$B:$B)</f>
        <v>51054803</v>
      </c>
    </row>
    <row r="176" spans="1:9" x14ac:dyDescent="0.3">
      <c r="A176" s="8" t="s">
        <v>18</v>
      </c>
      <c r="B176" s="8" t="s">
        <v>9</v>
      </c>
      <c r="C176" s="8" t="s">
        <v>306</v>
      </c>
      <c r="D176" s="8" t="s">
        <v>307</v>
      </c>
      <c r="E176" s="11">
        <v>36313800</v>
      </c>
      <c r="F176" s="11">
        <v>47329000</v>
      </c>
      <c r="G176" s="11">
        <v>0</v>
      </c>
      <c r="H176" s="11">
        <v>83642800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308</v>
      </c>
      <c r="D177" s="8" t="s">
        <v>307</v>
      </c>
      <c r="E177" s="11">
        <v>36313800</v>
      </c>
      <c r="F177" s="11">
        <v>47329000</v>
      </c>
      <c r="G177" s="11">
        <v>0</v>
      </c>
      <c r="H177" s="11">
        <v>83642800</v>
      </c>
      <c r="I177" t="str">
        <f>+_xlfn.XLOOKUP(C177,[1]Inversiones!$B:$B,[1]Inversiones!$B:$B)</f>
        <v>51055101</v>
      </c>
    </row>
    <row r="178" spans="1:9" x14ac:dyDescent="0.3">
      <c r="A178" s="8" t="s">
        <v>18</v>
      </c>
      <c r="B178" s="8" t="s">
        <v>9</v>
      </c>
      <c r="C178" s="8" t="s">
        <v>309</v>
      </c>
      <c r="D178" s="8" t="s">
        <v>310</v>
      </c>
      <c r="E178" s="11">
        <v>520074</v>
      </c>
      <c r="F178" s="11">
        <v>105649</v>
      </c>
      <c r="G178" s="11">
        <v>0</v>
      </c>
      <c r="H178" s="11">
        <v>625723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311</v>
      </c>
      <c r="D179" s="8" t="s">
        <v>310</v>
      </c>
      <c r="E179" s="11">
        <v>520074</v>
      </c>
      <c r="F179" s="11">
        <v>105649</v>
      </c>
      <c r="G179" s="11">
        <v>0</v>
      </c>
      <c r="H179" s="11">
        <v>625723</v>
      </c>
      <c r="I179" t="str">
        <f>+_xlfn.XLOOKUP(C179,[1]Inversiones!$B:$B,[1]Inversiones!$B:$B)</f>
        <v>51056801</v>
      </c>
    </row>
    <row r="180" spans="1:9" x14ac:dyDescent="0.3">
      <c r="A180" s="8" t="s">
        <v>18</v>
      </c>
      <c r="B180" s="8" t="s">
        <v>9</v>
      </c>
      <c r="C180" s="8" t="s">
        <v>312</v>
      </c>
      <c r="D180" s="8" t="s">
        <v>313</v>
      </c>
      <c r="E180" s="11">
        <v>11955702</v>
      </c>
      <c r="F180" s="11">
        <v>2428723</v>
      </c>
      <c r="G180" s="11">
        <v>0</v>
      </c>
      <c r="H180" s="11">
        <v>14384425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314</v>
      </c>
      <c r="D181" s="8" t="s">
        <v>313</v>
      </c>
      <c r="E181" s="11">
        <v>11955702</v>
      </c>
      <c r="F181" s="11">
        <v>2428723</v>
      </c>
      <c r="G181" s="11">
        <v>0</v>
      </c>
      <c r="H181" s="11">
        <v>14384425</v>
      </c>
      <c r="I181" t="str">
        <f>+_xlfn.XLOOKUP(C181,[1]Inversiones!$B:$B,[1]Inversiones!$B:$B)</f>
        <v>51057001</v>
      </c>
    </row>
    <row r="182" spans="1:9" x14ac:dyDescent="0.3">
      <c r="A182" s="8" t="s">
        <v>18</v>
      </c>
      <c r="B182" s="8" t="s">
        <v>9</v>
      </c>
      <c r="C182" s="8" t="s">
        <v>315</v>
      </c>
      <c r="D182" s="8" t="s">
        <v>316</v>
      </c>
      <c r="E182" s="11">
        <v>3985235</v>
      </c>
      <c r="F182" s="11">
        <v>809574</v>
      </c>
      <c r="G182" s="11">
        <v>0</v>
      </c>
      <c r="H182" s="11">
        <v>4794809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317</v>
      </c>
      <c r="D183" s="8" t="s">
        <v>316</v>
      </c>
      <c r="E183" s="11">
        <v>3985235</v>
      </c>
      <c r="F183" s="11">
        <v>809574</v>
      </c>
      <c r="G183" s="11">
        <v>0</v>
      </c>
      <c r="H183" s="11">
        <v>4794809</v>
      </c>
      <c r="I183" t="str">
        <f>+_xlfn.XLOOKUP(C183,[1]Inversiones!$B:$B,[1]Inversiones!$B:$B)</f>
        <v>51057201</v>
      </c>
    </row>
    <row r="184" spans="1:9" x14ac:dyDescent="0.3">
      <c r="A184" s="8" t="s">
        <v>18</v>
      </c>
      <c r="B184" s="8" t="s">
        <v>9</v>
      </c>
      <c r="C184" s="8" t="s">
        <v>318</v>
      </c>
      <c r="D184" s="8" t="s">
        <v>319</v>
      </c>
      <c r="E184" s="11">
        <v>20115</v>
      </c>
      <c r="F184" s="11">
        <v>0</v>
      </c>
      <c r="G184" s="11">
        <v>0</v>
      </c>
      <c r="H184" s="11">
        <v>20115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320</v>
      </c>
      <c r="D185" s="8" t="s">
        <v>696</v>
      </c>
      <c r="E185" s="11">
        <v>19740</v>
      </c>
      <c r="F185" s="11">
        <v>0</v>
      </c>
      <c r="G185" s="11">
        <v>0</v>
      </c>
      <c r="H185" s="11">
        <v>19740</v>
      </c>
      <c r="I185" t="str">
        <f>+_xlfn.XLOOKUP(C185,[1]Inversiones!$B:$B,[1]Inversiones!$B:$B)</f>
        <v>51058402</v>
      </c>
    </row>
    <row r="186" spans="1:9" x14ac:dyDescent="0.3">
      <c r="A186" s="8" t="s">
        <v>21</v>
      </c>
      <c r="B186" s="8" t="s">
        <v>22</v>
      </c>
      <c r="C186" s="8" t="s">
        <v>321</v>
      </c>
      <c r="D186" s="8" t="s">
        <v>697</v>
      </c>
      <c r="E186" s="11">
        <v>375</v>
      </c>
      <c r="F186" s="11">
        <v>0</v>
      </c>
      <c r="G186" s="11">
        <v>0</v>
      </c>
      <c r="H186" s="11">
        <v>375</v>
      </c>
      <c r="I186" t="str">
        <f>+_xlfn.XLOOKUP(C186,[1]Inversiones!$B:$B,[1]Inversiones!$B:$B)</f>
        <v>51058403</v>
      </c>
    </row>
    <row r="187" spans="1:9" x14ac:dyDescent="0.3">
      <c r="A187" s="8" t="s">
        <v>15</v>
      </c>
      <c r="B187" s="8" t="s">
        <v>9</v>
      </c>
      <c r="C187" s="8" t="s">
        <v>322</v>
      </c>
      <c r="D187" s="8" t="s">
        <v>147</v>
      </c>
      <c r="E187" s="11">
        <v>6266000</v>
      </c>
      <c r="F187" s="11">
        <v>7056000</v>
      </c>
      <c r="G187" s="11">
        <v>0</v>
      </c>
      <c r="H187" s="11">
        <v>13322000</v>
      </c>
      <c r="I187" t="str">
        <f>+_xlfn.XLOOKUP(C187,[1]Inversiones!$B:$B,[1]Inversiones!$B:$B)</f>
        <v>5110</v>
      </c>
    </row>
    <row r="188" spans="1:9" x14ac:dyDescent="0.3">
      <c r="A188" s="8" t="s">
        <v>18</v>
      </c>
      <c r="B188" s="8" t="s">
        <v>9</v>
      </c>
      <c r="C188" s="8" t="s">
        <v>329</v>
      </c>
      <c r="D188" s="8" t="s">
        <v>60</v>
      </c>
      <c r="E188" s="11">
        <v>6266000</v>
      </c>
      <c r="F188" s="11">
        <v>7056000</v>
      </c>
      <c r="G188" s="11">
        <v>0</v>
      </c>
      <c r="H188" s="11">
        <v>13322000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638</v>
      </c>
      <c r="D189" s="8" t="s">
        <v>330</v>
      </c>
      <c r="E189" s="11">
        <v>6266000</v>
      </c>
      <c r="F189" s="11">
        <v>0</v>
      </c>
      <c r="G189" s="11">
        <v>0</v>
      </c>
      <c r="H189" s="11">
        <v>6266000</v>
      </c>
      <c r="I189" t="str">
        <f>+_xlfn.XLOOKUP(C189,[1]Inversiones!$B:$B,[1]Inversiones!$B:$B)</f>
        <v>51109501</v>
      </c>
    </row>
    <row r="190" spans="1:9" x14ac:dyDescent="0.3">
      <c r="A190" s="8" t="s">
        <v>21</v>
      </c>
      <c r="B190" s="8" t="s">
        <v>22</v>
      </c>
      <c r="C190" s="8" t="s">
        <v>639</v>
      </c>
      <c r="D190" s="8" t="s">
        <v>60</v>
      </c>
      <c r="E190" s="11">
        <v>0</v>
      </c>
      <c r="F190" s="11">
        <v>7056000</v>
      </c>
      <c r="G190" s="11">
        <v>0</v>
      </c>
      <c r="H190" s="11">
        <v>7056000</v>
      </c>
      <c r="I190" t="str">
        <f>+_xlfn.XLOOKUP(C190,[1]Inversiones!$B:$B,[1]Inversiones!$B:$B)</f>
        <v>51109502</v>
      </c>
    </row>
    <row r="191" spans="1:9" x14ac:dyDescent="0.3">
      <c r="A191" s="8" t="s">
        <v>15</v>
      </c>
      <c r="B191" s="8" t="s">
        <v>9</v>
      </c>
      <c r="C191" s="8" t="s">
        <v>331</v>
      </c>
      <c r="D191" s="8" t="s">
        <v>332</v>
      </c>
      <c r="E191" s="11">
        <v>1247600</v>
      </c>
      <c r="F191" s="11">
        <v>21090</v>
      </c>
      <c r="G191" s="11">
        <v>0</v>
      </c>
      <c r="H191" s="11">
        <v>1268690</v>
      </c>
      <c r="I191" t="str">
        <f>+_xlfn.XLOOKUP(C191,[1]Inversiones!$B:$B,[1]Inversiones!$B:$B)</f>
        <v>5115</v>
      </c>
    </row>
    <row r="192" spans="1:9" x14ac:dyDescent="0.3">
      <c r="A192" s="8" t="s">
        <v>18</v>
      </c>
      <c r="B192" s="8" t="s">
        <v>9</v>
      </c>
      <c r="C192" s="8" t="s">
        <v>591</v>
      </c>
      <c r="D192" s="8" t="s">
        <v>592</v>
      </c>
      <c r="E192" s="11">
        <v>1145000</v>
      </c>
      <c r="F192" s="11">
        <v>0</v>
      </c>
      <c r="G192" s="11">
        <v>0</v>
      </c>
      <c r="H192" s="11">
        <v>1145000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594</v>
      </c>
      <c r="D193" s="8" t="s">
        <v>734</v>
      </c>
      <c r="E193" s="11">
        <v>1145000</v>
      </c>
      <c r="F193" s="11">
        <v>0</v>
      </c>
      <c r="G193" s="11">
        <v>0</v>
      </c>
      <c r="H193" s="11">
        <v>1145000</v>
      </c>
      <c r="I193" t="str">
        <f>+_xlfn.XLOOKUP(C193,[1]Inversiones!$B:$B,[1]Inversiones!$B:$B)</f>
        <v>51150502</v>
      </c>
    </row>
    <row r="194" spans="1:9" x14ac:dyDescent="0.3">
      <c r="A194" s="8" t="s">
        <v>18</v>
      </c>
      <c r="B194" s="8" t="s">
        <v>9</v>
      </c>
      <c r="C194" s="8" t="s">
        <v>333</v>
      </c>
      <c r="D194" s="8" t="s">
        <v>334</v>
      </c>
      <c r="E194" s="11">
        <v>102600</v>
      </c>
      <c r="F194" s="11">
        <v>21090</v>
      </c>
      <c r="G194" s="11">
        <v>0</v>
      </c>
      <c r="H194" s="11">
        <v>123690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335</v>
      </c>
      <c r="D195" s="8" t="s">
        <v>336</v>
      </c>
      <c r="E195" s="11">
        <v>102600</v>
      </c>
      <c r="F195" s="11">
        <v>21090</v>
      </c>
      <c r="G195" s="11">
        <v>0</v>
      </c>
      <c r="H195" s="11">
        <v>123690</v>
      </c>
      <c r="I195" t="str">
        <f>+_xlfn.XLOOKUP(C195,[1]Inversiones!$B:$B,[1]Inversiones!$B:$B)</f>
        <v>51157502</v>
      </c>
    </row>
    <row r="196" spans="1:9" x14ac:dyDescent="0.3">
      <c r="A196" s="8" t="s">
        <v>15</v>
      </c>
      <c r="B196" s="8" t="s">
        <v>9</v>
      </c>
      <c r="C196" s="8" t="s">
        <v>645</v>
      </c>
      <c r="D196" s="8" t="s">
        <v>646</v>
      </c>
      <c r="E196" s="11">
        <v>87550700</v>
      </c>
      <c r="F196" s="11">
        <v>17510140</v>
      </c>
      <c r="G196" s="11">
        <v>0</v>
      </c>
      <c r="H196" s="11">
        <v>105060840</v>
      </c>
      <c r="I196" t="str">
        <f>+_xlfn.XLOOKUP(C196,[1]Inversiones!$B:$B,[1]Inversiones!$B:$B)</f>
        <v>5125</v>
      </c>
    </row>
    <row r="197" spans="1:9" x14ac:dyDescent="0.3">
      <c r="A197" s="8" t="s">
        <v>18</v>
      </c>
      <c r="B197" s="8" t="s">
        <v>9</v>
      </c>
      <c r="C197" s="8" t="s">
        <v>647</v>
      </c>
      <c r="D197" s="8" t="s">
        <v>648</v>
      </c>
      <c r="E197" s="11">
        <v>87550700</v>
      </c>
      <c r="F197" s="11">
        <v>17510140</v>
      </c>
      <c r="G197" s="11">
        <v>0</v>
      </c>
      <c r="H197" s="11">
        <v>105060840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698</v>
      </c>
      <c r="D198" s="8" t="s">
        <v>699</v>
      </c>
      <c r="E198" s="11">
        <v>73572015</v>
      </c>
      <c r="F198" s="11">
        <v>14714403</v>
      </c>
      <c r="G198" s="11">
        <v>0</v>
      </c>
      <c r="H198" s="11">
        <v>88286418</v>
      </c>
      <c r="I198" t="str">
        <f>+_xlfn.XLOOKUP(C198,[1]Inversiones!$B:$B,[1]Inversiones!$B:$B)</f>
        <v>51251002</v>
      </c>
    </row>
    <row r="199" spans="1:9" x14ac:dyDescent="0.3">
      <c r="A199" s="8" t="s">
        <v>21</v>
      </c>
      <c r="B199" s="8" t="s">
        <v>22</v>
      </c>
      <c r="C199" s="8" t="s">
        <v>700</v>
      </c>
      <c r="D199" s="8" t="s">
        <v>701</v>
      </c>
      <c r="E199" s="11">
        <v>13978685</v>
      </c>
      <c r="F199" s="11">
        <v>2795737</v>
      </c>
      <c r="G199" s="11">
        <v>0</v>
      </c>
      <c r="H199" s="11">
        <v>16774422</v>
      </c>
      <c r="I199" t="str">
        <f>+_xlfn.XLOOKUP(C199,[1]Inversiones!$B:$B,[1]Inversiones!$B:$B)</f>
        <v>51251003</v>
      </c>
    </row>
    <row r="200" spans="1:9" x14ac:dyDescent="0.3">
      <c r="A200" s="8" t="s">
        <v>15</v>
      </c>
      <c r="B200" s="8" t="s">
        <v>9</v>
      </c>
      <c r="C200" s="8" t="s">
        <v>346</v>
      </c>
      <c r="D200" s="8" t="s">
        <v>149</v>
      </c>
      <c r="E200" s="11">
        <v>134991718.94999999</v>
      </c>
      <c r="F200" s="11">
        <v>27772304.960000001</v>
      </c>
      <c r="G200" s="11">
        <v>0</v>
      </c>
      <c r="H200" s="11">
        <v>162764023.91</v>
      </c>
      <c r="I200" t="str">
        <f>+_xlfn.XLOOKUP(C200,[1]Inversiones!$B:$B,[1]Inversiones!$B:$B)</f>
        <v>5135</v>
      </c>
    </row>
    <row r="201" spans="1:9" x14ac:dyDescent="0.3">
      <c r="A201" s="8" t="s">
        <v>18</v>
      </c>
      <c r="B201" s="8" t="s">
        <v>9</v>
      </c>
      <c r="C201" s="8" t="s">
        <v>352</v>
      </c>
      <c r="D201" s="8" t="s">
        <v>702</v>
      </c>
      <c r="E201" s="11">
        <v>112806088.95</v>
      </c>
      <c r="F201" s="11">
        <v>23355779.960000001</v>
      </c>
      <c r="G201" s="11">
        <v>0</v>
      </c>
      <c r="H201" s="11">
        <v>136161868.91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353</v>
      </c>
      <c r="D202" s="8" t="s">
        <v>703</v>
      </c>
      <c r="E202" s="11">
        <v>110577601</v>
      </c>
      <c r="F202" s="11">
        <v>23020920.449999999</v>
      </c>
      <c r="G202" s="11">
        <v>0</v>
      </c>
      <c r="H202" s="11">
        <v>133598521.45</v>
      </c>
      <c r="I202" t="str">
        <f>+_xlfn.XLOOKUP(C202,[1]Inversiones!$B:$B,[1]Inversiones!$B:$B)</f>
        <v>51351001</v>
      </c>
    </row>
    <row r="203" spans="1:9" x14ac:dyDescent="0.3">
      <c r="A203" s="8" t="s">
        <v>21</v>
      </c>
      <c r="B203" s="8" t="s">
        <v>22</v>
      </c>
      <c r="C203" s="8" t="s">
        <v>354</v>
      </c>
      <c r="D203" s="8" t="s">
        <v>704</v>
      </c>
      <c r="E203" s="11">
        <v>2228487.9500000002</v>
      </c>
      <c r="F203" s="11">
        <v>334859.51</v>
      </c>
      <c r="G203" s="11">
        <v>0</v>
      </c>
      <c r="H203" s="11">
        <v>2563347.46</v>
      </c>
      <c r="I203" t="str">
        <f>+_xlfn.XLOOKUP(C203,[1]Inversiones!$B:$B,[1]Inversiones!$B:$B)</f>
        <v>51351002</v>
      </c>
    </row>
    <row r="204" spans="1:9" x14ac:dyDescent="0.3">
      <c r="A204" s="8" t="s">
        <v>18</v>
      </c>
      <c r="B204" s="8" t="s">
        <v>9</v>
      </c>
      <c r="C204" s="8" t="s">
        <v>562</v>
      </c>
      <c r="D204" s="8" t="s">
        <v>563</v>
      </c>
      <c r="E204" s="11">
        <v>1573635</v>
      </c>
      <c r="F204" s="11">
        <v>134727</v>
      </c>
      <c r="G204" s="11">
        <v>0</v>
      </c>
      <c r="H204" s="11">
        <v>1708362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564</v>
      </c>
      <c r="D205" s="8" t="s">
        <v>565</v>
      </c>
      <c r="E205" s="11">
        <v>1573635</v>
      </c>
      <c r="F205" s="11">
        <v>134727</v>
      </c>
      <c r="G205" s="11">
        <v>0</v>
      </c>
      <c r="H205" s="11">
        <v>1708362</v>
      </c>
      <c r="I205" t="str">
        <f>+_xlfn.XLOOKUP(C205,[1]Inversiones!$B:$B,[1]Inversiones!$B:$B)</f>
        <v>51352001</v>
      </c>
    </row>
    <row r="206" spans="1:9" x14ac:dyDescent="0.3">
      <c r="A206" s="8" t="s">
        <v>18</v>
      </c>
      <c r="B206" s="8" t="s">
        <v>9</v>
      </c>
      <c r="C206" s="8" t="s">
        <v>355</v>
      </c>
      <c r="D206" s="8" t="s">
        <v>356</v>
      </c>
      <c r="E206" s="11">
        <v>879850</v>
      </c>
      <c r="F206" s="11">
        <v>286350</v>
      </c>
      <c r="G206" s="11">
        <v>0</v>
      </c>
      <c r="H206" s="11">
        <v>1166200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357</v>
      </c>
      <c r="D207" s="8" t="s">
        <v>358</v>
      </c>
      <c r="E207" s="11">
        <v>879850</v>
      </c>
      <c r="F207" s="11">
        <v>286350</v>
      </c>
      <c r="G207" s="11">
        <v>0</v>
      </c>
      <c r="H207" s="11">
        <v>1166200</v>
      </c>
      <c r="I207" t="str">
        <f>+_xlfn.XLOOKUP(C207,[1]Inversiones!$B:$B,[1]Inversiones!$B:$B)</f>
        <v>51352501</v>
      </c>
    </row>
    <row r="208" spans="1:9" x14ac:dyDescent="0.3">
      <c r="A208" s="8" t="s">
        <v>18</v>
      </c>
      <c r="B208" s="8" t="s">
        <v>9</v>
      </c>
      <c r="C208" s="8" t="s">
        <v>359</v>
      </c>
      <c r="D208" s="8" t="s">
        <v>360</v>
      </c>
      <c r="E208" s="11">
        <v>19082145</v>
      </c>
      <c r="F208" s="11">
        <v>3995448</v>
      </c>
      <c r="G208" s="11">
        <v>0</v>
      </c>
      <c r="H208" s="11">
        <v>23077593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361</v>
      </c>
      <c r="D209" s="8" t="s">
        <v>362</v>
      </c>
      <c r="E209" s="11">
        <v>19082145</v>
      </c>
      <c r="F209" s="11">
        <v>3995448</v>
      </c>
      <c r="G209" s="11">
        <v>0</v>
      </c>
      <c r="H209" s="11">
        <v>23077593</v>
      </c>
      <c r="I209" t="str">
        <f>+_xlfn.XLOOKUP(C209,[1]Inversiones!$B:$B,[1]Inversiones!$B:$B)</f>
        <v>51353001</v>
      </c>
    </row>
    <row r="210" spans="1:9" x14ac:dyDescent="0.3">
      <c r="A210" s="8" t="s">
        <v>18</v>
      </c>
      <c r="B210" s="8" t="s">
        <v>9</v>
      </c>
      <c r="C210" s="8" t="s">
        <v>379</v>
      </c>
      <c r="D210" s="8" t="s">
        <v>60</v>
      </c>
      <c r="E210" s="11">
        <v>650000</v>
      </c>
      <c r="F210" s="11">
        <v>0</v>
      </c>
      <c r="G210" s="11">
        <v>0</v>
      </c>
      <c r="H210" s="11">
        <v>650000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380</v>
      </c>
      <c r="D211" s="8" t="s">
        <v>60</v>
      </c>
      <c r="E211" s="11">
        <v>650000</v>
      </c>
      <c r="F211" s="11">
        <v>0</v>
      </c>
      <c r="G211" s="11">
        <v>0</v>
      </c>
      <c r="H211" s="11">
        <v>650000</v>
      </c>
      <c r="I211" t="str">
        <f>+_xlfn.XLOOKUP(C211,[1]Inversiones!$B:$B,[1]Inversiones!$B:$B)</f>
        <v>51359501</v>
      </c>
    </row>
    <row r="212" spans="1:9" x14ac:dyDescent="0.3">
      <c r="A212" s="8" t="s">
        <v>15</v>
      </c>
      <c r="B212" s="8" t="s">
        <v>9</v>
      </c>
      <c r="C212" s="8" t="s">
        <v>382</v>
      </c>
      <c r="D212" s="8" t="s">
        <v>383</v>
      </c>
      <c r="E212" s="11">
        <v>5123352</v>
      </c>
      <c r="F212" s="11">
        <v>7200</v>
      </c>
      <c r="G212" s="11">
        <v>0</v>
      </c>
      <c r="H212" s="11">
        <v>5130552</v>
      </c>
      <c r="I212" t="str">
        <f>+_xlfn.XLOOKUP(C212,[1]Inversiones!$B:$B,[1]Inversiones!$B:$B)</f>
        <v>5140</v>
      </c>
    </row>
    <row r="213" spans="1:9" x14ac:dyDescent="0.3">
      <c r="A213" s="8" t="s">
        <v>18</v>
      </c>
      <c r="B213" s="8" t="s">
        <v>9</v>
      </c>
      <c r="C213" s="8" t="s">
        <v>566</v>
      </c>
      <c r="D213" s="8" t="s">
        <v>567</v>
      </c>
      <c r="E213" s="11">
        <v>1874000</v>
      </c>
      <c r="F213" s="11">
        <v>0</v>
      </c>
      <c r="G213" s="11">
        <v>0</v>
      </c>
      <c r="H213" s="11">
        <v>1874000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568</v>
      </c>
      <c r="D214" s="8" t="s">
        <v>567</v>
      </c>
      <c r="E214" s="11">
        <v>1874000</v>
      </c>
      <c r="F214" s="11">
        <v>0</v>
      </c>
      <c r="G214" s="11">
        <v>0</v>
      </c>
      <c r="H214" s="11">
        <v>1874000</v>
      </c>
      <c r="I214" t="str">
        <f>+_xlfn.XLOOKUP(C214,[1]Inversiones!$B:$B,[1]Inversiones!$B:$B)</f>
        <v>51401001</v>
      </c>
    </row>
    <row r="215" spans="1:9" x14ac:dyDescent="0.3">
      <c r="A215" s="8" t="s">
        <v>18</v>
      </c>
      <c r="B215" s="8" t="s">
        <v>9</v>
      </c>
      <c r="C215" s="8" t="s">
        <v>384</v>
      </c>
      <c r="D215" s="8" t="s">
        <v>385</v>
      </c>
      <c r="E215" s="11">
        <v>2424852</v>
      </c>
      <c r="F215" s="11">
        <v>0</v>
      </c>
      <c r="G215" s="11">
        <v>0</v>
      </c>
      <c r="H215" s="11">
        <v>2424852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602</v>
      </c>
      <c r="D216" s="8" t="s">
        <v>385</v>
      </c>
      <c r="E216" s="11">
        <v>2400000</v>
      </c>
      <c r="F216" s="11">
        <v>0</v>
      </c>
      <c r="G216" s="11">
        <v>0</v>
      </c>
      <c r="H216" s="11">
        <v>2400000</v>
      </c>
      <c r="I216" t="str">
        <f>+_xlfn.XLOOKUP(C216,[1]Inversiones!$B:$B,[1]Inversiones!$B:$B)</f>
        <v>51401501</v>
      </c>
    </row>
    <row r="217" spans="1:9" x14ac:dyDescent="0.3">
      <c r="A217" s="8" t="s">
        <v>21</v>
      </c>
      <c r="B217" s="8" t="s">
        <v>22</v>
      </c>
      <c r="C217" s="8" t="s">
        <v>386</v>
      </c>
      <c r="D217" s="8" t="s">
        <v>738</v>
      </c>
      <c r="E217" s="11">
        <v>24852</v>
      </c>
      <c r="F217" s="11">
        <v>0</v>
      </c>
      <c r="G217" s="11">
        <v>0</v>
      </c>
      <c r="H217" s="11">
        <v>24852</v>
      </c>
      <c r="I217" t="str">
        <f>+_xlfn.XLOOKUP(C217,[1]Inversiones!$B:$B,[1]Inversiones!$B:$B)</f>
        <v>51401502</v>
      </c>
    </row>
    <row r="218" spans="1:9" x14ac:dyDescent="0.3">
      <c r="A218" s="8" t="s">
        <v>18</v>
      </c>
      <c r="B218" s="8" t="s">
        <v>9</v>
      </c>
      <c r="C218" s="8" t="s">
        <v>387</v>
      </c>
      <c r="D218" s="8" t="s">
        <v>60</v>
      </c>
      <c r="E218" s="11">
        <v>824500</v>
      </c>
      <c r="F218" s="11">
        <v>7200</v>
      </c>
      <c r="G218" s="11">
        <v>0</v>
      </c>
      <c r="H218" s="11">
        <v>831700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388</v>
      </c>
      <c r="D219" s="8" t="s">
        <v>735</v>
      </c>
      <c r="E219" s="11">
        <v>14400</v>
      </c>
      <c r="F219" s="11">
        <v>7200</v>
      </c>
      <c r="G219" s="11">
        <v>0</v>
      </c>
      <c r="H219" s="11">
        <v>21600</v>
      </c>
      <c r="I219" t="str">
        <f>+_xlfn.XLOOKUP(C219,[1]Inversiones!$B:$B,[1]Inversiones!$B:$B)</f>
        <v>51409501</v>
      </c>
    </row>
    <row r="220" spans="1:9" x14ac:dyDescent="0.3">
      <c r="A220" s="8" t="s">
        <v>21</v>
      </c>
      <c r="B220" s="8" t="s">
        <v>22</v>
      </c>
      <c r="C220" s="8" t="s">
        <v>389</v>
      </c>
      <c r="D220" s="8" t="s">
        <v>60</v>
      </c>
      <c r="E220" s="11">
        <v>810100</v>
      </c>
      <c r="F220" s="11">
        <v>0</v>
      </c>
      <c r="G220" s="11">
        <v>0</v>
      </c>
      <c r="H220" s="11">
        <v>810100</v>
      </c>
      <c r="I220" t="str">
        <f>+_xlfn.XLOOKUP(C220,[1]Inversiones!$B:$B,[1]Inversiones!$B:$B)</f>
        <v>51409502</v>
      </c>
    </row>
    <row r="221" spans="1:9" x14ac:dyDescent="0.3">
      <c r="A221" s="8" t="s">
        <v>15</v>
      </c>
      <c r="B221" s="8" t="s">
        <v>9</v>
      </c>
      <c r="C221" s="8" t="s">
        <v>391</v>
      </c>
      <c r="D221" s="8" t="s">
        <v>392</v>
      </c>
      <c r="E221" s="11">
        <v>7620104.75</v>
      </c>
      <c r="F221" s="11">
        <v>132646371</v>
      </c>
      <c r="G221" s="11">
        <v>0</v>
      </c>
      <c r="H221" s="11">
        <v>140266475.75</v>
      </c>
      <c r="I221" t="str">
        <f>+_xlfn.XLOOKUP(C221,[1]Inversiones!$B:$B,[1]Inversiones!$B:$B)</f>
        <v>5145</v>
      </c>
    </row>
    <row r="222" spans="1:9" x14ac:dyDescent="0.3">
      <c r="A222" s="8" t="s">
        <v>18</v>
      </c>
      <c r="B222" s="8" t="s">
        <v>9</v>
      </c>
      <c r="C222" s="8" t="s">
        <v>393</v>
      </c>
      <c r="D222" s="8" t="s">
        <v>339</v>
      </c>
      <c r="E222" s="11">
        <v>6071604.75</v>
      </c>
      <c r="F222" s="11">
        <v>132646371</v>
      </c>
      <c r="G222" s="11">
        <v>0</v>
      </c>
      <c r="H222" s="11">
        <v>138717975.75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394</v>
      </c>
      <c r="D223" s="8" t="s">
        <v>395</v>
      </c>
      <c r="E223" s="11">
        <v>5999180.5</v>
      </c>
      <c r="F223" s="11">
        <v>114362375</v>
      </c>
      <c r="G223" s="11">
        <v>0</v>
      </c>
      <c r="H223" s="11">
        <v>120361555.5</v>
      </c>
      <c r="I223" t="str">
        <f>+_xlfn.XLOOKUP(C223,[1]Inversiones!$B:$B,[1]Inversiones!$B:$B)</f>
        <v>51451001</v>
      </c>
    </row>
    <row r="224" spans="1:9" x14ac:dyDescent="0.3">
      <c r="A224" s="8" t="s">
        <v>21</v>
      </c>
      <c r="B224" s="8" t="s">
        <v>22</v>
      </c>
      <c r="C224" s="8" t="s">
        <v>396</v>
      </c>
      <c r="D224" s="8" t="s">
        <v>726</v>
      </c>
      <c r="E224" s="11">
        <v>72424.25</v>
      </c>
      <c r="F224" s="11">
        <v>18283996</v>
      </c>
      <c r="G224" s="11">
        <v>0</v>
      </c>
      <c r="H224" s="11">
        <v>18356420.25</v>
      </c>
      <c r="I224" t="str">
        <f>+_xlfn.XLOOKUP(C224,[1]Inversiones!$B:$B,[1]Inversiones!$B:$B)</f>
        <v>51451002</v>
      </c>
    </row>
    <row r="225" spans="1:9" x14ac:dyDescent="0.3">
      <c r="A225" s="8" t="s">
        <v>18</v>
      </c>
      <c r="B225" s="8" t="s">
        <v>9</v>
      </c>
      <c r="C225" s="8" t="s">
        <v>569</v>
      </c>
      <c r="D225" s="8" t="s">
        <v>570</v>
      </c>
      <c r="E225" s="11">
        <v>1070000</v>
      </c>
      <c r="F225" s="11">
        <v>0</v>
      </c>
      <c r="G225" s="11">
        <v>0</v>
      </c>
      <c r="H225" s="11">
        <v>1070000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571</v>
      </c>
      <c r="D226" s="8" t="s">
        <v>80</v>
      </c>
      <c r="E226" s="11">
        <v>1070000</v>
      </c>
      <c r="F226" s="11">
        <v>0</v>
      </c>
      <c r="G226" s="11">
        <v>0</v>
      </c>
      <c r="H226" s="11">
        <v>1070000</v>
      </c>
      <c r="I226" t="str">
        <f>+_xlfn.XLOOKUP(C226,[1]Inversiones!$B:$B,[1]Inversiones!$B:$B)</f>
        <v>51451501</v>
      </c>
    </row>
    <row r="227" spans="1:9" x14ac:dyDescent="0.3">
      <c r="A227" s="8" t="s">
        <v>18</v>
      </c>
      <c r="B227" s="8" t="s">
        <v>9</v>
      </c>
      <c r="C227" s="8" t="s">
        <v>399</v>
      </c>
      <c r="D227" s="8" t="s">
        <v>102</v>
      </c>
      <c r="E227" s="11">
        <v>478500</v>
      </c>
      <c r="F227" s="11">
        <v>0</v>
      </c>
      <c r="G227" s="11">
        <v>0</v>
      </c>
      <c r="H227" s="11">
        <v>478500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400</v>
      </c>
      <c r="D228" s="8" t="s">
        <v>401</v>
      </c>
      <c r="E228" s="11">
        <v>450000</v>
      </c>
      <c r="F228" s="11">
        <v>0</v>
      </c>
      <c r="G228" s="11">
        <v>0</v>
      </c>
      <c r="H228" s="11">
        <v>450000</v>
      </c>
      <c r="I228" t="str">
        <f>+_xlfn.XLOOKUP(C228,[1]Inversiones!$B:$B,[1]Inversiones!$B:$B)</f>
        <v>51452501</v>
      </c>
    </row>
    <row r="229" spans="1:9" x14ac:dyDescent="0.3">
      <c r="A229" s="8" t="s">
        <v>21</v>
      </c>
      <c r="B229" s="8" t="s">
        <v>22</v>
      </c>
      <c r="C229" s="8" t="s">
        <v>402</v>
      </c>
      <c r="D229" s="8" t="s">
        <v>705</v>
      </c>
      <c r="E229" s="11">
        <v>28500</v>
      </c>
      <c r="F229" s="11">
        <v>0</v>
      </c>
      <c r="G229" s="11">
        <v>0</v>
      </c>
      <c r="H229" s="11">
        <v>28500</v>
      </c>
      <c r="I229" t="str">
        <f>+_xlfn.XLOOKUP(C229,[1]Inversiones!$B:$B,[1]Inversiones!$B:$B)</f>
        <v>51452502</v>
      </c>
    </row>
    <row r="230" spans="1:9" x14ac:dyDescent="0.3">
      <c r="A230" s="8" t="s">
        <v>15</v>
      </c>
      <c r="B230" s="8" t="s">
        <v>9</v>
      </c>
      <c r="C230" s="8" t="s">
        <v>409</v>
      </c>
      <c r="D230" s="8" t="s">
        <v>410</v>
      </c>
      <c r="E230" s="11">
        <v>300000</v>
      </c>
      <c r="F230" s="11">
        <v>70000</v>
      </c>
      <c r="G230" s="11">
        <v>0</v>
      </c>
      <c r="H230" s="11">
        <v>370000</v>
      </c>
      <c r="I230" t="str">
        <f>+_xlfn.XLOOKUP(C230,[1]Inversiones!$B:$B,[1]Inversiones!$B:$B)</f>
        <v>5155</v>
      </c>
    </row>
    <row r="231" spans="1:9" x14ac:dyDescent="0.3">
      <c r="A231" s="8" t="s">
        <v>18</v>
      </c>
      <c r="B231" s="8" t="s">
        <v>9</v>
      </c>
      <c r="C231" s="8" t="s">
        <v>411</v>
      </c>
      <c r="D231" s="8" t="s">
        <v>412</v>
      </c>
      <c r="E231" s="11">
        <v>300000</v>
      </c>
      <c r="F231" s="11">
        <v>70000</v>
      </c>
      <c r="G231" s="11">
        <v>0</v>
      </c>
      <c r="H231" s="11">
        <v>370000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413</v>
      </c>
      <c r="D232" s="8" t="s">
        <v>414</v>
      </c>
      <c r="E232" s="11">
        <v>300000</v>
      </c>
      <c r="F232" s="11">
        <v>70000</v>
      </c>
      <c r="G232" s="11">
        <v>0</v>
      </c>
      <c r="H232" s="11">
        <v>370000</v>
      </c>
      <c r="I232" t="str">
        <f>+_xlfn.XLOOKUP(C232,[1]Inversiones!$B:$B,[1]Inversiones!$B:$B)</f>
        <v>51550501</v>
      </c>
    </row>
    <row r="233" spans="1:9" x14ac:dyDescent="0.3">
      <c r="A233" s="8" t="s">
        <v>15</v>
      </c>
      <c r="B233" s="8" t="s">
        <v>9</v>
      </c>
      <c r="C233" s="8" t="s">
        <v>419</v>
      </c>
      <c r="D233" s="8" t="s">
        <v>420</v>
      </c>
      <c r="E233" s="11">
        <v>8379955</v>
      </c>
      <c r="F233" s="11">
        <v>1675991</v>
      </c>
      <c r="G233" s="11">
        <v>0</v>
      </c>
      <c r="H233" s="11">
        <v>10055946</v>
      </c>
      <c r="I233" t="str">
        <f>+_xlfn.XLOOKUP(C233,[1]Inversiones!$B:$B,[1]Inversiones!$B:$B)</f>
        <v>5160</v>
      </c>
    </row>
    <row r="234" spans="1:9" x14ac:dyDescent="0.3">
      <c r="A234" s="8" t="s">
        <v>18</v>
      </c>
      <c r="B234" s="8" t="s">
        <v>9</v>
      </c>
      <c r="C234" s="8" t="s">
        <v>421</v>
      </c>
      <c r="D234" s="8" t="s">
        <v>92</v>
      </c>
      <c r="E234" s="11">
        <v>4354045</v>
      </c>
      <c r="F234" s="11">
        <v>870809</v>
      </c>
      <c r="G234" s="11">
        <v>0</v>
      </c>
      <c r="H234" s="11">
        <v>5224854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422</v>
      </c>
      <c r="D235" s="8" t="s">
        <v>706</v>
      </c>
      <c r="E235" s="11">
        <v>4354045</v>
      </c>
      <c r="F235" s="11">
        <v>870809</v>
      </c>
      <c r="G235" s="11">
        <v>0</v>
      </c>
      <c r="H235" s="11">
        <v>5224854</v>
      </c>
      <c r="I235" t="str">
        <f>+_xlfn.XLOOKUP(C235,[1]Inversiones!$B:$B,[1]Inversiones!$B:$B)</f>
        <v>51601001</v>
      </c>
    </row>
    <row r="236" spans="1:9" x14ac:dyDescent="0.3">
      <c r="A236" s="8" t="s">
        <v>18</v>
      </c>
      <c r="B236" s="8" t="s">
        <v>9</v>
      </c>
      <c r="C236" s="8" t="s">
        <v>707</v>
      </c>
      <c r="D236" s="8" t="s">
        <v>94</v>
      </c>
      <c r="E236" s="11">
        <v>2855215</v>
      </c>
      <c r="F236" s="11">
        <v>571043</v>
      </c>
      <c r="G236" s="11">
        <v>0</v>
      </c>
      <c r="H236" s="11">
        <v>3426258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708</v>
      </c>
      <c r="D237" s="8" t="s">
        <v>94</v>
      </c>
      <c r="E237" s="11">
        <v>2855215</v>
      </c>
      <c r="F237" s="11">
        <v>571043</v>
      </c>
      <c r="G237" s="11">
        <v>0</v>
      </c>
      <c r="H237" s="11">
        <v>3426258</v>
      </c>
      <c r="I237" t="str">
        <f>+_xlfn.XLOOKUP(C237,[1]Inversiones!$B:$B,[1]Inversiones!$B:$B)</f>
        <v>51601501</v>
      </c>
    </row>
    <row r="238" spans="1:9" x14ac:dyDescent="0.3">
      <c r="A238" s="8" t="s">
        <v>18</v>
      </c>
      <c r="B238" s="8" t="s">
        <v>9</v>
      </c>
      <c r="C238" s="8" t="s">
        <v>423</v>
      </c>
      <c r="D238" s="8" t="s">
        <v>102</v>
      </c>
      <c r="E238" s="11">
        <v>1116945</v>
      </c>
      <c r="F238" s="11">
        <v>223389</v>
      </c>
      <c r="G238" s="11">
        <v>0</v>
      </c>
      <c r="H238" s="11">
        <v>1340334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424</v>
      </c>
      <c r="D239" s="8" t="s">
        <v>102</v>
      </c>
      <c r="E239" s="11">
        <v>1116945</v>
      </c>
      <c r="F239" s="11">
        <v>223389</v>
      </c>
      <c r="G239" s="11">
        <v>0</v>
      </c>
      <c r="H239" s="11">
        <v>1340334</v>
      </c>
      <c r="I239" t="str">
        <f>+_xlfn.XLOOKUP(C239,[1]Inversiones!$B:$B,[1]Inversiones!$B:$B)</f>
        <v>51602001</v>
      </c>
    </row>
    <row r="240" spans="1:9" x14ac:dyDescent="0.3">
      <c r="A240" s="8" t="s">
        <v>18</v>
      </c>
      <c r="B240" s="8" t="s">
        <v>9</v>
      </c>
      <c r="C240" s="8" t="s">
        <v>425</v>
      </c>
      <c r="D240" s="8" t="s">
        <v>709</v>
      </c>
      <c r="E240" s="11">
        <v>53750</v>
      </c>
      <c r="F240" s="11">
        <v>10750</v>
      </c>
      <c r="G240" s="11">
        <v>0</v>
      </c>
      <c r="H240" s="11">
        <v>64500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426</v>
      </c>
      <c r="D241" s="8" t="s">
        <v>710</v>
      </c>
      <c r="E241" s="11">
        <v>53750</v>
      </c>
      <c r="F241" s="11">
        <v>10750</v>
      </c>
      <c r="G241" s="11">
        <v>0</v>
      </c>
      <c r="H241" s="11">
        <v>64500</v>
      </c>
      <c r="I241" t="str">
        <f>+_xlfn.XLOOKUP(C241,[1]Inversiones!$B:$B,[1]Inversiones!$B:$B)</f>
        <v>51602501</v>
      </c>
    </row>
    <row r="242" spans="1:9" x14ac:dyDescent="0.3">
      <c r="A242" s="8" t="s">
        <v>15</v>
      </c>
      <c r="B242" s="8" t="s">
        <v>9</v>
      </c>
      <c r="C242" s="8" t="s">
        <v>427</v>
      </c>
      <c r="D242" s="8" t="s">
        <v>270</v>
      </c>
      <c r="E242" s="11">
        <v>7252600</v>
      </c>
      <c r="F242" s="11">
        <v>1820050</v>
      </c>
      <c r="G242" s="11">
        <v>0</v>
      </c>
      <c r="H242" s="11">
        <v>9072650</v>
      </c>
      <c r="I242" t="str">
        <f>+_xlfn.XLOOKUP(C242,[1]Inversiones!$B:$B,[1]Inversiones!$B:$B)</f>
        <v>5195</v>
      </c>
    </row>
    <row r="243" spans="1:9" x14ac:dyDescent="0.3">
      <c r="A243" s="8" t="s">
        <v>18</v>
      </c>
      <c r="B243" s="8" t="s">
        <v>9</v>
      </c>
      <c r="C243" s="8" t="s">
        <v>428</v>
      </c>
      <c r="D243" s="8" t="s">
        <v>429</v>
      </c>
      <c r="E243" s="11">
        <v>5257600</v>
      </c>
      <c r="F243" s="11">
        <v>956500</v>
      </c>
      <c r="G243" s="11">
        <v>0</v>
      </c>
      <c r="H243" s="11">
        <v>6214100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430</v>
      </c>
      <c r="D244" s="8" t="s">
        <v>429</v>
      </c>
      <c r="E244" s="11">
        <v>4832253.32</v>
      </c>
      <c r="F244" s="11">
        <v>858307</v>
      </c>
      <c r="G244" s="11">
        <v>0</v>
      </c>
      <c r="H244" s="11">
        <v>5690560.3200000003</v>
      </c>
      <c r="I244" t="str">
        <f>+_xlfn.XLOOKUP(C244,[1]Inversiones!$B:$B,[1]Inversiones!$B:$B)</f>
        <v>51952501</v>
      </c>
    </row>
    <row r="245" spans="1:9" x14ac:dyDescent="0.3">
      <c r="A245" s="8" t="s">
        <v>21</v>
      </c>
      <c r="B245" s="8" t="s">
        <v>22</v>
      </c>
      <c r="C245" s="8" t="s">
        <v>431</v>
      </c>
      <c r="D245" s="8" t="s">
        <v>432</v>
      </c>
      <c r="E245" s="11">
        <v>425346.68</v>
      </c>
      <c r="F245" s="11">
        <v>98193</v>
      </c>
      <c r="G245" s="11">
        <v>0</v>
      </c>
      <c r="H245" s="11">
        <v>523539.68</v>
      </c>
      <c r="I245" t="str">
        <f>+_xlfn.XLOOKUP(C245,[1]Inversiones!$B:$B,[1]Inversiones!$B:$B)</f>
        <v>51952502</v>
      </c>
    </row>
    <row r="246" spans="1:9" x14ac:dyDescent="0.3">
      <c r="A246" s="8" t="s">
        <v>18</v>
      </c>
      <c r="B246" s="8" t="s">
        <v>9</v>
      </c>
      <c r="C246" s="8" t="s">
        <v>433</v>
      </c>
      <c r="D246" s="8" t="s">
        <v>434</v>
      </c>
      <c r="E246" s="11">
        <v>467700</v>
      </c>
      <c r="F246" s="11">
        <v>80550</v>
      </c>
      <c r="G246" s="11">
        <v>0</v>
      </c>
      <c r="H246" s="11">
        <v>548250</v>
      </c>
      <c r="I246" t="e">
        <f>+_xlfn.XLOOKUP(C246,[1]Inversiones!$B:$B,[1]Inversiones!$B:$B)</f>
        <v>#N/A</v>
      </c>
    </row>
    <row r="247" spans="1:9" x14ac:dyDescent="0.3">
      <c r="A247" s="8" t="s">
        <v>21</v>
      </c>
      <c r="B247" s="8" t="s">
        <v>22</v>
      </c>
      <c r="C247" s="8" t="s">
        <v>435</v>
      </c>
      <c r="D247" s="8" t="s">
        <v>434</v>
      </c>
      <c r="E247" s="11">
        <v>417981.19</v>
      </c>
      <c r="F247" s="11">
        <v>67689</v>
      </c>
      <c r="G247" s="11">
        <v>0</v>
      </c>
      <c r="H247" s="11">
        <v>485670.19</v>
      </c>
      <c r="I247" t="str">
        <f>+_xlfn.XLOOKUP(C247,[1]Inversiones!$B:$B,[1]Inversiones!$B:$B)</f>
        <v>51953001</v>
      </c>
    </row>
    <row r="248" spans="1:9" x14ac:dyDescent="0.3">
      <c r="A248" s="8" t="s">
        <v>21</v>
      </c>
      <c r="B248" s="8" t="s">
        <v>22</v>
      </c>
      <c r="C248" s="8" t="s">
        <v>436</v>
      </c>
      <c r="D248" s="8" t="s">
        <v>711</v>
      </c>
      <c r="E248" s="11">
        <v>49718.81</v>
      </c>
      <c r="F248" s="11">
        <v>12861</v>
      </c>
      <c r="G248" s="11">
        <v>0</v>
      </c>
      <c r="H248" s="11">
        <v>62579.81</v>
      </c>
      <c r="I248" t="str">
        <f>+_xlfn.XLOOKUP(C248,[1]Inversiones!$B:$B,[1]Inversiones!$B:$B)</f>
        <v>51953002</v>
      </c>
    </row>
    <row r="249" spans="1:9" x14ac:dyDescent="0.3">
      <c r="A249" s="8" t="s">
        <v>18</v>
      </c>
      <c r="B249" s="8" t="s">
        <v>9</v>
      </c>
      <c r="C249" s="8" t="s">
        <v>437</v>
      </c>
      <c r="D249" s="8" t="s">
        <v>438</v>
      </c>
      <c r="E249" s="11">
        <v>1359300</v>
      </c>
      <c r="F249" s="11">
        <v>783000</v>
      </c>
      <c r="G249" s="11">
        <v>0</v>
      </c>
      <c r="H249" s="11">
        <v>2142300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439</v>
      </c>
      <c r="D250" s="8" t="s">
        <v>438</v>
      </c>
      <c r="E250" s="11">
        <v>1359300</v>
      </c>
      <c r="F250" s="11">
        <v>783000</v>
      </c>
      <c r="G250" s="11">
        <v>0</v>
      </c>
      <c r="H250" s="11">
        <v>2142300</v>
      </c>
      <c r="I250" t="str">
        <f>+_xlfn.XLOOKUP(C250,[1]Inversiones!$B:$B,[1]Inversiones!$B:$B)</f>
        <v>51956001</v>
      </c>
    </row>
    <row r="251" spans="1:9" x14ac:dyDescent="0.3">
      <c r="A251" s="8" t="s">
        <v>18</v>
      </c>
      <c r="B251" s="8" t="s">
        <v>9</v>
      </c>
      <c r="C251" s="8" t="s">
        <v>445</v>
      </c>
      <c r="D251" s="8" t="s">
        <v>727</v>
      </c>
      <c r="E251" s="11">
        <v>168000</v>
      </c>
      <c r="F251" s="11">
        <v>0</v>
      </c>
      <c r="G251" s="11">
        <v>0</v>
      </c>
      <c r="H251" s="11">
        <v>168000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446</v>
      </c>
      <c r="D252" s="8" t="s">
        <v>728</v>
      </c>
      <c r="E252" s="11">
        <v>155232</v>
      </c>
      <c r="F252" s="11">
        <v>0</v>
      </c>
      <c r="G252" s="11">
        <v>0</v>
      </c>
      <c r="H252" s="11">
        <v>155232</v>
      </c>
      <c r="I252" t="str">
        <f>+_xlfn.XLOOKUP(C252,[1]Inversiones!$B:$B,[1]Inversiones!$B:$B)</f>
        <v>51958001</v>
      </c>
    </row>
    <row r="253" spans="1:9" x14ac:dyDescent="0.3">
      <c r="A253" s="8" t="s">
        <v>21</v>
      </c>
      <c r="B253" s="8" t="s">
        <v>22</v>
      </c>
      <c r="C253" s="8" t="s">
        <v>447</v>
      </c>
      <c r="D253" s="8" t="s">
        <v>729</v>
      </c>
      <c r="E253" s="11">
        <v>12768</v>
      </c>
      <c r="F253" s="11">
        <v>0</v>
      </c>
      <c r="G253" s="11">
        <v>0</v>
      </c>
      <c r="H253" s="11">
        <v>12768</v>
      </c>
      <c r="I253" t="str">
        <f>+_xlfn.XLOOKUP(C253,[1]Inversiones!$B:$B,[1]Inversiones!$B:$B)</f>
        <v>51958002</v>
      </c>
    </row>
    <row r="254" spans="1:9" x14ac:dyDescent="0.3">
      <c r="A254" s="8" t="s">
        <v>12</v>
      </c>
      <c r="B254" s="8" t="s">
        <v>9</v>
      </c>
      <c r="C254" s="8" t="s">
        <v>448</v>
      </c>
      <c r="D254" s="8" t="s">
        <v>449</v>
      </c>
      <c r="E254" s="11">
        <v>35308708</v>
      </c>
      <c r="F254" s="11">
        <v>6105451</v>
      </c>
      <c r="G254" s="11">
        <v>0</v>
      </c>
      <c r="H254" s="11">
        <v>41414159</v>
      </c>
      <c r="I254" t="str">
        <f>+_xlfn.XLOOKUP(C254,[1]Inversiones!$B:$B,[1]Inversiones!$B:$B)</f>
        <v>52</v>
      </c>
    </row>
    <row r="255" spans="1:9" x14ac:dyDescent="0.3">
      <c r="A255" s="8" t="s">
        <v>15</v>
      </c>
      <c r="B255" s="8" t="s">
        <v>9</v>
      </c>
      <c r="C255" s="8" t="s">
        <v>450</v>
      </c>
      <c r="D255" s="8" t="s">
        <v>282</v>
      </c>
      <c r="E255" s="11">
        <v>27547270</v>
      </c>
      <c r="F255" s="11">
        <v>4820936</v>
      </c>
      <c r="G255" s="11">
        <v>0</v>
      </c>
      <c r="H255" s="11">
        <v>32368206</v>
      </c>
      <c r="I255" t="str">
        <f>+_xlfn.XLOOKUP(C255,[1]Inversiones!$B:$B,[1]Inversiones!$B:$B)</f>
        <v>5205</v>
      </c>
    </row>
    <row r="256" spans="1:9" x14ac:dyDescent="0.3">
      <c r="A256" s="8" t="s">
        <v>18</v>
      </c>
      <c r="B256" s="8" t="s">
        <v>9</v>
      </c>
      <c r="C256" s="8" t="s">
        <v>451</v>
      </c>
      <c r="D256" s="8" t="s">
        <v>284</v>
      </c>
      <c r="E256" s="11">
        <v>11020000</v>
      </c>
      <c r="F256" s="11">
        <v>2320000</v>
      </c>
      <c r="G256" s="11">
        <v>0</v>
      </c>
      <c r="H256" s="11">
        <v>13340000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452</v>
      </c>
      <c r="D257" s="8" t="s">
        <v>284</v>
      </c>
      <c r="E257" s="11">
        <v>11020000</v>
      </c>
      <c r="F257" s="11">
        <v>2320000</v>
      </c>
      <c r="G257" s="11">
        <v>0</v>
      </c>
      <c r="H257" s="11">
        <v>13340000</v>
      </c>
      <c r="I257" t="str">
        <f>+_xlfn.XLOOKUP(C257,[1]Inversiones!$B:$B,[1]Inversiones!$B:$B)</f>
        <v>52050601</v>
      </c>
    </row>
    <row r="258" spans="1:9" x14ac:dyDescent="0.3">
      <c r="A258" s="8" t="s">
        <v>18</v>
      </c>
      <c r="B258" s="8" t="s">
        <v>9</v>
      </c>
      <c r="C258" s="8" t="s">
        <v>453</v>
      </c>
      <c r="D258" s="8" t="s">
        <v>454</v>
      </c>
      <c r="E258" s="11">
        <v>1169908</v>
      </c>
      <c r="F258" s="11">
        <v>461101</v>
      </c>
      <c r="G258" s="11">
        <v>0</v>
      </c>
      <c r="H258" s="11">
        <v>1631009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455</v>
      </c>
      <c r="D259" s="8" t="s">
        <v>454</v>
      </c>
      <c r="E259" s="11">
        <v>1169908</v>
      </c>
      <c r="F259" s="11">
        <v>461101</v>
      </c>
      <c r="G259" s="11">
        <v>0</v>
      </c>
      <c r="H259" s="11">
        <v>1631009</v>
      </c>
      <c r="I259" t="str">
        <f>+_xlfn.XLOOKUP(C259,[1]Inversiones!$B:$B,[1]Inversiones!$B:$B)</f>
        <v>52051501</v>
      </c>
    </row>
    <row r="260" spans="1:9" x14ac:dyDescent="0.3">
      <c r="A260" s="8" t="s">
        <v>18</v>
      </c>
      <c r="B260" s="8" t="s">
        <v>9</v>
      </c>
      <c r="C260" s="8" t="s">
        <v>463</v>
      </c>
      <c r="D260" s="8" t="s">
        <v>287</v>
      </c>
      <c r="E260" s="11">
        <v>1335757</v>
      </c>
      <c r="F260" s="11">
        <v>281212</v>
      </c>
      <c r="G260" s="11">
        <v>0</v>
      </c>
      <c r="H260" s="11">
        <v>1616969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464</v>
      </c>
      <c r="D261" s="8" t="s">
        <v>287</v>
      </c>
      <c r="E261" s="11">
        <v>1335757</v>
      </c>
      <c r="F261" s="11">
        <v>281212</v>
      </c>
      <c r="G261" s="11">
        <v>0</v>
      </c>
      <c r="H261" s="11">
        <v>1616969</v>
      </c>
      <c r="I261" t="str">
        <f>+_xlfn.XLOOKUP(C261,[1]Inversiones!$B:$B,[1]Inversiones!$B:$B)</f>
        <v>52052701</v>
      </c>
    </row>
    <row r="262" spans="1:9" x14ac:dyDescent="0.3">
      <c r="A262" s="8" t="s">
        <v>18</v>
      </c>
      <c r="B262" s="8" t="s">
        <v>9</v>
      </c>
      <c r="C262" s="8" t="s">
        <v>465</v>
      </c>
      <c r="D262" s="8" t="s">
        <v>210</v>
      </c>
      <c r="E262" s="11">
        <v>1928732</v>
      </c>
      <c r="F262" s="11">
        <v>362091</v>
      </c>
      <c r="G262" s="11">
        <v>0</v>
      </c>
      <c r="H262" s="11">
        <v>2290823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466</v>
      </c>
      <c r="D263" s="8" t="s">
        <v>210</v>
      </c>
      <c r="E263" s="11">
        <v>1928732</v>
      </c>
      <c r="F263" s="11">
        <v>362091</v>
      </c>
      <c r="G263" s="11">
        <v>0</v>
      </c>
      <c r="H263" s="11">
        <v>2290823</v>
      </c>
      <c r="I263" t="str">
        <f>+_xlfn.XLOOKUP(C263,[1]Inversiones!$B:$B,[1]Inversiones!$B:$B)</f>
        <v>52053001</v>
      </c>
    </row>
    <row r="264" spans="1:9" x14ac:dyDescent="0.3">
      <c r="A264" s="8" t="s">
        <v>18</v>
      </c>
      <c r="B264" s="8" t="s">
        <v>9</v>
      </c>
      <c r="C264" s="8" t="s">
        <v>467</v>
      </c>
      <c r="D264" s="8" t="s">
        <v>214</v>
      </c>
      <c r="E264" s="11">
        <v>231448</v>
      </c>
      <c r="F264" s="11">
        <v>43450</v>
      </c>
      <c r="G264" s="11">
        <v>0</v>
      </c>
      <c r="H264" s="11">
        <v>274898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468</v>
      </c>
      <c r="D265" s="8" t="s">
        <v>214</v>
      </c>
      <c r="E265" s="11">
        <v>231448</v>
      </c>
      <c r="F265" s="11">
        <v>43450</v>
      </c>
      <c r="G265" s="11">
        <v>0</v>
      </c>
      <c r="H265" s="11">
        <v>274898</v>
      </c>
      <c r="I265" t="str">
        <f>+_xlfn.XLOOKUP(C265,[1]Inversiones!$B:$B,[1]Inversiones!$B:$B)</f>
        <v>52053301</v>
      </c>
    </row>
    <row r="266" spans="1:9" x14ac:dyDescent="0.3">
      <c r="A266" s="8" t="s">
        <v>18</v>
      </c>
      <c r="B266" s="8" t="s">
        <v>9</v>
      </c>
      <c r="C266" s="8" t="s">
        <v>469</v>
      </c>
      <c r="D266" s="8" t="s">
        <v>222</v>
      </c>
      <c r="E266" s="11">
        <v>1928732</v>
      </c>
      <c r="F266" s="11">
        <v>362091</v>
      </c>
      <c r="G266" s="11">
        <v>0</v>
      </c>
      <c r="H266" s="11">
        <v>2290823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470</v>
      </c>
      <c r="D267" s="8" t="s">
        <v>222</v>
      </c>
      <c r="E267" s="11">
        <v>1928732</v>
      </c>
      <c r="F267" s="11">
        <v>362091</v>
      </c>
      <c r="G267" s="11">
        <v>0</v>
      </c>
      <c r="H267" s="11">
        <v>2290823</v>
      </c>
      <c r="I267" t="str">
        <f>+_xlfn.XLOOKUP(C267,[1]Inversiones!$B:$B,[1]Inversiones!$B:$B)</f>
        <v>52053601</v>
      </c>
    </row>
    <row r="268" spans="1:9" x14ac:dyDescent="0.3">
      <c r="A268" s="8" t="s">
        <v>18</v>
      </c>
      <c r="B268" s="8" t="s">
        <v>9</v>
      </c>
      <c r="C268" s="8" t="s">
        <v>471</v>
      </c>
      <c r="D268" s="8" t="s">
        <v>218</v>
      </c>
      <c r="E268" s="11">
        <v>865128</v>
      </c>
      <c r="F268" s="11">
        <v>150590</v>
      </c>
      <c r="G268" s="11">
        <v>0</v>
      </c>
      <c r="H268" s="11">
        <v>1015718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472</v>
      </c>
      <c r="D269" s="8" t="s">
        <v>218</v>
      </c>
      <c r="E269" s="11">
        <v>865128</v>
      </c>
      <c r="F269" s="11">
        <v>150590</v>
      </c>
      <c r="G269" s="11">
        <v>0</v>
      </c>
      <c r="H269" s="11">
        <v>1015718</v>
      </c>
      <c r="I269" t="str">
        <f>+_xlfn.XLOOKUP(C269,[1]Inversiones!$B:$B,[1]Inversiones!$B:$B)</f>
        <v>52053901</v>
      </c>
    </row>
    <row r="270" spans="1:9" x14ac:dyDescent="0.3">
      <c r="A270" s="8" t="s">
        <v>18</v>
      </c>
      <c r="B270" s="8" t="s">
        <v>9</v>
      </c>
      <c r="C270" s="8" t="s">
        <v>473</v>
      </c>
      <c r="D270" s="8" t="s">
        <v>301</v>
      </c>
      <c r="E270" s="11">
        <v>5462748</v>
      </c>
      <c r="F270" s="11">
        <v>168680</v>
      </c>
      <c r="G270" s="11">
        <v>0</v>
      </c>
      <c r="H270" s="11">
        <v>5631428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474</v>
      </c>
      <c r="D271" s="8" t="s">
        <v>305</v>
      </c>
      <c r="E271" s="11">
        <v>3595818</v>
      </c>
      <c r="F271" s="11">
        <v>168680</v>
      </c>
      <c r="G271" s="11">
        <v>0</v>
      </c>
      <c r="H271" s="11">
        <v>3764498</v>
      </c>
      <c r="I271" t="str">
        <f>+_xlfn.XLOOKUP(C271,[1]Inversiones!$B:$B,[1]Inversiones!$B:$B)</f>
        <v>52054801</v>
      </c>
    </row>
    <row r="272" spans="1:9" x14ac:dyDescent="0.3">
      <c r="A272" s="8" t="s">
        <v>21</v>
      </c>
      <c r="B272" s="8" t="s">
        <v>22</v>
      </c>
      <c r="C272" s="8" t="s">
        <v>475</v>
      </c>
      <c r="D272" s="8" t="s">
        <v>303</v>
      </c>
      <c r="E272" s="11">
        <v>1866930</v>
      </c>
      <c r="F272" s="11">
        <v>0</v>
      </c>
      <c r="G272" s="11">
        <v>0</v>
      </c>
      <c r="H272" s="11">
        <v>1866930</v>
      </c>
      <c r="I272" t="str">
        <f>+_xlfn.XLOOKUP(C272,[1]Inversiones!$B:$B,[1]Inversiones!$B:$B)</f>
        <v>52054803</v>
      </c>
    </row>
    <row r="273" spans="1:9" x14ac:dyDescent="0.3">
      <c r="A273" s="8" t="s">
        <v>18</v>
      </c>
      <c r="B273" s="8" t="s">
        <v>9</v>
      </c>
      <c r="C273" s="8" t="s">
        <v>476</v>
      </c>
      <c r="D273" s="8" t="s">
        <v>310</v>
      </c>
      <c r="E273" s="11">
        <v>113893</v>
      </c>
      <c r="F273" s="11">
        <v>21222</v>
      </c>
      <c r="G273" s="11">
        <v>0</v>
      </c>
      <c r="H273" s="11">
        <v>135115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477</v>
      </c>
      <c r="D274" s="8" t="s">
        <v>310</v>
      </c>
      <c r="E274" s="11">
        <v>113893</v>
      </c>
      <c r="F274" s="11">
        <v>21222</v>
      </c>
      <c r="G274" s="11">
        <v>0</v>
      </c>
      <c r="H274" s="11">
        <v>135115</v>
      </c>
      <c r="I274" t="str">
        <f>+_xlfn.XLOOKUP(C274,[1]Inversiones!$B:$B,[1]Inversiones!$B:$B)</f>
        <v>52056801</v>
      </c>
    </row>
    <row r="275" spans="1:9" x14ac:dyDescent="0.3">
      <c r="A275" s="8" t="s">
        <v>18</v>
      </c>
      <c r="B275" s="8" t="s">
        <v>9</v>
      </c>
      <c r="C275" s="8" t="s">
        <v>480</v>
      </c>
      <c r="D275" s="8" t="s">
        <v>313</v>
      </c>
      <c r="E275" s="11">
        <v>2618192</v>
      </c>
      <c r="F275" s="11">
        <v>487874</v>
      </c>
      <c r="G275" s="11">
        <v>0</v>
      </c>
      <c r="H275" s="11">
        <v>3106066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481</v>
      </c>
      <c r="D276" s="8" t="s">
        <v>313</v>
      </c>
      <c r="E276" s="11">
        <v>2618192</v>
      </c>
      <c r="F276" s="11">
        <v>487874</v>
      </c>
      <c r="G276" s="11">
        <v>0</v>
      </c>
      <c r="H276" s="11">
        <v>3106066</v>
      </c>
      <c r="I276" t="str">
        <f>+_xlfn.XLOOKUP(C276,[1]Inversiones!$B:$B,[1]Inversiones!$B:$B)</f>
        <v>52057001</v>
      </c>
    </row>
    <row r="277" spans="1:9" x14ac:dyDescent="0.3">
      <c r="A277" s="8" t="s">
        <v>18</v>
      </c>
      <c r="B277" s="8" t="s">
        <v>9</v>
      </c>
      <c r="C277" s="8" t="s">
        <v>482</v>
      </c>
      <c r="D277" s="8" t="s">
        <v>316</v>
      </c>
      <c r="E277" s="11">
        <v>872732</v>
      </c>
      <c r="F277" s="11">
        <v>162625</v>
      </c>
      <c r="G277" s="11">
        <v>0</v>
      </c>
      <c r="H277" s="11">
        <v>1035357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483</v>
      </c>
      <c r="D278" s="8" t="s">
        <v>316</v>
      </c>
      <c r="E278" s="11">
        <v>872732</v>
      </c>
      <c r="F278" s="11">
        <v>162625</v>
      </c>
      <c r="G278" s="11">
        <v>0</v>
      </c>
      <c r="H278" s="11">
        <v>1035357</v>
      </c>
      <c r="I278" t="str">
        <f>+_xlfn.XLOOKUP(C278,[1]Inversiones!$B:$B,[1]Inversiones!$B:$B)</f>
        <v>52057201</v>
      </c>
    </row>
    <row r="279" spans="1:9" x14ac:dyDescent="0.3">
      <c r="A279" s="8" t="s">
        <v>15</v>
      </c>
      <c r="B279" s="8" t="s">
        <v>9</v>
      </c>
      <c r="C279" s="8" t="s">
        <v>712</v>
      </c>
      <c r="D279" s="8" t="s">
        <v>270</v>
      </c>
      <c r="E279" s="11">
        <v>7761438</v>
      </c>
      <c r="F279" s="11">
        <v>1284515</v>
      </c>
      <c r="G279" s="11">
        <v>0</v>
      </c>
      <c r="H279" s="11">
        <v>9045953</v>
      </c>
      <c r="I279" t="e">
        <f>+_xlfn.XLOOKUP(C279,[1]Inversiones!$B:$B,[1]Inversiones!$B:$B)</f>
        <v>#N/A</v>
      </c>
    </row>
    <row r="280" spans="1:9" x14ac:dyDescent="0.3">
      <c r="A280" s="8" t="s">
        <v>18</v>
      </c>
      <c r="B280" s="8" t="s">
        <v>9</v>
      </c>
      <c r="C280" s="8" t="s">
        <v>713</v>
      </c>
      <c r="D280" s="8" t="s">
        <v>457</v>
      </c>
      <c r="E280" s="11">
        <v>7761438</v>
      </c>
      <c r="F280" s="11">
        <v>1284515</v>
      </c>
      <c r="G280" s="11">
        <v>0</v>
      </c>
      <c r="H280" s="11">
        <v>9045953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714</v>
      </c>
      <c r="D281" s="8" t="s">
        <v>457</v>
      </c>
      <c r="E281" s="11">
        <v>7761438</v>
      </c>
      <c r="F281" s="11">
        <v>1284515</v>
      </c>
      <c r="G281" s="11">
        <v>0</v>
      </c>
      <c r="H281" s="11">
        <v>9045953</v>
      </c>
      <c r="I281" t="str">
        <f>+_xlfn.XLOOKUP(C281,[1]Inversiones!$B:$B,[1]Inversiones!$B:$B)</f>
        <v>52950501</v>
      </c>
    </row>
    <row r="282" spans="1:9" x14ac:dyDescent="0.3">
      <c r="A282" s="8" t="s">
        <v>12</v>
      </c>
      <c r="B282" s="8" t="s">
        <v>9</v>
      </c>
      <c r="C282" s="8" t="s">
        <v>484</v>
      </c>
      <c r="D282" s="8" t="s">
        <v>485</v>
      </c>
      <c r="E282" s="11">
        <v>9895340.3699999992</v>
      </c>
      <c r="F282" s="11">
        <v>1446801.36</v>
      </c>
      <c r="G282" s="11">
        <v>1791</v>
      </c>
      <c r="H282" s="11">
        <v>11340350.73</v>
      </c>
      <c r="I282" t="e">
        <f>+_xlfn.XLOOKUP(C282,[1]Inversiones!$B:$B,[1]Inversiones!$B:$B)</f>
        <v>#N/A</v>
      </c>
    </row>
    <row r="283" spans="1:9" x14ac:dyDescent="0.3">
      <c r="A283" s="8" t="s">
        <v>15</v>
      </c>
      <c r="B283" s="8" t="s">
        <v>9</v>
      </c>
      <c r="C283" s="8" t="s">
        <v>486</v>
      </c>
      <c r="D283" s="8" t="s">
        <v>265</v>
      </c>
      <c r="E283" s="11">
        <v>8033284.5199999996</v>
      </c>
      <c r="F283" s="11">
        <v>1446408.32</v>
      </c>
      <c r="G283" s="11">
        <v>0</v>
      </c>
      <c r="H283" s="11">
        <v>9479692.8399999999</v>
      </c>
      <c r="I283" t="str">
        <f>+_xlfn.XLOOKUP(C283,[1]Inversiones!$B:$B,[1]Inversiones!$B:$B)</f>
        <v>5305</v>
      </c>
    </row>
    <row r="284" spans="1:9" x14ac:dyDescent="0.3">
      <c r="A284" s="8" t="s">
        <v>18</v>
      </c>
      <c r="B284" s="8" t="s">
        <v>9</v>
      </c>
      <c r="C284" s="8" t="s">
        <v>487</v>
      </c>
      <c r="D284" s="8" t="s">
        <v>488</v>
      </c>
      <c r="E284" s="11">
        <v>604000</v>
      </c>
      <c r="F284" s="11">
        <v>123990</v>
      </c>
      <c r="G284" s="11">
        <v>0</v>
      </c>
      <c r="H284" s="11">
        <v>727990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489</v>
      </c>
      <c r="D285" s="8" t="s">
        <v>488</v>
      </c>
      <c r="E285" s="11">
        <v>604000</v>
      </c>
      <c r="F285" s="11">
        <v>123990</v>
      </c>
      <c r="G285" s="11">
        <v>0</v>
      </c>
      <c r="H285" s="11">
        <v>727990</v>
      </c>
      <c r="I285" t="str">
        <f>+_xlfn.XLOOKUP(C285,[1]Inversiones!$B:$B,[1]Inversiones!$B:$B)</f>
        <v>53050501</v>
      </c>
    </row>
    <row r="286" spans="1:9" x14ac:dyDescent="0.3">
      <c r="A286" s="8" t="s">
        <v>18</v>
      </c>
      <c r="B286" s="8" t="s">
        <v>9</v>
      </c>
      <c r="C286" s="8" t="s">
        <v>715</v>
      </c>
      <c r="D286" s="8" t="s">
        <v>716</v>
      </c>
      <c r="E286" s="11">
        <v>2055519.52</v>
      </c>
      <c r="F286" s="11">
        <v>370244.32</v>
      </c>
      <c r="G286" s="11">
        <v>0</v>
      </c>
      <c r="H286" s="11">
        <v>2425763.8399999999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717</v>
      </c>
      <c r="D287" s="8" t="s">
        <v>718</v>
      </c>
      <c r="E287" s="11">
        <v>2055519.52</v>
      </c>
      <c r="F287" s="11">
        <v>370244.32</v>
      </c>
      <c r="G287" s="11">
        <v>0</v>
      </c>
      <c r="H287" s="11">
        <v>2425763.8399999999</v>
      </c>
      <c r="I287" t="str">
        <f>+_xlfn.XLOOKUP(C287,[1]Inversiones!$B:$B,[1]Inversiones!$B:$B)</f>
        <v>53050601</v>
      </c>
    </row>
    <row r="288" spans="1:9" x14ac:dyDescent="0.3">
      <c r="A288" s="8" t="s">
        <v>18</v>
      </c>
      <c r="B288" s="8" t="s">
        <v>9</v>
      </c>
      <c r="C288" s="8" t="s">
        <v>490</v>
      </c>
      <c r="D288" s="8" t="s">
        <v>457</v>
      </c>
      <c r="E288" s="11">
        <v>5365910</v>
      </c>
      <c r="F288" s="11">
        <v>952174</v>
      </c>
      <c r="G288" s="11">
        <v>0</v>
      </c>
      <c r="H288" s="11">
        <v>6318084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491</v>
      </c>
      <c r="D289" s="8" t="s">
        <v>457</v>
      </c>
      <c r="E289" s="11">
        <v>5365910</v>
      </c>
      <c r="F289" s="11">
        <v>952174</v>
      </c>
      <c r="G289" s="11">
        <v>0</v>
      </c>
      <c r="H289" s="11">
        <v>6318084</v>
      </c>
      <c r="I289" t="str">
        <f>+_xlfn.XLOOKUP(C289,[1]Inversiones!$B:$B,[1]Inversiones!$B:$B)</f>
        <v>53051501</v>
      </c>
    </row>
    <row r="290" spans="1:9" x14ac:dyDescent="0.3">
      <c r="A290" s="8" t="s">
        <v>18</v>
      </c>
      <c r="B290" s="8" t="s">
        <v>9</v>
      </c>
      <c r="C290" s="8" t="s">
        <v>492</v>
      </c>
      <c r="D290" s="8" t="s">
        <v>493</v>
      </c>
      <c r="E290" s="11">
        <v>7855</v>
      </c>
      <c r="F290" s="11">
        <v>0</v>
      </c>
      <c r="G290" s="11">
        <v>0</v>
      </c>
      <c r="H290" s="11">
        <v>7855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496</v>
      </c>
      <c r="D291" s="8" t="s">
        <v>497</v>
      </c>
      <c r="E291" s="11">
        <v>7855</v>
      </c>
      <c r="F291" s="11">
        <v>0</v>
      </c>
      <c r="G291" s="11">
        <v>0</v>
      </c>
      <c r="H291" s="11">
        <v>7855</v>
      </c>
      <c r="I291" t="str">
        <f>+_xlfn.XLOOKUP(C291,[1]Inversiones!$B:$B,[1]Inversiones!$B:$B)</f>
        <v>53052002</v>
      </c>
    </row>
    <row r="292" spans="1:9" x14ac:dyDescent="0.3">
      <c r="A292" s="8" t="s">
        <v>15</v>
      </c>
      <c r="B292" s="8" t="s">
        <v>9</v>
      </c>
      <c r="C292" s="8" t="s">
        <v>498</v>
      </c>
      <c r="D292" s="8" t="s">
        <v>499</v>
      </c>
      <c r="E292" s="11">
        <v>1410001</v>
      </c>
      <c r="F292" s="11">
        <v>0</v>
      </c>
      <c r="G292" s="11">
        <v>0</v>
      </c>
      <c r="H292" s="11">
        <v>1410001</v>
      </c>
      <c r="I292" t="str">
        <f>+_xlfn.XLOOKUP(C292,[1]Inversiones!$B:$B,[1]Inversiones!$B:$B)</f>
        <v>5315</v>
      </c>
    </row>
    <row r="293" spans="1:9" x14ac:dyDescent="0.3">
      <c r="A293" s="8" t="s">
        <v>18</v>
      </c>
      <c r="B293" s="8" t="s">
        <v>9</v>
      </c>
      <c r="C293" s="8" t="s">
        <v>500</v>
      </c>
      <c r="D293" s="8" t="s">
        <v>501</v>
      </c>
      <c r="E293" s="11">
        <v>1410001</v>
      </c>
      <c r="F293" s="11">
        <v>0</v>
      </c>
      <c r="G293" s="11">
        <v>0</v>
      </c>
      <c r="H293" s="11">
        <v>1410001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502</v>
      </c>
      <c r="D294" s="8" t="s">
        <v>501</v>
      </c>
      <c r="E294" s="11">
        <v>1410001</v>
      </c>
      <c r="F294" s="11">
        <v>0</v>
      </c>
      <c r="G294" s="11">
        <v>0</v>
      </c>
      <c r="H294" s="11">
        <v>1410001</v>
      </c>
      <c r="I294" t="str">
        <f>+_xlfn.XLOOKUP(C294,[1]Inversiones!$B:$B,[1]Inversiones!$B:$B)</f>
        <v>53151501</v>
      </c>
    </row>
    <row r="295" spans="1:9" x14ac:dyDescent="0.3">
      <c r="A295" s="8" t="s">
        <v>15</v>
      </c>
      <c r="B295" s="8" t="s">
        <v>9</v>
      </c>
      <c r="C295" s="8" t="s">
        <v>503</v>
      </c>
      <c r="D295" s="8" t="s">
        <v>504</v>
      </c>
      <c r="E295" s="11">
        <v>452054.85</v>
      </c>
      <c r="F295" s="11">
        <v>393.04</v>
      </c>
      <c r="G295" s="11">
        <v>1791</v>
      </c>
      <c r="H295" s="11">
        <v>450656.89</v>
      </c>
      <c r="I295" t="str">
        <f>+_xlfn.XLOOKUP(C295,[1]Inversiones!$B:$B,[1]Inversiones!$B:$B)</f>
        <v>5395</v>
      </c>
    </row>
    <row r="296" spans="1:9" x14ac:dyDescent="0.3">
      <c r="A296" s="8" t="s">
        <v>18</v>
      </c>
      <c r="B296" s="8" t="s">
        <v>9</v>
      </c>
      <c r="C296" s="8" t="s">
        <v>580</v>
      </c>
      <c r="D296" s="8" t="s">
        <v>581</v>
      </c>
      <c r="E296" s="11">
        <v>424000</v>
      </c>
      <c r="F296" s="11">
        <v>0</v>
      </c>
      <c r="G296" s="11">
        <v>0</v>
      </c>
      <c r="H296" s="11">
        <v>424000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582</v>
      </c>
      <c r="D297" s="8" t="s">
        <v>581</v>
      </c>
      <c r="E297" s="11">
        <v>424000</v>
      </c>
      <c r="F297" s="11">
        <v>0</v>
      </c>
      <c r="G297" s="11">
        <v>0</v>
      </c>
      <c r="H297" s="11">
        <v>424000</v>
      </c>
      <c r="I297" t="str">
        <f>+_xlfn.XLOOKUP(C297,[1]Inversiones!$B:$B,[1]Inversiones!$B:$B)</f>
        <v>53952001</v>
      </c>
    </row>
    <row r="298" spans="1:9" x14ac:dyDescent="0.3">
      <c r="A298" s="8" t="s">
        <v>18</v>
      </c>
      <c r="B298" s="8" t="s">
        <v>9</v>
      </c>
      <c r="C298" s="8" t="s">
        <v>505</v>
      </c>
      <c r="D298" s="8" t="s">
        <v>275</v>
      </c>
      <c r="E298" s="11">
        <v>28054.85</v>
      </c>
      <c r="F298" s="11">
        <v>393.04</v>
      </c>
      <c r="G298" s="11">
        <v>1791</v>
      </c>
      <c r="H298" s="11">
        <v>26656.89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506</v>
      </c>
      <c r="D299" s="8" t="s">
        <v>275</v>
      </c>
      <c r="E299" s="11">
        <v>28054.85</v>
      </c>
      <c r="F299" s="11">
        <v>393.04</v>
      </c>
      <c r="G299" s="11">
        <v>1791</v>
      </c>
      <c r="H299" s="11">
        <v>26656.89</v>
      </c>
      <c r="I299" t="str">
        <f>+_xlfn.XLOOKUP(C299,[1]Inversiones!$B:$B,[1]Inversiones!$B:$B)</f>
        <v>53958101</v>
      </c>
    </row>
    <row r="300" spans="1:9" x14ac:dyDescent="0.3">
      <c r="A300" s="8" t="s">
        <v>8</v>
      </c>
      <c r="B300" s="8" t="s">
        <v>9</v>
      </c>
      <c r="C300" s="8" t="s">
        <v>507</v>
      </c>
      <c r="D300" s="8" t="s">
        <v>508</v>
      </c>
      <c r="E300" s="11">
        <v>57580440</v>
      </c>
      <c r="F300" s="11">
        <v>14225909</v>
      </c>
      <c r="G300" s="11">
        <v>0</v>
      </c>
      <c r="H300" s="11">
        <v>71806349</v>
      </c>
      <c r="I300" t="e">
        <f>+_xlfn.XLOOKUP(C300,[1]Inversiones!$B:$B,[1]Inversiones!$B:$B)</f>
        <v>#N/A</v>
      </c>
    </row>
    <row r="301" spans="1:9" x14ac:dyDescent="0.3">
      <c r="A301" s="8" t="s">
        <v>12</v>
      </c>
      <c r="B301" s="8" t="s">
        <v>9</v>
      </c>
      <c r="C301" s="8" t="s">
        <v>509</v>
      </c>
      <c r="D301" s="8" t="s">
        <v>510</v>
      </c>
      <c r="E301" s="11">
        <v>57580440</v>
      </c>
      <c r="F301" s="11">
        <v>14225909</v>
      </c>
      <c r="G301" s="11">
        <v>0</v>
      </c>
      <c r="H301" s="11">
        <v>71806349</v>
      </c>
      <c r="I301" t="str">
        <f>+_xlfn.XLOOKUP(C301,[1]Inversiones!$B:$B,[1]Inversiones!$B:$B)</f>
        <v>61</v>
      </c>
    </row>
    <row r="302" spans="1:9" x14ac:dyDescent="0.3">
      <c r="A302" s="8" t="s">
        <v>15</v>
      </c>
      <c r="B302" s="8" t="s">
        <v>9</v>
      </c>
      <c r="C302" s="8" t="s">
        <v>511</v>
      </c>
      <c r="D302" s="8" t="s">
        <v>719</v>
      </c>
      <c r="E302" s="11">
        <v>57580440</v>
      </c>
      <c r="F302" s="11">
        <v>14225909</v>
      </c>
      <c r="G302" s="11">
        <v>0</v>
      </c>
      <c r="H302" s="11">
        <v>71806349</v>
      </c>
      <c r="I302" t="str">
        <f>+_xlfn.XLOOKUP(C302,[1]Inversiones!$B:$B,[1]Inversiones!$B:$B)</f>
        <v>6165</v>
      </c>
    </row>
    <row r="303" spans="1:9" x14ac:dyDescent="0.3">
      <c r="A303" s="8" t="s">
        <v>18</v>
      </c>
      <c r="B303" s="8" t="s">
        <v>9</v>
      </c>
      <c r="C303" s="8" t="s">
        <v>512</v>
      </c>
      <c r="D303" s="8" t="s">
        <v>720</v>
      </c>
      <c r="E303" s="11">
        <v>57580440</v>
      </c>
      <c r="F303" s="11">
        <v>14225909</v>
      </c>
      <c r="G303" s="11">
        <v>0</v>
      </c>
      <c r="H303" s="11">
        <v>71806349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513</v>
      </c>
      <c r="D304" s="8" t="s">
        <v>721</v>
      </c>
      <c r="E304" s="11">
        <v>9002000</v>
      </c>
      <c r="F304" s="11">
        <v>4076000</v>
      </c>
      <c r="G304" s="11">
        <v>0</v>
      </c>
      <c r="H304" s="11">
        <v>13078000</v>
      </c>
      <c r="I304" t="str">
        <f>+_xlfn.XLOOKUP(C304,[1]Inversiones!$B:$B,[1]Inversiones!$B:$B)</f>
        <v>61659501</v>
      </c>
    </row>
    <row r="305" spans="1:9" x14ac:dyDescent="0.3">
      <c r="A305" s="8" t="s">
        <v>21</v>
      </c>
      <c r="B305" s="8" t="s">
        <v>22</v>
      </c>
      <c r="C305" s="8" t="s">
        <v>597</v>
      </c>
      <c r="D305" s="8" t="s">
        <v>722</v>
      </c>
      <c r="E305" s="11">
        <v>40822220</v>
      </c>
      <c r="F305" s="11">
        <v>8324444</v>
      </c>
      <c r="G305" s="11">
        <v>0</v>
      </c>
      <c r="H305" s="11">
        <v>49146664</v>
      </c>
      <c r="I305" t="str">
        <f>+_xlfn.XLOOKUP(C305,[1]Inversiones!$B:$B,[1]Inversiones!$B:$B)</f>
        <v>61659502</v>
      </c>
    </row>
    <row r="306" spans="1:9" x14ac:dyDescent="0.3">
      <c r="A306" s="8" t="s">
        <v>21</v>
      </c>
      <c r="B306" s="8" t="s">
        <v>22</v>
      </c>
      <c r="C306" s="8" t="s">
        <v>514</v>
      </c>
      <c r="D306" s="8" t="s">
        <v>723</v>
      </c>
      <c r="E306" s="11">
        <v>7756220</v>
      </c>
      <c r="F306" s="11">
        <v>1581644</v>
      </c>
      <c r="G306" s="11">
        <v>0</v>
      </c>
      <c r="H306" s="11">
        <v>9337864</v>
      </c>
      <c r="I306" t="str">
        <f>+_xlfn.XLOOKUP(C306,[1]Inversiones!$B:$B,[1]Inversiones!$B:$B)</f>
        <v>61659504</v>
      </c>
    </row>
    <row r="307" spans="1:9" x14ac:dyDescent="0.3">
      <c r="A307" s="8" t="s">
        <v>21</v>
      </c>
      <c r="B307" s="8" t="s">
        <v>22</v>
      </c>
      <c r="C307" s="8" t="s">
        <v>742</v>
      </c>
      <c r="D307" s="8" t="s">
        <v>743</v>
      </c>
      <c r="E307" s="11">
        <v>0</v>
      </c>
      <c r="F307" s="11">
        <v>204892</v>
      </c>
      <c r="G307" s="11">
        <v>0</v>
      </c>
      <c r="H307" s="11">
        <v>204892</v>
      </c>
      <c r="I307" t="str">
        <f>+_xlfn.XLOOKUP(C307,[1]Inversiones!$B:$B,[1]Inversiones!$B:$B)</f>
        <v>61659505</v>
      </c>
    </row>
    <row r="308" spans="1:9" x14ac:dyDescent="0.3">
      <c r="A308" s="8" t="s">
        <v>21</v>
      </c>
      <c r="B308" s="8" t="s">
        <v>22</v>
      </c>
      <c r="C308" s="8" t="s">
        <v>744</v>
      </c>
      <c r="D308" s="8" t="s">
        <v>745</v>
      </c>
      <c r="E308" s="11">
        <v>0</v>
      </c>
      <c r="F308" s="11">
        <v>38929</v>
      </c>
      <c r="G308" s="11">
        <v>0</v>
      </c>
      <c r="H308" s="11">
        <v>38929</v>
      </c>
      <c r="I308" t="str">
        <f>+_xlfn.XLOOKUP(C308,[1]Inversiones!$B:$B,[1]Inversiones!$B:$B)</f>
        <v>61659506</v>
      </c>
    </row>
    <row r="309" spans="1:9" x14ac:dyDescent="0.3">
      <c r="A309" s="8" t="s">
        <v>8</v>
      </c>
      <c r="B309" s="8" t="s">
        <v>9</v>
      </c>
      <c r="C309" s="8" t="s">
        <v>515</v>
      </c>
      <c r="D309" s="8" t="s">
        <v>516</v>
      </c>
      <c r="E309" s="11">
        <v>28930614</v>
      </c>
      <c r="F309" s="11">
        <v>6502097</v>
      </c>
      <c r="G309" s="11">
        <v>0</v>
      </c>
      <c r="H309" s="11">
        <v>35432711</v>
      </c>
      <c r="I309" t="e">
        <f>+_xlfn.XLOOKUP(C309,[1]Inversiones!$B:$B,[1]Inversiones!$B:$B)</f>
        <v>#N/A</v>
      </c>
    </row>
    <row r="310" spans="1:9" x14ac:dyDescent="0.3">
      <c r="A310" s="8" t="s">
        <v>12</v>
      </c>
      <c r="B310" s="8" t="s">
        <v>9</v>
      </c>
      <c r="C310" s="8" t="s">
        <v>517</v>
      </c>
      <c r="D310" s="8" t="s">
        <v>518</v>
      </c>
      <c r="E310" s="11">
        <v>28930614</v>
      </c>
      <c r="F310" s="11">
        <v>6502097</v>
      </c>
      <c r="G310" s="11">
        <v>0</v>
      </c>
      <c r="H310" s="11">
        <v>35432711</v>
      </c>
      <c r="I310" t="str">
        <f>+_xlfn.XLOOKUP(C310,[1]Inversiones!$B:$B,[1]Inversiones!$B:$B)</f>
        <v>72</v>
      </c>
    </row>
    <row r="311" spans="1:9" x14ac:dyDescent="0.3">
      <c r="A311" s="8" t="s">
        <v>15</v>
      </c>
      <c r="B311" s="8" t="s">
        <v>9</v>
      </c>
      <c r="C311" s="8" t="s">
        <v>519</v>
      </c>
      <c r="D311" s="8" t="s">
        <v>518</v>
      </c>
      <c r="E311" s="11">
        <v>28930614</v>
      </c>
      <c r="F311" s="11">
        <v>6502097</v>
      </c>
      <c r="G311" s="11">
        <v>0</v>
      </c>
      <c r="H311" s="11">
        <v>35432711</v>
      </c>
      <c r="I311" t="str">
        <f>+_xlfn.XLOOKUP(C311,[1]Inversiones!$B:$B,[1]Inversiones!$B:$B)</f>
        <v>7205</v>
      </c>
    </row>
    <row r="312" spans="1:9" x14ac:dyDescent="0.3">
      <c r="A312" s="8" t="s">
        <v>18</v>
      </c>
      <c r="B312" s="8" t="s">
        <v>9</v>
      </c>
      <c r="C312" s="8" t="s">
        <v>520</v>
      </c>
      <c r="D312" s="8" t="s">
        <v>284</v>
      </c>
      <c r="E312" s="11">
        <v>15582667</v>
      </c>
      <c r="F312" s="11">
        <v>3480000</v>
      </c>
      <c r="G312" s="11">
        <v>0</v>
      </c>
      <c r="H312" s="11">
        <v>19062667</v>
      </c>
      <c r="I312" t="e">
        <f>+_xlfn.XLOOKUP(C312,[1]Inversiones!$B:$B,[1]Inversiones!$B:$B)</f>
        <v>#N/A</v>
      </c>
    </row>
    <row r="313" spans="1:9" x14ac:dyDescent="0.3">
      <c r="A313" s="8" t="s">
        <v>21</v>
      </c>
      <c r="B313" s="8" t="s">
        <v>22</v>
      </c>
      <c r="C313" s="8" t="s">
        <v>521</v>
      </c>
      <c r="D313" s="8" t="s">
        <v>284</v>
      </c>
      <c r="E313" s="11">
        <v>15582667</v>
      </c>
      <c r="F313" s="11">
        <v>3480000</v>
      </c>
      <c r="G313" s="11">
        <v>0</v>
      </c>
      <c r="H313" s="11">
        <v>19062667</v>
      </c>
      <c r="I313" t="str">
        <f>+_xlfn.XLOOKUP(C313,[1]Inversiones!$B:$B,[1]Inversiones!$B:$B)</f>
        <v>72050601</v>
      </c>
    </row>
    <row r="314" spans="1:9" x14ac:dyDescent="0.3">
      <c r="A314" s="8" t="s">
        <v>18</v>
      </c>
      <c r="B314" s="8" t="s">
        <v>9</v>
      </c>
      <c r="C314" s="8" t="s">
        <v>522</v>
      </c>
      <c r="D314" s="8" t="s">
        <v>454</v>
      </c>
      <c r="E314" s="11">
        <v>429926</v>
      </c>
      <c r="F314" s="11">
        <v>90625</v>
      </c>
      <c r="G314" s="11">
        <v>0</v>
      </c>
      <c r="H314" s="11">
        <v>520551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523</v>
      </c>
      <c r="D315" s="8" t="s">
        <v>454</v>
      </c>
      <c r="E315" s="11">
        <v>429926</v>
      </c>
      <c r="F315" s="11">
        <v>90625</v>
      </c>
      <c r="G315" s="11">
        <v>0</v>
      </c>
      <c r="H315" s="11">
        <v>520551</v>
      </c>
      <c r="I315" t="str">
        <f>+_xlfn.XLOOKUP(C315,[1]Inversiones!$B:$B,[1]Inversiones!$B:$B)</f>
        <v>72051501</v>
      </c>
    </row>
    <row r="316" spans="1:9" x14ac:dyDescent="0.3">
      <c r="A316" s="8" t="s">
        <v>18</v>
      </c>
      <c r="B316" s="8" t="s">
        <v>9</v>
      </c>
      <c r="C316" s="8" t="s">
        <v>524</v>
      </c>
      <c r="D316" s="8" t="s">
        <v>461</v>
      </c>
      <c r="E316" s="11">
        <v>51556</v>
      </c>
      <c r="F316" s="11">
        <v>0</v>
      </c>
      <c r="G316" s="11">
        <v>0</v>
      </c>
      <c r="H316" s="11">
        <v>51556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525</v>
      </c>
      <c r="D317" s="8" t="s">
        <v>461</v>
      </c>
      <c r="E317" s="11">
        <v>51556</v>
      </c>
      <c r="F317" s="11">
        <v>0</v>
      </c>
      <c r="G317" s="11">
        <v>0</v>
      </c>
      <c r="H317" s="11">
        <v>51556</v>
      </c>
      <c r="I317" t="str">
        <f>+_xlfn.XLOOKUP(C317,[1]Inversiones!$B:$B,[1]Inversiones!$B:$B)</f>
        <v>72052401</v>
      </c>
    </row>
    <row r="318" spans="1:9" x14ac:dyDescent="0.3">
      <c r="A318" s="8" t="s">
        <v>18</v>
      </c>
      <c r="B318" s="8" t="s">
        <v>9</v>
      </c>
      <c r="C318" s="8" t="s">
        <v>526</v>
      </c>
      <c r="D318" s="8" t="s">
        <v>287</v>
      </c>
      <c r="E318" s="11">
        <v>1870060</v>
      </c>
      <c r="F318" s="11">
        <v>421818</v>
      </c>
      <c r="G318" s="11">
        <v>0</v>
      </c>
      <c r="H318" s="11">
        <v>2291878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527</v>
      </c>
      <c r="D319" s="8" t="s">
        <v>287</v>
      </c>
      <c r="E319" s="11">
        <v>1870060</v>
      </c>
      <c r="F319" s="11">
        <v>421818</v>
      </c>
      <c r="G319" s="11">
        <v>0</v>
      </c>
      <c r="H319" s="11">
        <v>2291878</v>
      </c>
      <c r="I319" t="str">
        <f>+_xlfn.XLOOKUP(C319,[1]Inversiones!$B:$B,[1]Inversiones!$B:$B)</f>
        <v>72052701</v>
      </c>
    </row>
    <row r="320" spans="1:9" x14ac:dyDescent="0.3">
      <c r="A320" s="8" t="s">
        <v>18</v>
      </c>
      <c r="B320" s="8" t="s">
        <v>9</v>
      </c>
      <c r="C320" s="8" t="s">
        <v>528</v>
      </c>
      <c r="D320" s="8" t="s">
        <v>210</v>
      </c>
      <c r="E320" s="11">
        <v>1493921</v>
      </c>
      <c r="F320" s="11">
        <v>332571</v>
      </c>
      <c r="G320" s="11">
        <v>0</v>
      </c>
      <c r="H320" s="11">
        <v>1826492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529</v>
      </c>
      <c r="D321" s="8" t="s">
        <v>210</v>
      </c>
      <c r="E321" s="11">
        <v>1493921</v>
      </c>
      <c r="F321" s="11">
        <v>332571</v>
      </c>
      <c r="G321" s="11">
        <v>0</v>
      </c>
      <c r="H321" s="11">
        <v>1826492</v>
      </c>
      <c r="I321" t="str">
        <f>+_xlfn.XLOOKUP(C321,[1]Inversiones!$B:$B,[1]Inversiones!$B:$B)</f>
        <v>72053001</v>
      </c>
    </row>
    <row r="322" spans="1:9" x14ac:dyDescent="0.3">
      <c r="A322" s="8" t="s">
        <v>18</v>
      </c>
      <c r="B322" s="8" t="s">
        <v>9</v>
      </c>
      <c r="C322" s="8" t="s">
        <v>530</v>
      </c>
      <c r="D322" s="8" t="s">
        <v>214</v>
      </c>
      <c r="E322" s="11">
        <v>179271</v>
      </c>
      <c r="F322" s="11">
        <v>39908</v>
      </c>
      <c r="G322" s="11">
        <v>0</v>
      </c>
      <c r="H322" s="11">
        <v>219179</v>
      </c>
      <c r="I322" t="e">
        <f>+_xlfn.XLOOKUP(C322,[1]Inversiones!$B:$B,[1]Inversiones!$B:$B)</f>
        <v>#N/A</v>
      </c>
    </row>
    <row r="323" spans="1:9" x14ac:dyDescent="0.3">
      <c r="A323" s="8" t="s">
        <v>21</v>
      </c>
      <c r="B323" s="8" t="s">
        <v>22</v>
      </c>
      <c r="C323" s="8" t="s">
        <v>531</v>
      </c>
      <c r="D323" s="8" t="s">
        <v>214</v>
      </c>
      <c r="E323" s="11">
        <v>179271</v>
      </c>
      <c r="F323" s="11">
        <v>39908</v>
      </c>
      <c r="G323" s="11">
        <v>0</v>
      </c>
      <c r="H323" s="11">
        <v>219179</v>
      </c>
      <c r="I323" t="str">
        <f>+_xlfn.XLOOKUP(C323,[1]Inversiones!$B:$B,[1]Inversiones!$B:$B)</f>
        <v>72053301</v>
      </c>
    </row>
    <row r="324" spans="1:9" x14ac:dyDescent="0.3">
      <c r="A324" s="8" t="s">
        <v>18</v>
      </c>
      <c r="B324" s="8" t="s">
        <v>9</v>
      </c>
      <c r="C324" s="8" t="s">
        <v>532</v>
      </c>
      <c r="D324" s="8" t="s">
        <v>222</v>
      </c>
      <c r="E324" s="11">
        <v>1493921</v>
      </c>
      <c r="F324" s="11">
        <v>332571</v>
      </c>
      <c r="G324" s="11">
        <v>0</v>
      </c>
      <c r="H324" s="11">
        <v>1826492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533</v>
      </c>
      <c r="D325" s="8" t="s">
        <v>222</v>
      </c>
      <c r="E325" s="11">
        <v>1493921</v>
      </c>
      <c r="F325" s="11">
        <v>332571</v>
      </c>
      <c r="G325" s="11">
        <v>0</v>
      </c>
      <c r="H325" s="11">
        <v>1826492</v>
      </c>
      <c r="I325" t="str">
        <f>+_xlfn.XLOOKUP(C325,[1]Inversiones!$B:$B,[1]Inversiones!$B:$B)</f>
        <v>72053601</v>
      </c>
    </row>
    <row r="326" spans="1:9" x14ac:dyDescent="0.3">
      <c r="A326" s="8" t="s">
        <v>18</v>
      </c>
      <c r="B326" s="8" t="s">
        <v>9</v>
      </c>
      <c r="C326" s="8" t="s">
        <v>534</v>
      </c>
      <c r="D326" s="8" t="s">
        <v>218</v>
      </c>
      <c r="E326" s="11">
        <v>660553</v>
      </c>
      <c r="F326" s="11">
        <v>146527</v>
      </c>
      <c r="G326" s="11">
        <v>0</v>
      </c>
      <c r="H326" s="11">
        <v>807080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535</v>
      </c>
      <c r="D327" s="8" t="s">
        <v>218</v>
      </c>
      <c r="E327" s="11">
        <v>660553</v>
      </c>
      <c r="F327" s="11">
        <v>146527</v>
      </c>
      <c r="G327" s="11">
        <v>0</v>
      </c>
      <c r="H327" s="11">
        <v>807080</v>
      </c>
      <c r="I327" t="str">
        <f>+_xlfn.XLOOKUP(C327,[1]Inversiones!$B:$B,[1]Inversiones!$B:$B)</f>
        <v>72053901</v>
      </c>
    </row>
    <row r="328" spans="1:9" x14ac:dyDescent="0.3">
      <c r="A328" s="8" t="s">
        <v>18</v>
      </c>
      <c r="B328" s="8" t="s">
        <v>22</v>
      </c>
      <c r="C328" s="8" t="s">
        <v>724</v>
      </c>
      <c r="D328" s="8" t="s">
        <v>536</v>
      </c>
      <c r="E328" s="11">
        <v>1041667</v>
      </c>
      <c r="F328" s="11">
        <v>250000</v>
      </c>
      <c r="G328" s="11">
        <v>0</v>
      </c>
      <c r="H328" s="11">
        <v>1291667</v>
      </c>
      <c r="I328" t="str">
        <f>+_xlfn.XLOOKUP(C328,[1]Inversiones!$B:$B,[1]Inversiones!$B:$B)</f>
        <v>720546</v>
      </c>
    </row>
    <row r="329" spans="1:9" x14ac:dyDescent="0.3">
      <c r="A329" s="8" t="s">
        <v>18</v>
      </c>
      <c r="B329" s="8" t="s">
        <v>9</v>
      </c>
      <c r="C329" s="8" t="s">
        <v>537</v>
      </c>
      <c r="D329" s="8" t="s">
        <v>301</v>
      </c>
      <c r="E329" s="11">
        <v>3399500</v>
      </c>
      <c r="F329" s="11">
        <v>799500</v>
      </c>
      <c r="G329" s="11">
        <v>0</v>
      </c>
      <c r="H329" s="11">
        <v>4199000</v>
      </c>
      <c r="I329" t="e">
        <f>+_xlfn.XLOOKUP(C329,[1]Inversiones!$B:$B,[1]Inversiones!$B:$B)</f>
        <v>#N/A</v>
      </c>
    </row>
    <row r="330" spans="1:9" x14ac:dyDescent="0.3">
      <c r="A330" s="8" t="s">
        <v>21</v>
      </c>
      <c r="B330" s="8" t="s">
        <v>22</v>
      </c>
      <c r="C330" s="8" t="s">
        <v>598</v>
      </c>
      <c r="D330" s="8" t="s">
        <v>301</v>
      </c>
      <c r="E330" s="11">
        <v>3399500</v>
      </c>
      <c r="F330" s="11">
        <v>799500</v>
      </c>
      <c r="G330" s="11">
        <v>0</v>
      </c>
      <c r="H330" s="11">
        <v>4199000</v>
      </c>
      <c r="I330" t="str">
        <f>+_xlfn.XLOOKUP(C330,[1]Inversiones!$B:$B,[1]Inversiones!$B:$B)</f>
        <v>72054801</v>
      </c>
    </row>
    <row r="331" spans="1:9" x14ac:dyDescent="0.3">
      <c r="A331" s="8" t="s">
        <v>18</v>
      </c>
      <c r="B331" s="8" t="s">
        <v>9</v>
      </c>
      <c r="C331" s="8" t="s">
        <v>538</v>
      </c>
      <c r="D331" s="8" t="s">
        <v>310</v>
      </c>
      <c r="E331" s="11">
        <v>165557</v>
      </c>
      <c r="F331" s="11">
        <v>37277</v>
      </c>
      <c r="G331" s="11">
        <v>0</v>
      </c>
      <c r="H331" s="11">
        <v>202834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539</v>
      </c>
      <c r="D332" s="8" t="s">
        <v>310</v>
      </c>
      <c r="E332" s="11">
        <v>165557</v>
      </c>
      <c r="F332" s="11">
        <v>37277</v>
      </c>
      <c r="G332" s="11">
        <v>0</v>
      </c>
      <c r="H332" s="11">
        <v>202834</v>
      </c>
      <c r="I332" t="str">
        <f>+_xlfn.XLOOKUP(C332,[1]Inversiones!$B:$B,[1]Inversiones!$B:$B)</f>
        <v>72056801</v>
      </c>
    </row>
    <row r="333" spans="1:9" x14ac:dyDescent="0.3">
      <c r="A333" s="8" t="s">
        <v>18</v>
      </c>
      <c r="B333" s="8" t="s">
        <v>9</v>
      </c>
      <c r="C333" s="8" t="s">
        <v>542</v>
      </c>
      <c r="D333" s="8" t="s">
        <v>313</v>
      </c>
      <c r="E333" s="11">
        <v>1927698</v>
      </c>
      <c r="F333" s="11">
        <v>428475</v>
      </c>
      <c r="G333" s="11">
        <v>0</v>
      </c>
      <c r="H333" s="11">
        <v>2356173</v>
      </c>
      <c r="I333" t="e">
        <f>+_xlfn.XLOOKUP(C333,[1]Inversiones!$B:$B,[1]Inversiones!$B:$B)</f>
        <v>#N/A</v>
      </c>
    </row>
    <row r="334" spans="1:9" x14ac:dyDescent="0.3">
      <c r="A334" s="8" t="s">
        <v>21</v>
      </c>
      <c r="B334" s="8" t="s">
        <v>22</v>
      </c>
      <c r="C334" s="8" t="s">
        <v>543</v>
      </c>
      <c r="D334" s="8" t="s">
        <v>313</v>
      </c>
      <c r="E334" s="11">
        <v>1927698</v>
      </c>
      <c r="F334" s="11">
        <v>428475</v>
      </c>
      <c r="G334" s="11">
        <v>0</v>
      </c>
      <c r="H334" s="11">
        <v>2356173</v>
      </c>
      <c r="I334" t="str">
        <f>+_xlfn.XLOOKUP(C334,[1]Inversiones!$B:$B,[1]Inversiones!$B:$B)</f>
        <v>72057001</v>
      </c>
    </row>
    <row r="335" spans="1:9" x14ac:dyDescent="0.3">
      <c r="A335" s="8" t="s">
        <v>18</v>
      </c>
      <c r="B335" s="8" t="s">
        <v>9</v>
      </c>
      <c r="C335" s="8" t="s">
        <v>544</v>
      </c>
      <c r="D335" s="8" t="s">
        <v>316</v>
      </c>
      <c r="E335" s="11">
        <v>634317</v>
      </c>
      <c r="F335" s="11">
        <v>142825</v>
      </c>
      <c r="G335" s="11">
        <v>0</v>
      </c>
      <c r="H335" s="11">
        <v>777142</v>
      </c>
      <c r="I335" t="e">
        <f>+_xlfn.XLOOKUP(C335,[1]Inversiones!$B:$B,[1]Inversiones!$B:$B)</f>
        <v>#N/A</v>
      </c>
    </row>
    <row r="336" spans="1:9" x14ac:dyDescent="0.3">
      <c r="A336" s="8" t="s">
        <v>21</v>
      </c>
      <c r="B336" s="8" t="s">
        <v>22</v>
      </c>
      <c r="C336" s="8" t="s">
        <v>545</v>
      </c>
      <c r="D336" s="8" t="s">
        <v>316</v>
      </c>
      <c r="E336" s="11">
        <v>634317</v>
      </c>
      <c r="F336" s="11">
        <v>142825</v>
      </c>
      <c r="G336" s="11">
        <v>0</v>
      </c>
      <c r="H336" s="11">
        <v>777142</v>
      </c>
      <c r="I336" t="str">
        <f>+_xlfn.XLOOKUP(C336,[1]Inversiones!$B:$B,[1]Inversiones!$B:$B)</f>
        <v>72057201</v>
      </c>
    </row>
    <row r="338" spans="1:8" x14ac:dyDescent="0.3">
      <c r="A338" s="9" t="s">
        <v>546</v>
      </c>
      <c r="B338" s="9"/>
      <c r="C338" s="9"/>
      <c r="D338" s="9"/>
      <c r="E338" s="9"/>
      <c r="F338" s="12">
        <v>1187411724.9200001</v>
      </c>
      <c r="G338" s="12">
        <v>1187411724.9200001</v>
      </c>
      <c r="H338" s="9"/>
    </row>
    <row r="339" spans="1:8" x14ac:dyDescent="0.3">
      <c r="A339" s="10"/>
      <c r="B339" s="10"/>
      <c r="C339" s="10"/>
      <c r="D339" s="10"/>
      <c r="E339" s="10"/>
      <c r="F339" s="10"/>
      <c r="G339" s="10"/>
      <c r="H339" s="10"/>
    </row>
    <row r="340" spans="1:8" x14ac:dyDescent="0.3">
      <c r="A340" s="13" t="s">
        <v>746</v>
      </c>
      <c r="B340" s="14"/>
      <c r="C340" s="14"/>
      <c r="D340" s="14"/>
      <c r="E340" s="14"/>
      <c r="F340" s="14"/>
      <c r="G340" s="14"/>
      <c r="H340" s="14"/>
    </row>
    <row r="1083" collapsed="1" x14ac:dyDescent="0.3"/>
    <row r="1085" collapsed="1" x14ac:dyDescent="0.3"/>
    <row r="1086" collapsed="1" x14ac:dyDescent="0.3"/>
  </sheetData>
  <autoFilter ref="A1:I336" xr:uid="{5FC062C3-46DB-4A0A-B410-B07BB0697AFE}"/>
  <mergeCells count="1">
    <mergeCell ref="A340:H3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BD95-A5AA-463D-9D5C-B97B1F100BD0}">
  <dimension ref="A1:I1086"/>
  <sheetViews>
    <sheetView showGridLines="0" topLeftCell="C1" workbookViewId="0">
      <selection activeCell="I1" sqref="I1:I2"/>
    </sheetView>
  </sheetViews>
  <sheetFormatPr baseColWidth="10" defaultColWidth="8.88671875" defaultRowHeight="14.4" x14ac:dyDescent="0.3"/>
  <cols>
    <col min="1" max="1" width="15.33203125" customWidth="1"/>
    <col min="2" max="2" width="13.44140625" customWidth="1"/>
    <col min="3" max="3" width="21.44140625" customWidth="1"/>
    <col min="4" max="4" width="40.5546875" customWidth="1"/>
    <col min="5" max="5" width="29.33203125" customWidth="1"/>
    <col min="6" max="8" width="26.88671875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1045548086.52</v>
      </c>
      <c r="F2" s="11">
        <v>218395455.40000001</v>
      </c>
      <c r="G2" s="11">
        <v>115662564.01000001</v>
      </c>
      <c r="H2" s="11">
        <v>1148280977.9100001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687672137.82000005</v>
      </c>
      <c r="F3" s="11">
        <v>150256767</v>
      </c>
      <c r="G3" s="11">
        <v>115527837.01000001</v>
      </c>
      <c r="H3" s="11">
        <v>722401067.80999994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608650793.99000001</v>
      </c>
      <c r="F4" s="11">
        <v>30324324</v>
      </c>
      <c r="G4" s="11">
        <v>13099000</v>
      </c>
      <c r="H4" s="11">
        <v>625876117.99000001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608650793.99000001</v>
      </c>
      <c r="F5" s="11">
        <v>30324324</v>
      </c>
      <c r="G5" s="11">
        <v>13099000</v>
      </c>
      <c r="H5" s="11">
        <v>625876117.99000001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608650793.99000001</v>
      </c>
      <c r="F6" s="11">
        <v>30324324</v>
      </c>
      <c r="G6" s="11">
        <v>13099000</v>
      </c>
      <c r="H6" s="11">
        <v>625876117.99000001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79021343.829999998</v>
      </c>
      <c r="F7" s="11">
        <v>119932443</v>
      </c>
      <c r="G7" s="11">
        <v>102428837.01000001</v>
      </c>
      <c r="H7" s="11">
        <v>96524949.819999993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79021343.829999998</v>
      </c>
      <c r="F8" s="11">
        <v>119932443</v>
      </c>
      <c r="G8" s="11">
        <v>102428837.01000001</v>
      </c>
      <c r="H8" s="11">
        <v>96524949.819999993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2656743.83</v>
      </c>
      <c r="F9" s="11">
        <v>99886643</v>
      </c>
      <c r="G9" s="11">
        <v>102428837.01000001</v>
      </c>
      <c r="H9" s="11">
        <v>114549.82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76364600</v>
      </c>
      <c r="F10" s="11">
        <v>20045800</v>
      </c>
      <c r="G10" s="11">
        <v>0</v>
      </c>
      <c r="H10" s="11">
        <v>96410400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11">
        <v>253845074.69999999</v>
      </c>
      <c r="F11" s="11">
        <v>66431504.399999999</v>
      </c>
      <c r="G11" s="11">
        <v>134727</v>
      </c>
      <c r="H11" s="11">
        <v>320141852.10000002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11">
        <v>0</v>
      </c>
      <c r="F12" s="11">
        <v>1218000</v>
      </c>
      <c r="G12" s="11">
        <v>0</v>
      </c>
      <c r="H12" s="11">
        <v>1218000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11">
        <v>0</v>
      </c>
      <c r="F13" s="11">
        <v>1218000</v>
      </c>
      <c r="G13" s="11">
        <v>0</v>
      </c>
      <c r="H13" s="11">
        <v>1218000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11">
        <v>0</v>
      </c>
      <c r="F14" s="11">
        <v>1218000</v>
      </c>
      <c r="G14" s="11">
        <v>0</v>
      </c>
      <c r="H14" s="11">
        <v>1218000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11">
        <v>0</v>
      </c>
      <c r="F15" s="11">
        <v>875000</v>
      </c>
      <c r="G15" s="11">
        <v>0</v>
      </c>
      <c r="H15" s="11">
        <v>875000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11">
        <v>0</v>
      </c>
      <c r="F16" s="11">
        <v>875000</v>
      </c>
      <c r="G16" s="11">
        <v>0</v>
      </c>
      <c r="H16" s="11">
        <v>875000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11">
        <v>0</v>
      </c>
      <c r="F17" s="11">
        <v>875000</v>
      </c>
      <c r="G17" s="11">
        <v>0</v>
      </c>
      <c r="H17" s="11">
        <v>875000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52</v>
      </c>
      <c r="D18" s="8" t="s">
        <v>53</v>
      </c>
      <c r="E18" s="11">
        <v>3000000</v>
      </c>
      <c r="F18" s="11">
        <v>134727</v>
      </c>
      <c r="G18" s="11">
        <v>134727</v>
      </c>
      <c r="H18" s="11">
        <v>3000000</v>
      </c>
      <c r="I18" t="str">
        <f>+_xlfn.XLOOKUP(C18,[1]Inversiones!$B:$B,[1]Inversiones!$B:$B)</f>
        <v>1330</v>
      </c>
    </row>
    <row r="19" spans="1:9" x14ac:dyDescent="0.3">
      <c r="A19" s="8" t="s">
        <v>18</v>
      </c>
      <c r="B19" s="8" t="s">
        <v>9</v>
      </c>
      <c r="C19" s="8" t="s">
        <v>54</v>
      </c>
      <c r="D19" s="8" t="s">
        <v>55</v>
      </c>
      <c r="E19" s="11">
        <v>3000000</v>
      </c>
      <c r="F19" s="11">
        <v>134727</v>
      </c>
      <c r="G19" s="11">
        <v>134727</v>
      </c>
      <c r="H19" s="11">
        <v>3000000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56</v>
      </c>
      <c r="D20" s="8" t="s">
        <v>55</v>
      </c>
      <c r="E20" s="11">
        <v>3000000</v>
      </c>
      <c r="F20" s="11">
        <v>134727</v>
      </c>
      <c r="G20" s="11">
        <v>134727</v>
      </c>
      <c r="H20" s="11">
        <v>3000000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61</v>
      </c>
      <c r="D21" s="8" t="s">
        <v>62</v>
      </c>
      <c r="E21" s="11">
        <v>26195615.699999999</v>
      </c>
      <c r="F21" s="11">
        <v>3182050.4</v>
      </c>
      <c r="G21" s="11">
        <v>0</v>
      </c>
      <c r="H21" s="11">
        <v>29377666.100000001</v>
      </c>
      <c r="I21" t="str">
        <f>+_xlfn.XLOOKUP(C21,[1]Inversiones!$B:$B,[1]Inversiones!$B:$B)</f>
        <v>1355</v>
      </c>
    </row>
    <row r="22" spans="1:9" x14ac:dyDescent="0.3">
      <c r="A22" s="8" t="s">
        <v>18</v>
      </c>
      <c r="B22" s="8" t="s">
        <v>9</v>
      </c>
      <c r="C22" s="8" t="s">
        <v>659</v>
      </c>
      <c r="D22" s="8" t="s">
        <v>660</v>
      </c>
      <c r="E22" s="11">
        <v>12000000</v>
      </c>
      <c r="F22" s="11">
        <v>0</v>
      </c>
      <c r="G22" s="11">
        <v>0</v>
      </c>
      <c r="H22" s="11">
        <v>12000000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661</v>
      </c>
      <c r="D23" s="8" t="s">
        <v>660</v>
      </c>
      <c r="E23" s="11">
        <v>12000000</v>
      </c>
      <c r="F23" s="11">
        <v>0</v>
      </c>
      <c r="G23" s="11">
        <v>0</v>
      </c>
      <c r="H23" s="11">
        <v>12000000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63</v>
      </c>
      <c r="D24" s="8" t="s">
        <v>64</v>
      </c>
      <c r="E24" s="11">
        <v>5229701</v>
      </c>
      <c r="F24" s="11">
        <v>978836</v>
      </c>
      <c r="G24" s="11">
        <v>0</v>
      </c>
      <c r="H24" s="11">
        <v>6208537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547</v>
      </c>
      <c r="D25" s="8" t="s">
        <v>662</v>
      </c>
      <c r="E25" s="11">
        <v>5229701</v>
      </c>
      <c r="F25" s="11">
        <v>978836</v>
      </c>
      <c r="G25" s="11">
        <v>0</v>
      </c>
      <c r="H25" s="11">
        <v>6208537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65</v>
      </c>
      <c r="D26" s="8" t="s">
        <v>66</v>
      </c>
      <c r="E26" s="11">
        <v>3124641.5</v>
      </c>
      <c r="F26" s="11">
        <v>688504.5</v>
      </c>
      <c r="G26" s="11">
        <v>0</v>
      </c>
      <c r="H26" s="11">
        <v>3813146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67</v>
      </c>
      <c r="D27" s="8" t="s">
        <v>663</v>
      </c>
      <c r="E27" s="11">
        <v>3124641.5</v>
      </c>
      <c r="F27" s="11">
        <v>688504.5</v>
      </c>
      <c r="G27" s="11">
        <v>0</v>
      </c>
      <c r="H27" s="11">
        <v>3813146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70</v>
      </c>
      <c r="D28" s="8" t="s">
        <v>60</v>
      </c>
      <c r="E28" s="11">
        <v>5841273.2000000002</v>
      </c>
      <c r="F28" s="11">
        <v>1514709.9</v>
      </c>
      <c r="G28" s="11">
        <v>0</v>
      </c>
      <c r="H28" s="11">
        <v>7355983.0999999996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71</v>
      </c>
      <c r="D29" s="8" t="s">
        <v>664</v>
      </c>
      <c r="E29" s="11">
        <v>2807565.6</v>
      </c>
      <c r="F29" s="11">
        <v>0</v>
      </c>
      <c r="G29" s="11">
        <v>0</v>
      </c>
      <c r="H29" s="11">
        <v>2807565.6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731</v>
      </c>
      <c r="D30" s="8" t="s">
        <v>732</v>
      </c>
      <c r="E30" s="11">
        <v>3033707.6</v>
      </c>
      <c r="F30" s="11">
        <v>1514709.9</v>
      </c>
      <c r="G30" s="11">
        <v>0</v>
      </c>
      <c r="H30" s="11">
        <v>4548417.5</v>
      </c>
      <c r="I30" t="e">
        <f>+_xlfn.XLOOKUP(C30,[1]Inversiones!$B:$B,[1]Inversiones!$B:$B)</f>
        <v>#N/A</v>
      </c>
    </row>
    <row r="31" spans="1:9" x14ac:dyDescent="0.3">
      <c r="A31" s="8" t="s">
        <v>15</v>
      </c>
      <c r="B31" s="8" t="s">
        <v>9</v>
      </c>
      <c r="C31" s="8" t="s">
        <v>665</v>
      </c>
      <c r="D31" s="8" t="s">
        <v>666</v>
      </c>
      <c r="E31" s="11">
        <v>222689459</v>
      </c>
      <c r="F31" s="11">
        <v>40311832</v>
      </c>
      <c r="G31" s="11">
        <v>0</v>
      </c>
      <c r="H31" s="11">
        <v>263001291</v>
      </c>
      <c r="I31" t="str">
        <f>+_xlfn.XLOOKUP(C31,[1]Inversiones!$B:$B,[1]Inversiones!$B:$B)</f>
        <v>1370</v>
      </c>
    </row>
    <row r="32" spans="1:9" x14ac:dyDescent="0.3">
      <c r="A32" s="8" t="s">
        <v>18</v>
      </c>
      <c r="B32" s="8" t="s">
        <v>9</v>
      </c>
      <c r="C32" s="8" t="s">
        <v>667</v>
      </c>
      <c r="D32" s="8" t="s">
        <v>666</v>
      </c>
      <c r="E32" s="11">
        <v>222689459</v>
      </c>
      <c r="F32" s="11">
        <v>40311832</v>
      </c>
      <c r="G32" s="11">
        <v>0</v>
      </c>
      <c r="H32" s="11">
        <v>263001291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670</v>
      </c>
      <c r="D33" s="8" t="s">
        <v>671</v>
      </c>
      <c r="E33" s="11">
        <v>222689459</v>
      </c>
      <c r="F33" s="11">
        <v>40311832</v>
      </c>
      <c r="G33" s="11">
        <v>0</v>
      </c>
      <c r="H33" s="11">
        <v>263001291</v>
      </c>
      <c r="I33" t="e">
        <f>+_xlfn.XLOOKUP(C33,[1]Inversiones!$B:$B,[1]Inversiones!$B:$B)</f>
        <v>#N/A</v>
      </c>
    </row>
    <row r="34" spans="1:9" x14ac:dyDescent="0.3">
      <c r="A34" s="8" t="s">
        <v>15</v>
      </c>
      <c r="B34" s="8" t="s">
        <v>9</v>
      </c>
      <c r="C34" s="8" t="s">
        <v>72</v>
      </c>
      <c r="D34" s="8" t="s">
        <v>73</v>
      </c>
      <c r="E34" s="11">
        <v>1960000</v>
      </c>
      <c r="F34" s="11">
        <v>20709895</v>
      </c>
      <c r="G34" s="11">
        <v>0</v>
      </c>
      <c r="H34" s="11">
        <v>22669895</v>
      </c>
      <c r="I34" t="str">
        <f>+_xlfn.XLOOKUP(C34,[1]Inversiones!$B:$B,[1]Inversiones!$B:$B)</f>
        <v>1380</v>
      </c>
    </row>
    <row r="35" spans="1:9" x14ac:dyDescent="0.3">
      <c r="A35" s="8" t="s">
        <v>18</v>
      </c>
      <c r="B35" s="8" t="s">
        <v>9</v>
      </c>
      <c r="C35" s="8" t="s">
        <v>74</v>
      </c>
      <c r="D35" s="8" t="s">
        <v>60</v>
      </c>
      <c r="E35" s="11">
        <v>1960000</v>
      </c>
      <c r="F35" s="11">
        <v>20709895</v>
      </c>
      <c r="G35" s="11">
        <v>0</v>
      </c>
      <c r="H35" s="11">
        <v>22669895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620</v>
      </c>
      <c r="D36" s="8" t="s">
        <v>461</v>
      </c>
      <c r="E36" s="11">
        <v>1500000</v>
      </c>
      <c r="F36" s="11">
        <v>0</v>
      </c>
      <c r="G36" s="11">
        <v>0</v>
      </c>
      <c r="H36" s="11">
        <v>1500000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75</v>
      </c>
      <c r="D37" s="8" t="s">
        <v>76</v>
      </c>
      <c r="E37" s="11">
        <v>460000</v>
      </c>
      <c r="F37" s="11">
        <v>20709895</v>
      </c>
      <c r="G37" s="11">
        <v>0</v>
      </c>
      <c r="H37" s="11">
        <v>21169895</v>
      </c>
      <c r="I37" t="e">
        <f>+_xlfn.XLOOKUP(C37,[1]Inversiones!$B:$B,[1]Inversiones!$B:$B)</f>
        <v>#N/A</v>
      </c>
    </row>
    <row r="38" spans="1:9" x14ac:dyDescent="0.3">
      <c r="A38" s="8" t="s">
        <v>12</v>
      </c>
      <c r="B38" s="8" t="s">
        <v>9</v>
      </c>
      <c r="C38" s="8" t="s">
        <v>77</v>
      </c>
      <c r="D38" s="8" t="s">
        <v>78</v>
      </c>
      <c r="E38" s="11">
        <v>104030874</v>
      </c>
      <c r="F38" s="11">
        <v>1707184</v>
      </c>
      <c r="G38" s="11">
        <v>0</v>
      </c>
      <c r="H38" s="11">
        <v>105738058</v>
      </c>
      <c r="I38" t="str">
        <f>+_xlfn.XLOOKUP(C38,[1]Inversiones!$B:$B,[1]Inversiones!$B:$B)</f>
        <v>15</v>
      </c>
    </row>
    <row r="39" spans="1:9" x14ac:dyDescent="0.3">
      <c r="A39" s="8" t="s">
        <v>15</v>
      </c>
      <c r="B39" s="8" t="s">
        <v>9</v>
      </c>
      <c r="C39" s="8" t="s">
        <v>79</v>
      </c>
      <c r="D39" s="8" t="s">
        <v>80</v>
      </c>
      <c r="E39" s="11">
        <v>104497127</v>
      </c>
      <c r="F39" s="11">
        <v>0</v>
      </c>
      <c r="G39" s="11">
        <v>0</v>
      </c>
      <c r="H39" s="11">
        <v>104497127</v>
      </c>
      <c r="I39" t="str">
        <f>+_xlfn.XLOOKUP(C39,[1]Inversiones!$B:$B,[1]Inversiones!$B:$B)</f>
        <v>1520</v>
      </c>
    </row>
    <row r="40" spans="1:9" x14ac:dyDescent="0.3">
      <c r="A40" s="8" t="s">
        <v>18</v>
      </c>
      <c r="B40" s="8" t="s">
        <v>9</v>
      </c>
      <c r="C40" s="8" t="s">
        <v>90</v>
      </c>
      <c r="D40" s="8" t="s">
        <v>672</v>
      </c>
      <c r="E40" s="11">
        <v>104497127</v>
      </c>
      <c r="F40" s="11">
        <v>0</v>
      </c>
      <c r="G40" s="11">
        <v>0</v>
      </c>
      <c r="H40" s="11">
        <v>104497127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91</v>
      </c>
      <c r="D41" s="8" t="s">
        <v>672</v>
      </c>
      <c r="E41" s="11">
        <v>104497127</v>
      </c>
      <c r="F41" s="11">
        <v>0</v>
      </c>
      <c r="G41" s="11">
        <v>0</v>
      </c>
      <c r="H41" s="11">
        <v>104497127</v>
      </c>
      <c r="I41" t="e">
        <f>+_xlfn.XLOOKUP(C41,[1]Inversiones!$B:$B,[1]Inversiones!$B:$B)</f>
        <v>#N/A</v>
      </c>
    </row>
    <row r="42" spans="1:9" x14ac:dyDescent="0.3">
      <c r="A42" s="8" t="s">
        <v>15</v>
      </c>
      <c r="B42" s="8" t="s">
        <v>9</v>
      </c>
      <c r="C42" s="8" t="s">
        <v>93</v>
      </c>
      <c r="D42" s="8" t="s">
        <v>94</v>
      </c>
      <c r="E42" s="11">
        <v>68525100</v>
      </c>
      <c r="F42" s="11">
        <v>1707184</v>
      </c>
      <c r="G42" s="11">
        <v>0</v>
      </c>
      <c r="H42" s="11">
        <v>70232284</v>
      </c>
      <c r="I42" t="str">
        <f>+_xlfn.XLOOKUP(C42,[1]Inversiones!$B:$B,[1]Inversiones!$B:$B)</f>
        <v>1524</v>
      </c>
    </row>
    <row r="43" spans="1:9" x14ac:dyDescent="0.3">
      <c r="A43" s="8" t="s">
        <v>18</v>
      </c>
      <c r="B43" s="8" t="s">
        <v>9</v>
      </c>
      <c r="C43" s="8" t="s">
        <v>95</v>
      </c>
      <c r="D43" s="8" t="s">
        <v>96</v>
      </c>
      <c r="E43" s="11">
        <v>68525100</v>
      </c>
      <c r="F43" s="11">
        <v>0</v>
      </c>
      <c r="G43" s="11">
        <v>0</v>
      </c>
      <c r="H43" s="11">
        <v>68525100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97</v>
      </c>
      <c r="D44" s="8" t="s">
        <v>96</v>
      </c>
      <c r="E44" s="11">
        <v>68525100</v>
      </c>
      <c r="F44" s="11">
        <v>0</v>
      </c>
      <c r="G44" s="11">
        <v>0</v>
      </c>
      <c r="H44" s="11">
        <v>68525100</v>
      </c>
      <c r="I44" t="e">
        <f>+_xlfn.XLOOKUP(C44,[1]Inversiones!$B:$B,[1]Inversiones!$B:$B)</f>
        <v>#N/A</v>
      </c>
    </row>
    <row r="45" spans="1:9" x14ac:dyDescent="0.3">
      <c r="A45" s="8" t="s">
        <v>18</v>
      </c>
      <c r="B45" s="8" t="s">
        <v>9</v>
      </c>
      <c r="C45" s="8" t="s">
        <v>98</v>
      </c>
      <c r="D45" s="8" t="s">
        <v>99</v>
      </c>
      <c r="E45" s="11">
        <v>0</v>
      </c>
      <c r="F45" s="11">
        <v>1707184</v>
      </c>
      <c r="G45" s="11">
        <v>0</v>
      </c>
      <c r="H45" s="11">
        <v>1707184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100</v>
      </c>
      <c r="D46" s="8" t="s">
        <v>99</v>
      </c>
      <c r="E46" s="11">
        <v>0</v>
      </c>
      <c r="F46" s="11">
        <v>1707184</v>
      </c>
      <c r="G46" s="11">
        <v>0</v>
      </c>
      <c r="H46" s="11">
        <v>1707184</v>
      </c>
      <c r="I46" t="e">
        <f>+_xlfn.XLOOKUP(C46,[1]Inversiones!$B:$B,[1]Inversiones!$B:$B)</f>
        <v>#N/A</v>
      </c>
    </row>
    <row r="47" spans="1:9" x14ac:dyDescent="0.3">
      <c r="A47" s="8" t="s">
        <v>15</v>
      </c>
      <c r="B47" s="8" t="s">
        <v>9</v>
      </c>
      <c r="C47" s="8" t="s">
        <v>101</v>
      </c>
      <c r="D47" s="8" t="s">
        <v>102</v>
      </c>
      <c r="E47" s="11">
        <v>26806680</v>
      </c>
      <c r="F47" s="11">
        <v>0</v>
      </c>
      <c r="G47" s="11">
        <v>0</v>
      </c>
      <c r="H47" s="11">
        <v>26806680</v>
      </c>
      <c r="I47" t="str">
        <f>+_xlfn.XLOOKUP(C47,[1]Inversiones!$B:$B,[1]Inversiones!$B:$B)</f>
        <v>1528</v>
      </c>
    </row>
    <row r="48" spans="1:9" x14ac:dyDescent="0.3">
      <c r="A48" s="8" t="s">
        <v>18</v>
      </c>
      <c r="B48" s="8" t="s">
        <v>9</v>
      </c>
      <c r="C48" s="8" t="s">
        <v>103</v>
      </c>
      <c r="D48" s="8" t="s">
        <v>104</v>
      </c>
      <c r="E48" s="11">
        <v>25972880</v>
      </c>
      <c r="F48" s="11">
        <v>0</v>
      </c>
      <c r="G48" s="11">
        <v>0</v>
      </c>
      <c r="H48" s="11">
        <v>25972880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105</v>
      </c>
      <c r="D49" s="8" t="s">
        <v>104</v>
      </c>
      <c r="E49" s="11">
        <v>25972880</v>
      </c>
      <c r="F49" s="11">
        <v>0</v>
      </c>
      <c r="G49" s="11">
        <v>0</v>
      </c>
      <c r="H49" s="11">
        <v>25972880</v>
      </c>
      <c r="I49" t="e">
        <f>+_xlfn.XLOOKUP(C49,[1]Inversiones!$B:$B,[1]Inversiones!$B:$B)</f>
        <v>#N/A</v>
      </c>
    </row>
    <row r="50" spans="1:9" x14ac:dyDescent="0.3">
      <c r="A50" s="8" t="s">
        <v>18</v>
      </c>
      <c r="B50" s="8" t="s">
        <v>9</v>
      </c>
      <c r="C50" s="8" t="s">
        <v>106</v>
      </c>
      <c r="D50" s="8" t="s">
        <v>107</v>
      </c>
      <c r="E50" s="11">
        <v>833800</v>
      </c>
      <c r="F50" s="11">
        <v>0</v>
      </c>
      <c r="G50" s="11">
        <v>0</v>
      </c>
      <c r="H50" s="11">
        <v>833800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108</v>
      </c>
      <c r="D51" s="8" t="s">
        <v>107</v>
      </c>
      <c r="E51" s="11">
        <v>833800</v>
      </c>
      <c r="F51" s="11">
        <v>0</v>
      </c>
      <c r="G51" s="11">
        <v>0</v>
      </c>
      <c r="H51" s="11">
        <v>833800</v>
      </c>
      <c r="I51" t="e">
        <f>+_xlfn.XLOOKUP(C51,[1]Inversiones!$B:$B,[1]Inversiones!$B:$B)</f>
        <v>#N/A</v>
      </c>
    </row>
    <row r="52" spans="1:9" x14ac:dyDescent="0.3">
      <c r="A52" s="8" t="s">
        <v>15</v>
      </c>
      <c r="B52" s="8" t="s">
        <v>9</v>
      </c>
      <c r="C52" s="8" t="s">
        <v>109</v>
      </c>
      <c r="D52" s="8" t="s">
        <v>110</v>
      </c>
      <c r="E52" s="11">
        <v>1290000</v>
      </c>
      <c r="F52" s="11">
        <v>0</v>
      </c>
      <c r="G52" s="11">
        <v>0</v>
      </c>
      <c r="H52" s="11">
        <v>1290000</v>
      </c>
      <c r="I52" t="str">
        <f>+_xlfn.XLOOKUP(C52,[1]Inversiones!$B:$B,[1]Inversiones!$B:$B)</f>
        <v>1532</v>
      </c>
    </row>
    <row r="53" spans="1:9" x14ac:dyDescent="0.3">
      <c r="A53" s="8" t="s">
        <v>18</v>
      </c>
      <c r="B53" s="8" t="s">
        <v>9</v>
      </c>
      <c r="C53" s="8" t="s">
        <v>673</v>
      </c>
      <c r="D53" s="8" t="s">
        <v>60</v>
      </c>
      <c r="E53" s="11">
        <v>1290000</v>
      </c>
      <c r="F53" s="11">
        <v>0</v>
      </c>
      <c r="G53" s="11">
        <v>0</v>
      </c>
      <c r="H53" s="11">
        <v>1290000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674</v>
      </c>
      <c r="D54" s="8" t="s">
        <v>60</v>
      </c>
      <c r="E54" s="11">
        <v>1290000</v>
      </c>
      <c r="F54" s="11">
        <v>0</v>
      </c>
      <c r="G54" s="11">
        <v>0</v>
      </c>
      <c r="H54" s="11">
        <v>1290000</v>
      </c>
      <c r="I54" t="e">
        <f>+_xlfn.XLOOKUP(C54,[1]Inversiones!$B:$B,[1]Inversiones!$B:$B)</f>
        <v>#N/A</v>
      </c>
    </row>
    <row r="55" spans="1:9" x14ac:dyDescent="0.3">
      <c r="A55" s="8" t="s">
        <v>15</v>
      </c>
      <c r="B55" s="8" t="s">
        <v>9</v>
      </c>
      <c r="C55" s="8" t="s">
        <v>111</v>
      </c>
      <c r="D55" s="8" t="s">
        <v>112</v>
      </c>
      <c r="E55" s="11">
        <v>-97088033</v>
      </c>
      <c r="F55" s="11">
        <v>0</v>
      </c>
      <c r="G55" s="11">
        <v>0</v>
      </c>
      <c r="H55" s="11">
        <v>-97088033</v>
      </c>
      <c r="I55" t="str">
        <f>+_xlfn.XLOOKUP(C55,[1]Inversiones!$B:$B,[1]Inversiones!$B:$B)</f>
        <v>1592</v>
      </c>
    </row>
    <row r="56" spans="1:9" x14ac:dyDescent="0.3">
      <c r="A56" s="8" t="s">
        <v>18</v>
      </c>
      <c r="B56" s="8" t="s">
        <v>9</v>
      </c>
      <c r="C56" s="8" t="s">
        <v>113</v>
      </c>
      <c r="D56" s="8" t="s">
        <v>675</v>
      </c>
      <c r="E56" s="11">
        <v>-49636118</v>
      </c>
      <c r="F56" s="11">
        <v>0</v>
      </c>
      <c r="G56" s="11">
        <v>0</v>
      </c>
      <c r="H56" s="11">
        <v>-49636118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114</v>
      </c>
      <c r="D57" s="8" t="s">
        <v>675</v>
      </c>
      <c r="E57" s="11">
        <v>-49636118</v>
      </c>
      <c r="F57" s="11">
        <v>0</v>
      </c>
      <c r="G57" s="11">
        <v>0</v>
      </c>
      <c r="H57" s="11">
        <v>-49636118</v>
      </c>
      <c r="I57" t="e">
        <f>+_xlfn.XLOOKUP(C57,[1]Inversiones!$B:$B,[1]Inversiones!$B:$B)</f>
        <v>#N/A</v>
      </c>
    </row>
    <row r="58" spans="1:9" x14ac:dyDescent="0.3">
      <c r="A58" s="8" t="s">
        <v>18</v>
      </c>
      <c r="B58" s="8" t="s">
        <v>9</v>
      </c>
      <c r="C58" s="8" t="s">
        <v>115</v>
      </c>
      <c r="D58" s="8" t="s">
        <v>94</v>
      </c>
      <c r="E58" s="11">
        <v>-25436433</v>
      </c>
      <c r="F58" s="11">
        <v>0</v>
      </c>
      <c r="G58" s="11">
        <v>0</v>
      </c>
      <c r="H58" s="11">
        <v>-25436433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116</v>
      </c>
      <c r="D59" s="8" t="s">
        <v>94</v>
      </c>
      <c r="E59" s="11">
        <v>-25436433</v>
      </c>
      <c r="F59" s="11">
        <v>0</v>
      </c>
      <c r="G59" s="11">
        <v>0</v>
      </c>
      <c r="H59" s="11">
        <v>-25436433</v>
      </c>
      <c r="I59" t="e">
        <f>+_xlfn.XLOOKUP(C59,[1]Inversiones!$B:$B,[1]Inversiones!$B:$B)</f>
        <v>#N/A</v>
      </c>
    </row>
    <row r="60" spans="1:9" x14ac:dyDescent="0.3">
      <c r="A60" s="8" t="s">
        <v>18</v>
      </c>
      <c r="B60" s="8" t="s">
        <v>9</v>
      </c>
      <c r="C60" s="8" t="s">
        <v>117</v>
      </c>
      <c r="D60" s="8" t="s">
        <v>102</v>
      </c>
      <c r="E60" s="11">
        <v>-21467232</v>
      </c>
      <c r="F60" s="11">
        <v>0</v>
      </c>
      <c r="G60" s="11">
        <v>0</v>
      </c>
      <c r="H60" s="11">
        <v>-21467232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118</v>
      </c>
      <c r="D61" s="8" t="s">
        <v>102</v>
      </c>
      <c r="E61" s="11">
        <v>-21467232</v>
      </c>
      <c r="F61" s="11">
        <v>0</v>
      </c>
      <c r="G61" s="11">
        <v>0</v>
      </c>
      <c r="H61" s="11">
        <v>-21467232</v>
      </c>
      <c r="I61" t="e">
        <f>+_xlfn.XLOOKUP(C61,[1]Inversiones!$B:$B,[1]Inversiones!$B:$B)</f>
        <v>#N/A</v>
      </c>
    </row>
    <row r="62" spans="1:9" x14ac:dyDescent="0.3">
      <c r="A62" s="8" t="s">
        <v>18</v>
      </c>
      <c r="B62" s="8" t="s">
        <v>9</v>
      </c>
      <c r="C62" s="8" t="s">
        <v>119</v>
      </c>
      <c r="D62" s="8" t="s">
        <v>110</v>
      </c>
      <c r="E62" s="11">
        <v>-548250</v>
      </c>
      <c r="F62" s="11">
        <v>0</v>
      </c>
      <c r="G62" s="11">
        <v>0</v>
      </c>
      <c r="H62" s="11">
        <v>-548250</v>
      </c>
      <c r="I62" t="e">
        <f>+_xlfn.XLOOKUP(C62,[1]Inversiones!$B:$B,[1]Inversiones!$B:$B)</f>
        <v>#N/A</v>
      </c>
    </row>
    <row r="63" spans="1:9" x14ac:dyDescent="0.3">
      <c r="A63" s="8" t="s">
        <v>21</v>
      </c>
      <c r="B63" s="8" t="s">
        <v>22</v>
      </c>
      <c r="C63" s="8" t="s">
        <v>120</v>
      </c>
      <c r="D63" s="8" t="s">
        <v>110</v>
      </c>
      <c r="E63" s="11">
        <v>-548250</v>
      </c>
      <c r="F63" s="11">
        <v>0</v>
      </c>
      <c r="G63" s="11">
        <v>0</v>
      </c>
      <c r="H63" s="11">
        <v>-548250</v>
      </c>
      <c r="I63" t="e">
        <f>+_xlfn.XLOOKUP(C63,[1]Inversiones!$B:$B,[1]Inversiones!$B:$B)</f>
        <v>#N/A</v>
      </c>
    </row>
    <row r="64" spans="1:9" x14ac:dyDescent="0.3">
      <c r="A64" s="8" t="s">
        <v>8</v>
      </c>
      <c r="B64" s="8" t="s">
        <v>9</v>
      </c>
      <c r="C64" s="8" t="s">
        <v>122</v>
      </c>
      <c r="D64" s="8" t="s">
        <v>123</v>
      </c>
      <c r="E64" s="11">
        <v>-474929436.25999999</v>
      </c>
      <c r="F64" s="11">
        <v>217393224.5</v>
      </c>
      <c r="G64" s="11">
        <v>304563521.39999998</v>
      </c>
      <c r="H64" s="11">
        <v>-562099733.15999997</v>
      </c>
      <c r="I64" t="e">
        <f>+_xlfn.XLOOKUP(C64,[1]Inversiones!$B:$B,[1]Inversiones!$B:$B)</f>
        <v>#N/A</v>
      </c>
    </row>
    <row r="65" spans="1:9" x14ac:dyDescent="0.3">
      <c r="A65" s="8" t="s">
        <v>12</v>
      </c>
      <c r="B65" s="8" t="s">
        <v>9</v>
      </c>
      <c r="C65" s="8" t="s">
        <v>134</v>
      </c>
      <c r="D65" s="8" t="s">
        <v>135</v>
      </c>
      <c r="E65" s="11">
        <v>-428119786.25999999</v>
      </c>
      <c r="F65" s="11">
        <v>180220824.5</v>
      </c>
      <c r="G65" s="11">
        <v>261629231.40000001</v>
      </c>
      <c r="H65" s="11">
        <v>-509528193.16000003</v>
      </c>
      <c r="I65" t="str">
        <f>+_xlfn.XLOOKUP(C65,[1]Inversiones!$B:$B,[1]Inversiones!$B:$B)</f>
        <v>23</v>
      </c>
    </row>
    <row r="66" spans="1:9" x14ac:dyDescent="0.3">
      <c r="A66" s="8" t="s">
        <v>15</v>
      </c>
      <c r="B66" s="8" t="s">
        <v>9</v>
      </c>
      <c r="C66" s="8" t="s">
        <v>136</v>
      </c>
      <c r="D66" s="8" t="s">
        <v>137</v>
      </c>
      <c r="E66" s="11">
        <v>-325530400.45999998</v>
      </c>
      <c r="F66" s="11">
        <v>139646978</v>
      </c>
      <c r="G66" s="11">
        <v>147708064</v>
      </c>
      <c r="H66" s="11">
        <v>-333591486.45999998</v>
      </c>
      <c r="I66" t="str">
        <f>+_xlfn.XLOOKUP(C66,[1]Inversiones!$B:$B,[1]Inversiones!$B:$B)</f>
        <v>2335</v>
      </c>
    </row>
    <row r="67" spans="1:9" x14ac:dyDescent="0.3">
      <c r="A67" s="8" t="s">
        <v>18</v>
      </c>
      <c r="B67" s="8" t="s">
        <v>9</v>
      </c>
      <c r="C67" s="8" t="s">
        <v>138</v>
      </c>
      <c r="D67" s="8" t="s">
        <v>60</v>
      </c>
      <c r="E67" s="11">
        <v>-325530400.45999998</v>
      </c>
      <c r="F67" s="11">
        <v>139646978</v>
      </c>
      <c r="G67" s="11">
        <v>147708064</v>
      </c>
      <c r="H67" s="11">
        <v>-333591486.45999998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139</v>
      </c>
      <c r="D68" s="8" t="s">
        <v>60</v>
      </c>
      <c r="E68" s="11">
        <v>-31203763</v>
      </c>
      <c r="F68" s="11">
        <v>28524877</v>
      </c>
      <c r="G68" s="11">
        <v>59586507</v>
      </c>
      <c r="H68" s="11">
        <v>-62265393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140</v>
      </c>
      <c r="D69" s="8" t="s">
        <v>676</v>
      </c>
      <c r="E69" s="11">
        <v>-294326637.45999998</v>
      </c>
      <c r="F69" s="11">
        <v>111122101</v>
      </c>
      <c r="G69" s="11">
        <v>88121557</v>
      </c>
      <c r="H69" s="11">
        <v>-271326093.45999998</v>
      </c>
      <c r="I69" t="e">
        <f>+_xlfn.XLOOKUP(C69,[1]Inversiones!$B:$B,[1]Inversiones!$B:$B)</f>
        <v>#N/A</v>
      </c>
    </row>
    <row r="70" spans="1:9" x14ac:dyDescent="0.3">
      <c r="A70" s="8" t="s">
        <v>15</v>
      </c>
      <c r="B70" s="8" t="s">
        <v>9</v>
      </c>
      <c r="C70" s="8" t="s">
        <v>141</v>
      </c>
      <c r="D70" s="8" t="s">
        <v>142</v>
      </c>
      <c r="E70" s="11">
        <v>-6418533.7999999998</v>
      </c>
      <c r="F70" s="11">
        <v>9203350.5</v>
      </c>
      <c r="G70" s="11">
        <v>2435301.4</v>
      </c>
      <c r="H70" s="11">
        <v>349515.3</v>
      </c>
      <c r="I70" t="str">
        <f>+_xlfn.XLOOKUP(C70,[1]Inversiones!$B:$B,[1]Inversiones!$B:$B)</f>
        <v>2365</v>
      </c>
    </row>
    <row r="71" spans="1:9" x14ac:dyDescent="0.3">
      <c r="A71" s="8" t="s">
        <v>18</v>
      </c>
      <c r="B71" s="8" t="s">
        <v>9</v>
      </c>
      <c r="C71" s="8" t="s">
        <v>143</v>
      </c>
      <c r="D71" s="8" t="s">
        <v>144</v>
      </c>
      <c r="E71" s="11">
        <v>-102123</v>
      </c>
      <c r="F71" s="11">
        <v>102123</v>
      </c>
      <c r="G71" s="11">
        <v>102123</v>
      </c>
      <c r="H71" s="11">
        <v>-102123</v>
      </c>
      <c r="I71" t="e">
        <f>+_xlfn.XLOOKUP(C71,[1]Inversiones!$B:$B,[1]Inversiones!$B:$B)</f>
        <v>#N/A</v>
      </c>
    </row>
    <row r="72" spans="1:9" x14ac:dyDescent="0.3">
      <c r="A72" s="8" t="s">
        <v>21</v>
      </c>
      <c r="B72" s="8" t="s">
        <v>22</v>
      </c>
      <c r="C72" s="8" t="s">
        <v>145</v>
      </c>
      <c r="D72" s="8" t="s">
        <v>144</v>
      </c>
      <c r="E72" s="11">
        <v>-102123</v>
      </c>
      <c r="F72" s="11">
        <v>102123</v>
      </c>
      <c r="G72" s="11">
        <v>102123</v>
      </c>
      <c r="H72" s="11">
        <v>-102123</v>
      </c>
      <c r="I72" t="e">
        <f>+_xlfn.XLOOKUP(C72,[1]Inversiones!$B:$B,[1]Inversiones!$B:$B)</f>
        <v>#N/A</v>
      </c>
    </row>
    <row r="73" spans="1:9" x14ac:dyDescent="0.3">
      <c r="A73" s="8" t="s">
        <v>18</v>
      </c>
      <c r="B73" s="8" t="s">
        <v>9</v>
      </c>
      <c r="C73" s="8" t="s">
        <v>148</v>
      </c>
      <c r="D73" s="8" t="s">
        <v>149</v>
      </c>
      <c r="E73" s="11">
        <v>-31182</v>
      </c>
      <c r="F73" s="11">
        <v>31182</v>
      </c>
      <c r="G73" s="11">
        <v>30130</v>
      </c>
      <c r="H73" s="11">
        <v>-30130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154</v>
      </c>
      <c r="D74" s="8" t="s">
        <v>677</v>
      </c>
      <c r="E74" s="11">
        <v>-30839</v>
      </c>
      <c r="F74" s="11">
        <v>30839</v>
      </c>
      <c r="G74" s="11">
        <v>27033</v>
      </c>
      <c r="H74" s="11">
        <v>-27033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634</v>
      </c>
      <c r="D75" s="8" t="s">
        <v>678</v>
      </c>
      <c r="E75" s="11">
        <v>-343</v>
      </c>
      <c r="F75" s="11">
        <v>343</v>
      </c>
      <c r="G75" s="11">
        <v>3097</v>
      </c>
      <c r="H75" s="11">
        <v>-3097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157</v>
      </c>
      <c r="D76" s="8" t="s">
        <v>158</v>
      </c>
      <c r="E76" s="11">
        <v>-4417733</v>
      </c>
      <c r="F76" s="11">
        <v>4035338</v>
      </c>
      <c r="G76" s="11">
        <v>99834</v>
      </c>
      <c r="H76" s="11">
        <v>-482229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159</v>
      </c>
      <c r="D77" s="8" t="s">
        <v>160</v>
      </c>
      <c r="E77" s="11">
        <v>-2378823</v>
      </c>
      <c r="F77" s="11">
        <v>2378823</v>
      </c>
      <c r="G77" s="11">
        <v>36659</v>
      </c>
      <c r="H77" s="11">
        <v>-36659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161</v>
      </c>
      <c r="D78" s="8" t="s">
        <v>162</v>
      </c>
      <c r="E78" s="11">
        <v>-1656515</v>
      </c>
      <c r="F78" s="11">
        <v>1656515</v>
      </c>
      <c r="G78" s="11">
        <v>63175</v>
      </c>
      <c r="H78" s="11">
        <v>-63175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740</v>
      </c>
      <c r="D79" s="8" t="s">
        <v>741</v>
      </c>
      <c r="E79" s="11">
        <v>-382395</v>
      </c>
      <c r="F79" s="11">
        <v>0</v>
      </c>
      <c r="G79" s="11">
        <v>0</v>
      </c>
      <c r="H79" s="11">
        <v>-382395</v>
      </c>
      <c r="I79" t="e">
        <f>+_xlfn.XLOOKUP(C79,[1]Inversiones!$B:$B,[1]Inversiones!$B:$B)</f>
        <v>#N/A</v>
      </c>
    </row>
    <row r="80" spans="1:9" x14ac:dyDescent="0.3">
      <c r="A80" s="8" t="s">
        <v>18</v>
      </c>
      <c r="B80" s="8" t="s">
        <v>9</v>
      </c>
      <c r="C80" s="8" t="s">
        <v>163</v>
      </c>
      <c r="D80" s="8" t="s">
        <v>164</v>
      </c>
      <c r="E80" s="11">
        <v>-1867495</v>
      </c>
      <c r="F80" s="11">
        <v>5034707.5</v>
      </c>
      <c r="G80" s="11">
        <v>2203214.4</v>
      </c>
      <c r="H80" s="11">
        <v>963998.1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165</v>
      </c>
      <c r="D81" s="8" t="s">
        <v>164</v>
      </c>
      <c r="E81" s="11">
        <v>-6472</v>
      </c>
      <c r="F81" s="11">
        <v>0</v>
      </c>
      <c r="G81" s="11">
        <v>0</v>
      </c>
      <c r="H81" s="11">
        <v>-6472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166</v>
      </c>
      <c r="D82" s="8" t="s">
        <v>679</v>
      </c>
      <c r="E82" s="11">
        <v>-581569</v>
      </c>
      <c r="F82" s="11">
        <v>880997.5</v>
      </c>
      <c r="G82" s="11">
        <v>688504.5</v>
      </c>
      <c r="H82" s="11">
        <v>-389076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167</v>
      </c>
      <c r="D83" s="8" t="s">
        <v>733</v>
      </c>
      <c r="E83" s="11">
        <v>-1279454</v>
      </c>
      <c r="F83" s="11">
        <v>4153710</v>
      </c>
      <c r="G83" s="11">
        <v>1514709.9</v>
      </c>
      <c r="H83" s="11">
        <v>1359546.1</v>
      </c>
      <c r="I83" t="e">
        <f>+_xlfn.XLOOKUP(C83,[1]Inversiones!$B:$B,[1]Inversiones!$B:$B)</f>
        <v>#N/A</v>
      </c>
    </row>
    <row r="84" spans="1:9" x14ac:dyDescent="0.3">
      <c r="A84" s="8" t="s">
        <v>18</v>
      </c>
      <c r="B84" s="8" t="s">
        <v>9</v>
      </c>
      <c r="C84" s="8" t="s">
        <v>680</v>
      </c>
      <c r="D84" s="8" t="s">
        <v>60</v>
      </c>
      <c r="E84" s="11">
        <v>-0.8</v>
      </c>
      <c r="F84" s="11">
        <v>0</v>
      </c>
      <c r="G84" s="11">
        <v>0</v>
      </c>
      <c r="H84" s="11">
        <v>-0.8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681</v>
      </c>
      <c r="D85" s="8" t="s">
        <v>664</v>
      </c>
      <c r="E85" s="11">
        <v>-0.8</v>
      </c>
      <c r="F85" s="11">
        <v>0</v>
      </c>
      <c r="G85" s="11">
        <v>0</v>
      </c>
      <c r="H85" s="11">
        <v>-0.8</v>
      </c>
      <c r="I85" t="e">
        <f>+_xlfn.XLOOKUP(C85,[1]Inversiones!$B:$B,[1]Inversiones!$B:$B)</f>
        <v>#N/A</v>
      </c>
    </row>
    <row r="86" spans="1:9" x14ac:dyDescent="0.3">
      <c r="A86" s="8" t="s">
        <v>15</v>
      </c>
      <c r="B86" s="8" t="s">
        <v>9</v>
      </c>
      <c r="C86" s="8" t="s">
        <v>168</v>
      </c>
      <c r="D86" s="8" t="s">
        <v>169</v>
      </c>
      <c r="E86" s="11">
        <v>-7025292</v>
      </c>
      <c r="F86" s="11">
        <v>9390063</v>
      </c>
      <c r="G86" s="11">
        <v>9309975</v>
      </c>
      <c r="H86" s="11">
        <v>-6945204</v>
      </c>
      <c r="I86" t="str">
        <f>+_xlfn.XLOOKUP(C86,[1]Inversiones!$B:$B,[1]Inversiones!$B:$B)</f>
        <v>2370</v>
      </c>
    </row>
    <row r="87" spans="1:9" x14ac:dyDescent="0.3">
      <c r="A87" s="8" t="s">
        <v>18</v>
      </c>
      <c r="B87" s="8" t="s">
        <v>9</v>
      </c>
      <c r="C87" s="8" t="s">
        <v>170</v>
      </c>
      <c r="D87" s="8" t="s">
        <v>171</v>
      </c>
      <c r="E87" s="11">
        <v>0</v>
      </c>
      <c r="F87" s="11">
        <v>1102359</v>
      </c>
      <c r="G87" s="11">
        <v>1102359</v>
      </c>
      <c r="H87" s="11">
        <v>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172</v>
      </c>
      <c r="D88" s="8" t="s">
        <v>171</v>
      </c>
      <c r="E88" s="11">
        <v>0</v>
      </c>
      <c r="F88" s="11">
        <v>1102359</v>
      </c>
      <c r="G88" s="11">
        <v>1102359</v>
      </c>
      <c r="H88" s="11">
        <v>0</v>
      </c>
      <c r="I88" t="e">
        <f>+_xlfn.XLOOKUP(C88,[1]Inversiones!$B:$B,[1]Inversiones!$B:$B)</f>
        <v>#N/A</v>
      </c>
    </row>
    <row r="89" spans="1:9" x14ac:dyDescent="0.3">
      <c r="A89" s="8" t="s">
        <v>18</v>
      </c>
      <c r="B89" s="8" t="s">
        <v>9</v>
      </c>
      <c r="C89" s="8" t="s">
        <v>173</v>
      </c>
      <c r="D89" s="8" t="s">
        <v>174</v>
      </c>
      <c r="E89" s="11">
        <v>0</v>
      </c>
      <c r="F89" s="11">
        <v>162115</v>
      </c>
      <c r="G89" s="11">
        <v>162115</v>
      </c>
      <c r="H89" s="11">
        <v>0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175</v>
      </c>
      <c r="D90" s="8" t="s">
        <v>176</v>
      </c>
      <c r="E90" s="11">
        <v>0</v>
      </c>
      <c r="F90" s="11">
        <v>162115</v>
      </c>
      <c r="G90" s="11">
        <v>162115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18</v>
      </c>
      <c r="B91" s="8" t="s">
        <v>9</v>
      </c>
      <c r="C91" s="8" t="s">
        <v>177</v>
      </c>
      <c r="D91" s="8" t="s">
        <v>178</v>
      </c>
      <c r="E91" s="11">
        <v>0</v>
      </c>
      <c r="F91" s="11">
        <v>1100297</v>
      </c>
      <c r="G91" s="11">
        <v>1100297</v>
      </c>
      <c r="H91" s="11">
        <v>0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179</v>
      </c>
      <c r="D92" s="8" t="s">
        <v>178</v>
      </c>
      <c r="E92" s="11">
        <v>0</v>
      </c>
      <c r="F92" s="11">
        <v>1100297</v>
      </c>
      <c r="G92" s="11">
        <v>1100297</v>
      </c>
      <c r="H92" s="11">
        <v>0</v>
      </c>
      <c r="I92" t="e">
        <f>+_xlfn.XLOOKUP(C92,[1]Inversiones!$B:$B,[1]Inversiones!$B:$B)</f>
        <v>#N/A</v>
      </c>
    </row>
    <row r="93" spans="1:9" x14ac:dyDescent="0.3">
      <c r="A93" s="8" t="s">
        <v>18</v>
      </c>
      <c r="B93" s="8" t="s">
        <v>9</v>
      </c>
      <c r="C93" s="8" t="s">
        <v>180</v>
      </c>
      <c r="D93" s="8" t="s">
        <v>181</v>
      </c>
      <c r="E93" s="11">
        <v>-7025292</v>
      </c>
      <c r="F93" s="11">
        <v>7025292</v>
      </c>
      <c r="G93" s="11">
        <v>6945204</v>
      </c>
      <c r="H93" s="11">
        <v>-6945204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182</v>
      </c>
      <c r="D94" s="8" t="s">
        <v>181</v>
      </c>
      <c r="E94" s="11">
        <v>-7025292</v>
      </c>
      <c r="F94" s="11">
        <v>7025292</v>
      </c>
      <c r="G94" s="11">
        <v>6945204</v>
      </c>
      <c r="H94" s="11">
        <v>-6945204</v>
      </c>
      <c r="I94" t="e">
        <f>+_xlfn.XLOOKUP(C94,[1]Inversiones!$B:$B,[1]Inversiones!$B:$B)</f>
        <v>#N/A</v>
      </c>
    </row>
    <row r="95" spans="1:9" x14ac:dyDescent="0.3">
      <c r="A95" s="8" t="s">
        <v>15</v>
      </c>
      <c r="B95" s="8" t="s">
        <v>9</v>
      </c>
      <c r="C95" s="8" t="s">
        <v>183</v>
      </c>
      <c r="D95" s="8" t="s">
        <v>184</v>
      </c>
      <c r="E95" s="11">
        <v>-89145560</v>
      </c>
      <c r="F95" s="11">
        <v>21980433</v>
      </c>
      <c r="G95" s="11">
        <v>102175891</v>
      </c>
      <c r="H95" s="11">
        <v>-169341018</v>
      </c>
      <c r="I95" t="str">
        <f>+_xlfn.XLOOKUP(C95,[1]Inversiones!$B:$B,[1]Inversiones!$B:$B)</f>
        <v>2380</v>
      </c>
    </row>
    <row r="96" spans="1:9" x14ac:dyDescent="0.3">
      <c r="A96" s="8" t="s">
        <v>18</v>
      </c>
      <c r="B96" s="8" t="s">
        <v>9</v>
      </c>
      <c r="C96" s="8" t="s">
        <v>185</v>
      </c>
      <c r="D96" s="8" t="s">
        <v>186</v>
      </c>
      <c r="E96" s="11">
        <v>0</v>
      </c>
      <c r="F96" s="11">
        <v>4580433</v>
      </c>
      <c r="G96" s="11">
        <v>4580433</v>
      </c>
      <c r="H96" s="11">
        <v>0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187</v>
      </c>
      <c r="D97" s="8" t="s">
        <v>186</v>
      </c>
      <c r="E97" s="11">
        <v>0</v>
      </c>
      <c r="F97" s="11">
        <v>4580433</v>
      </c>
      <c r="G97" s="11">
        <v>4580433</v>
      </c>
      <c r="H97" s="11">
        <v>0</v>
      </c>
      <c r="I97" t="e">
        <f>+_xlfn.XLOOKUP(C97,[1]Inversiones!$B:$B,[1]Inversiones!$B:$B)</f>
        <v>#N/A</v>
      </c>
    </row>
    <row r="98" spans="1:9" x14ac:dyDescent="0.3">
      <c r="A98" s="8" t="s">
        <v>18</v>
      </c>
      <c r="B98" s="8" t="s">
        <v>9</v>
      </c>
      <c r="C98" s="8" t="s">
        <v>682</v>
      </c>
      <c r="D98" s="8" t="s">
        <v>60</v>
      </c>
      <c r="E98" s="11">
        <v>-89145560</v>
      </c>
      <c r="F98" s="11">
        <v>17400000</v>
      </c>
      <c r="G98" s="11">
        <v>97595458</v>
      </c>
      <c r="H98" s="11">
        <v>-169341018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683</v>
      </c>
      <c r="D99" s="8" t="s">
        <v>669</v>
      </c>
      <c r="E99" s="11">
        <v>-42160076</v>
      </c>
      <c r="F99" s="11">
        <v>0</v>
      </c>
      <c r="G99" s="11">
        <v>0</v>
      </c>
      <c r="H99" s="11">
        <v>-42160076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684</v>
      </c>
      <c r="D100" s="8" t="s">
        <v>685</v>
      </c>
      <c r="E100" s="11">
        <v>-46985484</v>
      </c>
      <c r="F100" s="11">
        <v>17400000</v>
      </c>
      <c r="G100" s="11">
        <v>97595458</v>
      </c>
      <c r="H100" s="11">
        <v>-127180942</v>
      </c>
      <c r="I100" t="e">
        <f>+_xlfn.XLOOKUP(C100,[1]Inversiones!$B:$B,[1]Inversiones!$B:$B)</f>
        <v>#N/A</v>
      </c>
    </row>
    <row r="101" spans="1:9" x14ac:dyDescent="0.3">
      <c r="A101" s="8" t="s">
        <v>12</v>
      </c>
      <c r="B101" s="8" t="s">
        <v>9</v>
      </c>
      <c r="C101" s="8" t="s">
        <v>199</v>
      </c>
      <c r="D101" s="8" t="s">
        <v>200</v>
      </c>
      <c r="E101" s="11">
        <v>-46809650</v>
      </c>
      <c r="F101" s="11">
        <v>37172400</v>
      </c>
      <c r="G101" s="11">
        <v>42934290</v>
      </c>
      <c r="H101" s="11">
        <v>-52571540</v>
      </c>
      <c r="I101" t="str">
        <f>+_xlfn.XLOOKUP(C101,[1]Inversiones!$B:$B,[1]Inversiones!$B:$B)</f>
        <v>25</v>
      </c>
    </row>
    <row r="102" spans="1:9" x14ac:dyDescent="0.3">
      <c r="A102" s="8" t="s">
        <v>15</v>
      </c>
      <c r="B102" s="8" t="s">
        <v>9</v>
      </c>
      <c r="C102" s="8" t="s">
        <v>201</v>
      </c>
      <c r="D102" s="8" t="s">
        <v>202</v>
      </c>
      <c r="E102" s="11">
        <v>-21703769</v>
      </c>
      <c r="F102" s="11">
        <v>37172400</v>
      </c>
      <c r="G102" s="11">
        <v>36792010</v>
      </c>
      <c r="H102" s="11">
        <v>-21323379</v>
      </c>
      <c r="I102" t="str">
        <f>+_xlfn.XLOOKUP(C102,[1]Inversiones!$B:$B,[1]Inversiones!$B:$B)</f>
        <v>2505</v>
      </c>
    </row>
    <row r="103" spans="1:9" x14ac:dyDescent="0.3">
      <c r="A103" s="8" t="s">
        <v>18</v>
      </c>
      <c r="B103" s="8" t="s">
        <v>9</v>
      </c>
      <c r="C103" s="8" t="s">
        <v>203</v>
      </c>
      <c r="D103" s="8" t="s">
        <v>202</v>
      </c>
      <c r="E103" s="11">
        <v>-21703769</v>
      </c>
      <c r="F103" s="11">
        <v>37172400</v>
      </c>
      <c r="G103" s="11">
        <v>36792010</v>
      </c>
      <c r="H103" s="11">
        <v>-21323379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204</v>
      </c>
      <c r="D104" s="8" t="s">
        <v>202</v>
      </c>
      <c r="E104" s="11">
        <v>-21703769</v>
      </c>
      <c r="F104" s="11">
        <v>37172400</v>
      </c>
      <c r="G104" s="11">
        <v>36792010</v>
      </c>
      <c r="H104" s="11">
        <v>-21323379</v>
      </c>
      <c r="I104" t="e">
        <f>+_xlfn.XLOOKUP(C104,[1]Inversiones!$B:$B,[1]Inversiones!$B:$B)</f>
        <v>#N/A</v>
      </c>
    </row>
    <row r="105" spans="1:9" x14ac:dyDescent="0.3">
      <c r="A105" s="8" t="s">
        <v>15</v>
      </c>
      <c r="B105" s="8" t="s">
        <v>9</v>
      </c>
      <c r="C105" s="8" t="s">
        <v>206</v>
      </c>
      <c r="D105" s="8" t="s">
        <v>207</v>
      </c>
      <c r="E105" s="11">
        <v>-25105881</v>
      </c>
      <c r="F105" s="11">
        <v>0</v>
      </c>
      <c r="G105" s="11">
        <v>6142280</v>
      </c>
      <c r="H105" s="11">
        <v>-31248161</v>
      </c>
      <c r="I105" t="str">
        <f>+_xlfn.XLOOKUP(C105,[1]Inversiones!$B:$B,[1]Inversiones!$B:$B)</f>
        <v>2510</v>
      </c>
    </row>
    <row r="106" spans="1:9" x14ac:dyDescent="0.3">
      <c r="A106" s="8" t="s">
        <v>18</v>
      </c>
      <c r="B106" s="8" t="s">
        <v>9</v>
      </c>
      <c r="C106" s="8" t="s">
        <v>208</v>
      </c>
      <c r="D106" s="8" t="s">
        <v>207</v>
      </c>
      <c r="E106" s="11">
        <v>-25105881</v>
      </c>
      <c r="F106" s="11">
        <v>0</v>
      </c>
      <c r="G106" s="11">
        <v>6142280</v>
      </c>
      <c r="H106" s="11">
        <v>-31248161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9</v>
      </c>
      <c r="C107" s="8" t="s">
        <v>209</v>
      </c>
      <c r="D107" s="8" t="s">
        <v>210</v>
      </c>
      <c r="E107" s="11">
        <v>-14172323</v>
      </c>
      <c r="F107" s="11">
        <v>0</v>
      </c>
      <c r="G107" s="11">
        <v>2365155</v>
      </c>
      <c r="H107" s="11">
        <v>-16537478</v>
      </c>
      <c r="I107" t="e">
        <f>+_xlfn.XLOOKUP(C107,[1]Inversiones!$B:$B,[1]Inversiones!$B:$B)</f>
        <v>#N/A</v>
      </c>
    </row>
    <row r="108" spans="1:9" x14ac:dyDescent="0.3">
      <c r="A108" s="8" t="s">
        <v>28</v>
      </c>
      <c r="B108" s="8" t="s">
        <v>22</v>
      </c>
      <c r="C108" s="8" t="s">
        <v>211</v>
      </c>
      <c r="D108" s="8" t="s">
        <v>210</v>
      </c>
      <c r="E108" s="11">
        <v>162652</v>
      </c>
      <c r="F108" s="11">
        <v>0</v>
      </c>
      <c r="G108" s="11">
        <v>0</v>
      </c>
      <c r="H108" s="11">
        <v>162652</v>
      </c>
      <c r="I108" t="e">
        <f>+_xlfn.XLOOKUP(C108,[1]Inversiones!$B:$B,[1]Inversiones!$B:$B)</f>
        <v>#N/A</v>
      </c>
    </row>
    <row r="109" spans="1:9" x14ac:dyDescent="0.3">
      <c r="A109" s="8" t="s">
        <v>28</v>
      </c>
      <c r="B109" s="8" t="s">
        <v>22</v>
      </c>
      <c r="C109" s="8" t="s">
        <v>212</v>
      </c>
      <c r="D109" s="8" t="s">
        <v>210</v>
      </c>
      <c r="E109" s="11">
        <v>-14334975</v>
      </c>
      <c r="F109" s="11">
        <v>0</v>
      </c>
      <c r="G109" s="11">
        <v>2365155</v>
      </c>
      <c r="H109" s="11">
        <v>-16700130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9</v>
      </c>
      <c r="C110" s="8" t="s">
        <v>213</v>
      </c>
      <c r="D110" s="8" t="s">
        <v>214</v>
      </c>
      <c r="E110" s="11">
        <v>-1700688</v>
      </c>
      <c r="F110" s="11">
        <v>0</v>
      </c>
      <c r="G110" s="11">
        <v>284169</v>
      </c>
      <c r="H110" s="11">
        <v>-1984857</v>
      </c>
      <c r="I110" t="e">
        <f>+_xlfn.XLOOKUP(C110,[1]Inversiones!$B:$B,[1]Inversiones!$B:$B)</f>
        <v>#N/A</v>
      </c>
    </row>
    <row r="111" spans="1:9" x14ac:dyDescent="0.3">
      <c r="A111" s="8" t="s">
        <v>28</v>
      </c>
      <c r="B111" s="8" t="s">
        <v>22</v>
      </c>
      <c r="C111" s="8" t="s">
        <v>215</v>
      </c>
      <c r="D111" s="8" t="s">
        <v>214</v>
      </c>
      <c r="E111" s="11">
        <v>867</v>
      </c>
      <c r="F111" s="11">
        <v>0</v>
      </c>
      <c r="G111" s="11">
        <v>0</v>
      </c>
      <c r="H111" s="11">
        <v>867</v>
      </c>
      <c r="I111" t="e">
        <f>+_xlfn.XLOOKUP(C111,[1]Inversiones!$B:$B,[1]Inversiones!$B:$B)</f>
        <v>#N/A</v>
      </c>
    </row>
    <row r="112" spans="1:9" x14ac:dyDescent="0.3">
      <c r="A112" s="8" t="s">
        <v>28</v>
      </c>
      <c r="B112" s="8" t="s">
        <v>22</v>
      </c>
      <c r="C112" s="8" t="s">
        <v>216</v>
      </c>
      <c r="D112" s="8" t="s">
        <v>214</v>
      </c>
      <c r="E112" s="11">
        <v>-1701555</v>
      </c>
      <c r="F112" s="11">
        <v>0</v>
      </c>
      <c r="G112" s="11">
        <v>284169</v>
      </c>
      <c r="H112" s="11">
        <v>-1985724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9</v>
      </c>
      <c r="C113" s="8" t="s">
        <v>217</v>
      </c>
      <c r="D113" s="8" t="s">
        <v>218</v>
      </c>
      <c r="E113" s="11">
        <v>-6900171</v>
      </c>
      <c r="F113" s="11">
        <v>0</v>
      </c>
      <c r="G113" s="11">
        <v>1127801</v>
      </c>
      <c r="H113" s="11">
        <v>-8027972</v>
      </c>
      <c r="I113" t="e">
        <f>+_xlfn.XLOOKUP(C113,[1]Inversiones!$B:$B,[1]Inversiones!$B:$B)</f>
        <v>#N/A</v>
      </c>
    </row>
    <row r="114" spans="1:9" x14ac:dyDescent="0.3">
      <c r="A114" s="8" t="s">
        <v>28</v>
      </c>
      <c r="B114" s="8" t="s">
        <v>22</v>
      </c>
      <c r="C114" s="8" t="s">
        <v>220</v>
      </c>
      <c r="D114" s="8" t="s">
        <v>218</v>
      </c>
      <c r="E114" s="11">
        <v>-6900171</v>
      </c>
      <c r="F114" s="11">
        <v>0</v>
      </c>
      <c r="G114" s="11">
        <v>1127801</v>
      </c>
      <c r="H114" s="11">
        <v>-8027972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9</v>
      </c>
      <c r="C115" s="8" t="s">
        <v>221</v>
      </c>
      <c r="D115" s="8" t="s">
        <v>222</v>
      </c>
      <c r="E115" s="11">
        <v>-2332699</v>
      </c>
      <c r="F115" s="11">
        <v>0</v>
      </c>
      <c r="G115" s="11">
        <v>2365155</v>
      </c>
      <c r="H115" s="11">
        <v>-4697854</v>
      </c>
      <c r="I115" t="e">
        <f>+_xlfn.XLOOKUP(C115,[1]Inversiones!$B:$B,[1]Inversiones!$B:$B)</f>
        <v>#N/A</v>
      </c>
    </row>
    <row r="116" spans="1:9" x14ac:dyDescent="0.3">
      <c r="A116" s="8" t="s">
        <v>28</v>
      </c>
      <c r="B116" s="8" t="s">
        <v>22</v>
      </c>
      <c r="C116" s="8" t="s">
        <v>223</v>
      </c>
      <c r="D116" s="8" t="s">
        <v>222</v>
      </c>
      <c r="E116" s="11">
        <v>-2332699</v>
      </c>
      <c r="F116" s="11">
        <v>0</v>
      </c>
      <c r="G116" s="11">
        <v>2365155</v>
      </c>
      <c r="H116" s="11">
        <v>-4697854</v>
      </c>
      <c r="I116" t="e">
        <f>+_xlfn.XLOOKUP(C116,[1]Inversiones!$B:$B,[1]Inversiones!$B:$B)</f>
        <v>#N/A</v>
      </c>
    </row>
    <row r="117" spans="1:9" x14ac:dyDescent="0.3">
      <c r="A117" s="8" t="s">
        <v>8</v>
      </c>
      <c r="B117" s="8" t="s">
        <v>9</v>
      </c>
      <c r="C117" s="8" t="s">
        <v>224</v>
      </c>
      <c r="D117" s="8" t="s">
        <v>225</v>
      </c>
      <c r="E117" s="11">
        <v>-873508773.89999998</v>
      </c>
      <c r="F117" s="11">
        <v>0</v>
      </c>
      <c r="G117" s="11">
        <v>0</v>
      </c>
      <c r="H117" s="11">
        <v>-873508773.89999998</v>
      </c>
      <c r="I117" t="e">
        <f>+_xlfn.XLOOKUP(C117,[1]Inversiones!$B:$B,[1]Inversiones!$B:$B)</f>
        <v>#N/A</v>
      </c>
    </row>
    <row r="118" spans="1:9" x14ac:dyDescent="0.3">
      <c r="A118" s="8" t="s">
        <v>12</v>
      </c>
      <c r="B118" s="8" t="s">
        <v>9</v>
      </c>
      <c r="C118" s="8" t="s">
        <v>226</v>
      </c>
      <c r="D118" s="8" t="s">
        <v>227</v>
      </c>
      <c r="E118" s="11">
        <v>-700000000</v>
      </c>
      <c r="F118" s="11">
        <v>0</v>
      </c>
      <c r="G118" s="11">
        <v>0</v>
      </c>
      <c r="H118" s="11">
        <v>-700000000</v>
      </c>
      <c r="I118" t="str">
        <f>+_xlfn.XLOOKUP(C118,[1]Inversiones!$B:$B,[1]Inversiones!$B:$B)</f>
        <v>31</v>
      </c>
    </row>
    <row r="119" spans="1:9" x14ac:dyDescent="0.3">
      <c r="A119" s="8" t="s">
        <v>15</v>
      </c>
      <c r="B119" s="8" t="s">
        <v>9</v>
      </c>
      <c r="C119" s="8" t="s">
        <v>228</v>
      </c>
      <c r="D119" s="8" t="s">
        <v>229</v>
      </c>
      <c r="E119" s="11">
        <v>-700000000</v>
      </c>
      <c r="F119" s="11">
        <v>0</v>
      </c>
      <c r="G119" s="11">
        <v>0</v>
      </c>
      <c r="H119" s="11">
        <v>-700000000</v>
      </c>
      <c r="I119" t="str">
        <f>+_xlfn.XLOOKUP(C119,[1]Inversiones!$B:$B,[1]Inversiones!$B:$B)</f>
        <v>3105</v>
      </c>
    </row>
    <row r="120" spans="1:9" x14ac:dyDescent="0.3">
      <c r="A120" s="8" t="s">
        <v>18</v>
      </c>
      <c r="B120" s="8" t="s">
        <v>9</v>
      </c>
      <c r="C120" s="8" t="s">
        <v>230</v>
      </c>
      <c r="D120" s="8" t="s">
        <v>229</v>
      </c>
      <c r="E120" s="11">
        <v>-1200000000</v>
      </c>
      <c r="F120" s="11">
        <v>0</v>
      </c>
      <c r="G120" s="11">
        <v>0</v>
      </c>
      <c r="H120" s="11">
        <v>-1200000000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231</v>
      </c>
      <c r="D121" s="8" t="s">
        <v>232</v>
      </c>
      <c r="E121" s="11">
        <v>-1200000000</v>
      </c>
      <c r="F121" s="11">
        <v>0</v>
      </c>
      <c r="G121" s="11">
        <v>0</v>
      </c>
      <c r="H121" s="11">
        <v>-1200000000</v>
      </c>
      <c r="I121" t="e">
        <f>+_xlfn.XLOOKUP(C121,[1]Inversiones!$B:$B,[1]Inversiones!$B:$B)</f>
        <v>#N/A</v>
      </c>
    </row>
    <row r="122" spans="1:9" x14ac:dyDescent="0.3">
      <c r="A122" s="8" t="s">
        <v>18</v>
      </c>
      <c r="B122" s="8" t="s">
        <v>9</v>
      </c>
      <c r="C122" s="8" t="s">
        <v>687</v>
      </c>
      <c r="D122" s="8" t="s">
        <v>688</v>
      </c>
      <c r="E122" s="11">
        <v>500000000</v>
      </c>
      <c r="F122" s="11">
        <v>0</v>
      </c>
      <c r="G122" s="11">
        <v>0</v>
      </c>
      <c r="H122" s="11">
        <v>500000000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22</v>
      </c>
      <c r="C123" s="8" t="s">
        <v>689</v>
      </c>
      <c r="D123" s="8" t="s">
        <v>688</v>
      </c>
      <c r="E123" s="11">
        <v>500000000</v>
      </c>
      <c r="F123" s="11">
        <v>0</v>
      </c>
      <c r="G123" s="11">
        <v>0</v>
      </c>
      <c r="H123" s="11">
        <v>500000000</v>
      </c>
      <c r="I123" t="e">
        <f>+_xlfn.XLOOKUP(C123,[1]Inversiones!$B:$B,[1]Inversiones!$B:$B)</f>
        <v>#N/A</v>
      </c>
    </row>
    <row r="124" spans="1:9" x14ac:dyDescent="0.3">
      <c r="A124" s="8" t="s">
        <v>12</v>
      </c>
      <c r="B124" s="8" t="s">
        <v>9</v>
      </c>
      <c r="C124" s="8" t="s">
        <v>233</v>
      </c>
      <c r="D124" s="8" t="s">
        <v>234</v>
      </c>
      <c r="E124" s="11">
        <v>-36520485.82</v>
      </c>
      <c r="F124" s="11">
        <v>0</v>
      </c>
      <c r="G124" s="11">
        <v>0</v>
      </c>
      <c r="H124" s="11">
        <v>-36520485.82</v>
      </c>
      <c r="I124" t="str">
        <f>+_xlfn.XLOOKUP(C124,[1]Inversiones!$B:$B,[1]Inversiones!$B:$B)</f>
        <v>36</v>
      </c>
    </row>
    <row r="125" spans="1:9" x14ac:dyDescent="0.3">
      <c r="A125" s="8" t="s">
        <v>15</v>
      </c>
      <c r="B125" s="8" t="s">
        <v>9</v>
      </c>
      <c r="C125" s="8" t="s">
        <v>235</v>
      </c>
      <c r="D125" s="8" t="s">
        <v>236</v>
      </c>
      <c r="E125" s="11">
        <v>-36520485.82</v>
      </c>
      <c r="F125" s="11">
        <v>0</v>
      </c>
      <c r="G125" s="11">
        <v>0</v>
      </c>
      <c r="H125" s="11">
        <v>-36520485.82</v>
      </c>
      <c r="I125" t="str">
        <f>+_xlfn.XLOOKUP(C125,[1]Inversiones!$B:$B,[1]Inversiones!$B:$B)</f>
        <v>3605</v>
      </c>
    </row>
    <row r="126" spans="1:9" x14ac:dyDescent="0.3">
      <c r="A126" s="8" t="s">
        <v>18</v>
      </c>
      <c r="B126" s="8" t="s">
        <v>9</v>
      </c>
      <c r="C126" s="8" t="s">
        <v>237</v>
      </c>
      <c r="D126" s="8" t="s">
        <v>236</v>
      </c>
      <c r="E126" s="11">
        <v>-36520485.82</v>
      </c>
      <c r="F126" s="11">
        <v>0</v>
      </c>
      <c r="G126" s="11">
        <v>0</v>
      </c>
      <c r="H126" s="11">
        <v>-36520485.82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238</v>
      </c>
      <c r="D127" s="8" t="s">
        <v>236</v>
      </c>
      <c r="E127" s="11">
        <v>-170831224.90000001</v>
      </c>
      <c r="F127" s="11">
        <v>0</v>
      </c>
      <c r="G127" s="11">
        <v>0</v>
      </c>
      <c r="H127" s="11">
        <v>-170831224.90000001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22</v>
      </c>
      <c r="C128" s="8" t="s">
        <v>690</v>
      </c>
      <c r="D128" s="8" t="s">
        <v>691</v>
      </c>
      <c r="E128" s="11">
        <v>134310739.08000001</v>
      </c>
      <c r="F128" s="11">
        <v>0</v>
      </c>
      <c r="G128" s="11">
        <v>0</v>
      </c>
      <c r="H128" s="11">
        <v>134310739.08000001</v>
      </c>
      <c r="I128" t="e">
        <f>+_xlfn.XLOOKUP(C128,[1]Inversiones!$B:$B,[1]Inversiones!$B:$B)</f>
        <v>#N/A</v>
      </c>
    </row>
    <row r="129" spans="1:9" x14ac:dyDescent="0.3">
      <c r="A129" s="8" t="s">
        <v>12</v>
      </c>
      <c r="B129" s="8" t="s">
        <v>9</v>
      </c>
      <c r="C129" s="8" t="s">
        <v>239</v>
      </c>
      <c r="D129" s="8" t="s">
        <v>240</v>
      </c>
      <c r="E129" s="11">
        <v>-136988288.08000001</v>
      </c>
      <c r="F129" s="11">
        <v>0</v>
      </c>
      <c r="G129" s="11">
        <v>0</v>
      </c>
      <c r="H129" s="11">
        <v>-136988288.08000001</v>
      </c>
      <c r="I129" t="str">
        <f>+_xlfn.XLOOKUP(C129,[1]Inversiones!$B:$B,[1]Inversiones!$B:$B)</f>
        <v>37</v>
      </c>
    </row>
    <row r="130" spans="1:9" x14ac:dyDescent="0.3">
      <c r="A130" s="8" t="s">
        <v>15</v>
      </c>
      <c r="B130" s="8" t="s">
        <v>9</v>
      </c>
      <c r="C130" s="8" t="s">
        <v>241</v>
      </c>
      <c r="D130" s="8" t="s">
        <v>240</v>
      </c>
      <c r="E130" s="11">
        <v>-136988288.08000001</v>
      </c>
      <c r="F130" s="11">
        <v>0</v>
      </c>
      <c r="G130" s="11">
        <v>0</v>
      </c>
      <c r="H130" s="11">
        <v>-136988288.08000001</v>
      </c>
      <c r="I130" t="str">
        <f>+_xlfn.XLOOKUP(C130,[1]Inversiones!$B:$B,[1]Inversiones!$B:$B)</f>
        <v>3705</v>
      </c>
    </row>
    <row r="131" spans="1:9" x14ac:dyDescent="0.3">
      <c r="A131" s="8" t="s">
        <v>18</v>
      </c>
      <c r="B131" s="8" t="s">
        <v>9</v>
      </c>
      <c r="C131" s="8" t="s">
        <v>242</v>
      </c>
      <c r="D131" s="8" t="s">
        <v>240</v>
      </c>
      <c r="E131" s="11">
        <v>-136988288.08000001</v>
      </c>
      <c r="F131" s="11">
        <v>0</v>
      </c>
      <c r="G131" s="11">
        <v>0</v>
      </c>
      <c r="H131" s="11">
        <v>-136988288.08000001</v>
      </c>
      <c r="I131" t="e">
        <f>+_xlfn.XLOOKUP(C131,[1]Inversiones!$B:$B,[1]Inversiones!$B:$B)</f>
        <v>#N/A</v>
      </c>
    </row>
    <row r="132" spans="1:9" x14ac:dyDescent="0.3">
      <c r="A132" s="8" t="s">
        <v>21</v>
      </c>
      <c r="B132" s="8" t="s">
        <v>22</v>
      </c>
      <c r="C132" s="8" t="s">
        <v>243</v>
      </c>
      <c r="D132" s="8" t="s">
        <v>244</v>
      </c>
      <c r="E132" s="11">
        <v>-136988288.08000001</v>
      </c>
      <c r="F132" s="11">
        <v>0</v>
      </c>
      <c r="G132" s="11">
        <v>0</v>
      </c>
      <c r="H132" s="11">
        <v>-136988288.08000001</v>
      </c>
      <c r="I132" t="e">
        <f>+_xlfn.XLOOKUP(C132,[1]Inversiones!$B:$B,[1]Inversiones!$B:$B)</f>
        <v>#N/A</v>
      </c>
    </row>
    <row r="133" spans="1:9" x14ac:dyDescent="0.3">
      <c r="A133" s="8" t="s">
        <v>8</v>
      </c>
      <c r="B133" s="8" t="s">
        <v>9</v>
      </c>
      <c r="C133" s="8" t="s">
        <v>245</v>
      </c>
      <c r="D133" s="8" t="s">
        <v>246</v>
      </c>
      <c r="E133" s="11">
        <v>-611081902.75</v>
      </c>
      <c r="F133" s="11">
        <v>0</v>
      </c>
      <c r="G133" s="11">
        <v>140442153</v>
      </c>
      <c r="H133" s="11">
        <v>-751524055.75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247</v>
      </c>
      <c r="D134" s="8" t="s">
        <v>248</v>
      </c>
      <c r="E134" s="11">
        <v>-608883500</v>
      </c>
      <c r="F134" s="11">
        <v>0</v>
      </c>
      <c r="G134" s="11">
        <v>140441800</v>
      </c>
      <c r="H134" s="11">
        <v>-749325300</v>
      </c>
      <c r="I134" t="str">
        <f>+_xlfn.XLOOKUP(C134,[1]Inversiones!$B:$B,[1]Inversiones!$B:$B)</f>
        <v>41</v>
      </c>
    </row>
    <row r="135" spans="1:9" x14ac:dyDescent="0.3">
      <c r="A135" s="8" t="s">
        <v>15</v>
      </c>
      <c r="B135" s="8" t="s">
        <v>9</v>
      </c>
      <c r="C135" s="8" t="s">
        <v>249</v>
      </c>
      <c r="D135" s="8" t="s">
        <v>250</v>
      </c>
      <c r="E135" s="11">
        <v>-1700000</v>
      </c>
      <c r="F135" s="11">
        <v>0</v>
      </c>
      <c r="G135" s="11">
        <v>0</v>
      </c>
      <c r="H135" s="11">
        <v>-1700000</v>
      </c>
      <c r="I135" t="str">
        <f>+_xlfn.XLOOKUP(C135,[1]Inversiones!$B:$B,[1]Inversiones!$B:$B)</f>
        <v>4135</v>
      </c>
    </row>
    <row r="136" spans="1:9" x14ac:dyDescent="0.3">
      <c r="A136" s="8" t="s">
        <v>18</v>
      </c>
      <c r="B136" s="8" t="s">
        <v>9</v>
      </c>
      <c r="C136" s="8" t="s">
        <v>251</v>
      </c>
      <c r="D136" s="8" t="s">
        <v>250</v>
      </c>
      <c r="E136" s="11">
        <v>-1700000</v>
      </c>
      <c r="F136" s="11">
        <v>0</v>
      </c>
      <c r="G136" s="11">
        <v>0</v>
      </c>
      <c r="H136" s="11">
        <v>-1700000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252</v>
      </c>
      <c r="D137" s="8" t="s">
        <v>250</v>
      </c>
      <c r="E137" s="11">
        <v>-1700000</v>
      </c>
      <c r="F137" s="11">
        <v>0</v>
      </c>
      <c r="G137" s="11">
        <v>0</v>
      </c>
      <c r="H137" s="11">
        <v>-1700000</v>
      </c>
      <c r="I137" t="str">
        <f>+_xlfn.XLOOKUP(C137,[1]Inversiones!$B:$B,[1]Inversiones!$B:$B)</f>
        <v>41350101</v>
      </c>
    </row>
    <row r="138" spans="1:9" x14ac:dyDescent="0.3">
      <c r="A138" s="8" t="s">
        <v>15</v>
      </c>
      <c r="B138" s="8" t="s">
        <v>9</v>
      </c>
      <c r="C138" s="8" t="s">
        <v>253</v>
      </c>
      <c r="D138" s="8" t="s">
        <v>255</v>
      </c>
      <c r="E138" s="11">
        <v>-610017500</v>
      </c>
      <c r="F138" s="11">
        <v>0</v>
      </c>
      <c r="G138" s="11">
        <v>140441800</v>
      </c>
      <c r="H138" s="11">
        <v>-750459300</v>
      </c>
      <c r="I138" t="str">
        <f>+_xlfn.XLOOKUP(C138,[1]Inversiones!$B:$B,[1]Inversiones!$B:$B)</f>
        <v>4165</v>
      </c>
    </row>
    <row r="139" spans="1:9" x14ac:dyDescent="0.3">
      <c r="A139" s="8" t="s">
        <v>18</v>
      </c>
      <c r="B139" s="8" t="s">
        <v>9</v>
      </c>
      <c r="C139" s="8" t="s">
        <v>254</v>
      </c>
      <c r="D139" s="8" t="s">
        <v>692</v>
      </c>
      <c r="E139" s="11">
        <v>-610017500</v>
      </c>
      <c r="F139" s="11">
        <v>0</v>
      </c>
      <c r="G139" s="11">
        <v>140441800</v>
      </c>
      <c r="H139" s="11">
        <v>-750459300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256</v>
      </c>
      <c r="D140" s="8" t="s">
        <v>692</v>
      </c>
      <c r="E140" s="11">
        <v>-610017500</v>
      </c>
      <c r="F140" s="11">
        <v>0</v>
      </c>
      <c r="G140" s="11">
        <v>140441800</v>
      </c>
      <c r="H140" s="11">
        <v>-750459300</v>
      </c>
      <c r="I140" t="str">
        <f>+_xlfn.XLOOKUP(C140,[1]Inversiones!$B:$B,[1]Inversiones!$B:$B)</f>
        <v>41653001</v>
      </c>
    </row>
    <row r="141" spans="1:9" x14ac:dyDescent="0.3">
      <c r="A141" s="8" t="s">
        <v>15</v>
      </c>
      <c r="B141" s="8" t="s">
        <v>9</v>
      </c>
      <c r="C141" s="8" t="s">
        <v>257</v>
      </c>
      <c r="D141" s="8" t="s">
        <v>258</v>
      </c>
      <c r="E141" s="11">
        <v>2834000</v>
      </c>
      <c r="F141" s="11">
        <v>0</v>
      </c>
      <c r="G141" s="11">
        <v>0</v>
      </c>
      <c r="H141" s="11">
        <v>2834000</v>
      </c>
      <c r="I141" t="str">
        <f>+_xlfn.XLOOKUP(C141,[1]Inversiones!$B:$B,[1]Inversiones!$B:$B)</f>
        <v>4175</v>
      </c>
    </row>
    <row r="142" spans="1:9" x14ac:dyDescent="0.3">
      <c r="A142" s="8" t="s">
        <v>18</v>
      </c>
      <c r="B142" s="8" t="s">
        <v>9</v>
      </c>
      <c r="C142" s="8" t="s">
        <v>259</v>
      </c>
      <c r="D142" s="8" t="s">
        <v>260</v>
      </c>
      <c r="E142" s="11">
        <v>2834000</v>
      </c>
      <c r="F142" s="11">
        <v>0</v>
      </c>
      <c r="G142" s="11">
        <v>0</v>
      </c>
      <c r="H142" s="11">
        <v>2834000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261</v>
      </c>
      <c r="D143" s="8" t="s">
        <v>693</v>
      </c>
      <c r="E143" s="11">
        <v>2834000</v>
      </c>
      <c r="F143" s="11">
        <v>0</v>
      </c>
      <c r="G143" s="11">
        <v>0</v>
      </c>
      <c r="H143" s="11">
        <v>2834000</v>
      </c>
      <c r="I143" t="str">
        <f>+_xlfn.XLOOKUP(C143,[1]Inversiones!$B:$B,[1]Inversiones!$B:$B)</f>
        <v>41750504</v>
      </c>
    </row>
    <row r="144" spans="1:9" x14ac:dyDescent="0.3">
      <c r="A144" s="8" t="s">
        <v>12</v>
      </c>
      <c r="B144" s="8" t="s">
        <v>9</v>
      </c>
      <c r="C144" s="8" t="s">
        <v>262</v>
      </c>
      <c r="D144" s="8" t="s">
        <v>263</v>
      </c>
      <c r="E144" s="11">
        <v>-2198402.75</v>
      </c>
      <c r="F144" s="11">
        <v>0</v>
      </c>
      <c r="G144" s="11">
        <v>353</v>
      </c>
      <c r="H144" s="11">
        <v>-2198755.75</v>
      </c>
      <c r="I144" t="str">
        <f>+_xlfn.XLOOKUP(C144,[1]Inversiones!$B:$B,[1]Inversiones!$B:$B)</f>
        <v>42</v>
      </c>
    </row>
    <row r="145" spans="1:9" x14ac:dyDescent="0.3">
      <c r="A145" s="8" t="s">
        <v>15</v>
      </c>
      <c r="B145" s="8" t="s">
        <v>9</v>
      </c>
      <c r="C145" s="8" t="s">
        <v>264</v>
      </c>
      <c r="D145" s="8" t="s">
        <v>265</v>
      </c>
      <c r="E145" s="11">
        <v>-2197333</v>
      </c>
      <c r="F145" s="11">
        <v>0</v>
      </c>
      <c r="G145" s="11">
        <v>0</v>
      </c>
      <c r="H145" s="11">
        <v>-2197333</v>
      </c>
      <c r="I145" t="str">
        <f>+_xlfn.XLOOKUP(C145,[1]Inversiones!$B:$B,[1]Inversiones!$B:$B)</f>
        <v>4210</v>
      </c>
    </row>
    <row r="146" spans="1:9" x14ac:dyDescent="0.3">
      <c r="A146" s="8" t="s">
        <v>18</v>
      </c>
      <c r="B146" s="8" t="s">
        <v>9</v>
      </c>
      <c r="C146" s="8" t="s">
        <v>607</v>
      </c>
      <c r="D146" s="8" t="s">
        <v>608</v>
      </c>
      <c r="E146" s="11">
        <v>-2197333</v>
      </c>
      <c r="F146" s="11">
        <v>0</v>
      </c>
      <c r="G146" s="11">
        <v>0</v>
      </c>
      <c r="H146" s="11">
        <v>-2197333</v>
      </c>
      <c r="I146" t="e">
        <f>+_xlfn.XLOOKUP(C146,[1]Inversiones!$B:$B,[1]Inversiones!$B:$B)</f>
        <v>#N/A</v>
      </c>
    </row>
    <row r="147" spans="1:9" x14ac:dyDescent="0.3">
      <c r="A147" s="8" t="s">
        <v>21</v>
      </c>
      <c r="B147" s="8" t="s">
        <v>22</v>
      </c>
      <c r="C147" s="8" t="s">
        <v>609</v>
      </c>
      <c r="D147" s="8" t="s">
        <v>608</v>
      </c>
      <c r="E147" s="11">
        <v>-2197333</v>
      </c>
      <c r="F147" s="11">
        <v>0</v>
      </c>
      <c r="G147" s="11">
        <v>0</v>
      </c>
      <c r="H147" s="11">
        <v>-2197333</v>
      </c>
      <c r="I147" t="str">
        <f>+_xlfn.XLOOKUP(C147,[1]Inversiones!$B:$B,[1]Inversiones!$B:$B)</f>
        <v>42104001</v>
      </c>
    </row>
    <row r="148" spans="1:9" x14ac:dyDescent="0.3">
      <c r="A148" s="8" t="s">
        <v>15</v>
      </c>
      <c r="B148" s="8" t="s">
        <v>9</v>
      </c>
      <c r="C148" s="8" t="s">
        <v>269</v>
      </c>
      <c r="D148" s="8" t="s">
        <v>270</v>
      </c>
      <c r="E148" s="11">
        <v>-1069.75</v>
      </c>
      <c r="F148" s="11">
        <v>0</v>
      </c>
      <c r="G148" s="11">
        <v>353</v>
      </c>
      <c r="H148" s="11">
        <v>-1422.75</v>
      </c>
      <c r="I148" t="str">
        <f>+_xlfn.XLOOKUP(C148,[1]Inversiones!$B:$B,[1]Inversiones!$B:$B)</f>
        <v>4295</v>
      </c>
    </row>
    <row r="149" spans="1:9" x14ac:dyDescent="0.3">
      <c r="A149" s="8" t="s">
        <v>18</v>
      </c>
      <c r="B149" s="8" t="s">
        <v>9</v>
      </c>
      <c r="C149" s="8" t="s">
        <v>271</v>
      </c>
      <c r="D149" s="8" t="s">
        <v>272</v>
      </c>
      <c r="E149" s="11">
        <v>-1975.75</v>
      </c>
      <c r="F149" s="11">
        <v>0</v>
      </c>
      <c r="G149" s="11">
        <v>353</v>
      </c>
      <c r="H149" s="11">
        <v>-2328.75</v>
      </c>
      <c r="I149" t="e">
        <f>+_xlfn.XLOOKUP(C149,[1]Inversiones!$B:$B,[1]Inversiones!$B:$B)</f>
        <v>#N/A</v>
      </c>
    </row>
    <row r="150" spans="1:9" x14ac:dyDescent="0.3">
      <c r="A150" s="8" t="s">
        <v>21</v>
      </c>
      <c r="B150" s="8" t="s">
        <v>22</v>
      </c>
      <c r="C150" s="8" t="s">
        <v>273</v>
      </c>
      <c r="D150" s="8" t="s">
        <v>272</v>
      </c>
      <c r="E150" s="11">
        <v>-1975.75</v>
      </c>
      <c r="F150" s="11">
        <v>0</v>
      </c>
      <c r="G150" s="11">
        <v>353</v>
      </c>
      <c r="H150" s="11">
        <v>-2328.75</v>
      </c>
      <c r="I150" t="str">
        <f>+_xlfn.XLOOKUP(C150,[1]Inversiones!$B:$B,[1]Inversiones!$B:$B)</f>
        <v>42950501</v>
      </c>
    </row>
    <row r="151" spans="1:9" x14ac:dyDescent="0.3">
      <c r="A151" s="8" t="s">
        <v>18</v>
      </c>
      <c r="B151" s="8" t="s">
        <v>9</v>
      </c>
      <c r="C151" s="8" t="s">
        <v>274</v>
      </c>
      <c r="D151" s="8" t="s">
        <v>275</v>
      </c>
      <c r="E151" s="11">
        <v>906</v>
      </c>
      <c r="F151" s="11">
        <v>0</v>
      </c>
      <c r="G151" s="11">
        <v>0</v>
      </c>
      <c r="H151" s="11">
        <v>906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276</v>
      </c>
      <c r="D152" s="8" t="s">
        <v>275</v>
      </c>
      <c r="E152" s="11">
        <v>906</v>
      </c>
      <c r="F152" s="11">
        <v>0</v>
      </c>
      <c r="G152" s="11">
        <v>0</v>
      </c>
      <c r="H152" s="11">
        <v>906</v>
      </c>
      <c r="I152" t="str">
        <f>+_xlfn.XLOOKUP(C152,[1]Inversiones!$B:$B,[1]Inversiones!$B:$B)</f>
        <v>42958101</v>
      </c>
    </row>
    <row r="153" spans="1:9" x14ac:dyDescent="0.3">
      <c r="A153" s="8" t="s">
        <v>8</v>
      </c>
      <c r="B153" s="8" t="s">
        <v>9</v>
      </c>
      <c r="C153" s="8" t="s">
        <v>277</v>
      </c>
      <c r="D153" s="8" t="s">
        <v>278</v>
      </c>
      <c r="E153" s="11">
        <v>806732966.38999999</v>
      </c>
      <c r="F153" s="11">
        <v>90928202.510000005</v>
      </c>
      <c r="G153" s="11">
        <v>0</v>
      </c>
      <c r="H153" s="11">
        <v>897661168.89999998</v>
      </c>
      <c r="I153" t="e">
        <f>+_xlfn.XLOOKUP(C153,[1]Inversiones!$B:$B,[1]Inversiones!$B:$B)</f>
        <v>#N/A</v>
      </c>
    </row>
    <row r="154" spans="1:9" x14ac:dyDescent="0.3">
      <c r="A154" s="8" t="s">
        <v>12</v>
      </c>
      <c r="B154" s="8" t="s">
        <v>9</v>
      </c>
      <c r="C154" s="8" t="s">
        <v>279</v>
      </c>
      <c r="D154" s="8" t="s">
        <v>280</v>
      </c>
      <c r="E154" s="11">
        <v>753978456.65999997</v>
      </c>
      <c r="F154" s="11">
        <v>82793836</v>
      </c>
      <c r="G154" s="11">
        <v>0</v>
      </c>
      <c r="H154" s="11">
        <v>836772292.65999997</v>
      </c>
      <c r="I154" t="str">
        <f>+_xlfn.XLOOKUP(C154,[1]Inversiones!$B:$B,[1]Inversiones!$B:$B)</f>
        <v>51</v>
      </c>
    </row>
    <row r="155" spans="1:9" x14ac:dyDescent="0.3">
      <c r="A155" s="8" t="s">
        <v>15</v>
      </c>
      <c r="B155" s="8" t="s">
        <v>9</v>
      </c>
      <c r="C155" s="8" t="s">
        <v>281</v>
      </c>
      <c r="D155" s="8" t="s">
        <v>282</v>
      </c>
      <c r="E155" s="11">
        <v>306667279</v>
      </c>
      <c r="F155" s="11">
        <v>39597341</v>
      </c>
      <c r="G155" s="11">
        <v>0</v>
      </c>
      <c r="H155" s="11">
        <v>346264620</v>
      </c>
      <c r="I155" t="str">
        <f>+_xlfn.XLOOKUP(C155,[1]Inversiones!$B:$B,[1]Inversiones!$B:$B)</f>
        <v>5105</v>
      </c>
    </row>
    <row r="156" spans="1:9" x14ac:dyDescent="0.3">
      <c r="A156" s="8" t="s">
        <v>18</v>
      </c>
      <c r="B156" s="8" t="s">
        <v>9</v>
      </c>
      <c r="C156" s="8" t="s">
        <v>283</v>
      </c>
      <c r="D156" s="8" t="s">
        <v>284</v>
      </c>
      <c r="E156" s="11">
        <v>89038333</v>
      </c>
      <c r="F156" s="11">
        <v>14850000</v>
      </c>
      <c r="G156" s="11">
        <v>0</v>
      </c>
      <c r="H156" s="11">
        <v>103888333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285</v>
      </c>
      <c r="D157" s="8" t="s">
        <v>284</v>
      </c>
      <c r="E157" s="11">
        <v>89038333</v>
      </c>
      <c r="F157" s="11">
        <v>14850000</v>
      </c>
      <c r="G157" s="11">
        <v>0</v>
      </c>
      <c r="H157" s="11">
        <v>103888333</v>
      </c>
      <c r="I157" t="str">
        <f>+_xlfn.XLOOKUP(C157,[1]Inversiones!$B:$B,[1]Inversiones!$B:$B)</f>
        <v>51050601</v>
      </c>
    </row>
    <row r="158" spans="1:9" x14ac:dyDescent="0.3">
      <c r="A158" s="8" t="s">
        <v>18</v>
      </c>
      <c r="B158" s="8" t="s">
        <v>9</v>
      </c>
      <c r="C158" s="8" t="s">
        <v>286</v>
      </c>
      <c r="D158" s="8" t="s">
        <v>287</v>
      </c>
      <c r="E158" s="11">
        <v>838949</v>
      </c>
      <c r="F158" s="11">
        <v>140606</v>
      </c>
      <c r="G158" s="11">
        <v>0</v>
      </c>
      <c r="H158" s="11">
        <v>979555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288</v>
      </c>
      <c r="D159" s="8" t="s">
        <v>287</v>
      </c>
      <c r="E159" s="11">
        <v>838949</v>
      </c>
      <c r="F159" s="11">
        <v>140606</v>
      </c>
      <c r="G159" s="11">
        <v>0</v>
      </c>
      <c r="H159" s="11">
        <v>979555</v>
      </c>
      <c r="I159" t="str">
        <f>+_xlfn.XLOOKUP(C159,[1]Inversiones!$B:$B,[1]Inversiones!$B:$B)</f>
        <v>51052701</v>
      </c>
    </row>
    <row r="160" spans="1:9" x14ac:dyDescent="0.3">
      <c r="A160" s="8" t="s">
        <v>18</v>
      </c>
      <c r="B160" s="8" t="s">
        <v>9</v>
      </c>
      <c r="C160" s="8" t="s">
        <v>289</v>
      </c>
      <c r="D160" s="8" t="s">
        <v>210</v>
      </c>
      <c r="E160" s="11">
        <v>10055073</v>
      </c>
      <c r="F160" s="11">
        <v>1667705</v>
      </c>
      <c r="G160" s="11">
        <v>0</v>
      </c>
      <c r="H160" s="11">
        <v>11722778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290</v>
      </c>
      <c r="D161" s="8" t="s">
        <v>210</v>
      </c>
      <c r="E161" s="11">
        <v>10055073</v>
      </c>
      <c r="F161" s="11">
        <v>1667705</v>
      </c>
      <c r="G161" s="11">
        <v>0</v>
      </c>
      <c r="H161" s="11">
        <v>11722778</v>
      </c>
      <c r="I161" t="str">
        <f>+_xlfn.XLOOKUP(C161,[1]Inversiones!$B:$B,[1]Inversiones!$B:$B)</f>
        <v>51053001</v>
      </c>
    </row>
    <row r="162" spans="1:9" x14ac:dyDescent="0.3">
      <c r="A162" s="8" t="s">
        <v>18</v>
      </c>
      <c r="B162" s="8" t="s">
        <v>9</v>
      </c>
      <c r="C162" s="8" t="s">
        <v>291</v>
      </c>
      <c r="D162" s="8" t="s">
        <v>214</v>
      </c>
      <c r="E162" s="11">
        <v>1206611</v>
      </c>
      <c r="F162" s="11">
        <v>200125</v>
      </c>
      <c r="G162" s="11">
        <v>0</v>
      </c>
      <c r="H162" s="11">
        <v>1406736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292</v>
      </c>
      <c r="D163" s="8" t="s">
        <v>214</v>
      </c>
      <c r="E163" s="11">
        <v>1206611</v>
      </c>
      <c r="F163" s="11">
        <v>200125</v>
      </c>
      <c r="G163" s="11">
        <v>0</v>
      </c>
      <c r="H163" s="11">
        <v>1406736</v>
      </c>
      <c r="I163" t="str">
        <f>+_xlfn.XLOOKUP(C163,[1]Inversiones!$B:$B,[1]Inversiones!$B:$B)</f>
        <v>51053301</v>
      </c>
    </row>
    <row r="164" spans="1:9" x14ac:dyDescent="0.3">
      <c r="A164" s="8" t="s">
        <v>18</v>
      </c>
      <c r="B164" s="8" t="s">
        <v>9</v>
      </c>
      <c r="C164" s="8" t="s">
        <v>293</v>
      </c>
      <c r="D164" s="8" t="s">
        <v>222</v>
      </c>
      <c r="E164" s="11">
        <v>10055073</v>
      </c>
      <c r="F164" s="11">
        <v>1667705</v>
      </c>
      <c r="G164" s="11">
        <v>0</v>
      </c>
      <c r="H164" s="11">
        <v>11722778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294</v>
      </c>
      <c r="D165" s="8" t="s">
        <v>222</v>
      </c>
      <c r="E165" s="11">
        <v>10055073</v>
      </c>
      <c r="F165" s="11">
        <v>1667705</v>
      </c>
      <c r="G165" s="11">
        <v>0</v>
      </c>
      <c r="H165" s="11">
        <v>11722778</v>
      </c>
      <c r="I165" t="str">
        <f>+_xlfn.XLOOKUP(C165,[1]Inversiones!$B:$B,[1]Inversiones!$B:$B)</f>
        <v>51053601</v>
      </c>
    </row>
    <row r="166" spans="1:9" x14ac:dyDescent="0.3">
      <c r="A166" s="8" t="s">
        <v>18</v>
      </c>
      <c r="B166" s="8" t="s">
        <v>9</v>
      </c>
      <c r="C166" s="8" t="s">
        <v>295</v>
      </c>
      <c r="D166" s="8" t="s">
        <v>218</v>
      </c>
      <c r="E166" s="11">
        <v>4998588</v>
      </c>
      <c r="F166" s="11">
        <v>828990</v>
      </c>
      <c r="G166" s="11">
        <v>0</v>
      </c>
      <c r="H166" s="11">
        <v>5827578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296</v>
      </c>
      <c r="D167" s="8" t="s">
        <v>218</v>
      </c>
      <c r="E167" s="11">
        <v>4998588</v>
      </c>
      <c r="F167" s="11">
        <v>828990</v>
      </c>
      <c r="G167" s="11">
        <v>0</v>
      </c>
      <c r="H167" s="11">
        <v>5827578</v>
      </c>
      <c r="I167" t="str">
        <f>+_xlfn.XLOOKUP(C167,[1]Inversiones!$B:$B,[1]Inversiones!$B:$B)</f>
        <v>51053901</v>
      </c>
    </row>
    <row r="168" spans="1:9" x14ac:dyDescent="0.3">
      <c r="A168" s="8" t="s">
        <v>18</v>
      </c>
      <c r="B168" s="8" t="s">
        <v>9</v>
      </c>
      <c r="C168" s="8" t="s">
        <v>297</v>
      </c>
      <c r="D168" s="8" t="s">
        <v>694</v>
      </c>
      <c r="E168" s="11">
        <v>30295000</v>
      </c>
      <c r="F168" s="11">
        <v>5050000</v>
      </c>
      <c r="G168" s="11">
        <v>0</v>
      </c>
      <c r="H168" s="11">
        <v>35345000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298</v>
      </c>
      <c r="D169" s="8" t="s">
        <v>695</v>
      </c>
      <c r="E169" s="11">
        <v>30295000</v>
      </c>
      <c r="F169" s="11">
        <v>5050000</v>
      </c>
      <c r="G169" s="11">
        <v>0</v>
      </c>
      <c r="H169" s="11">
        <v>35345000</v>
      </c>
      <c r="I169" t="str">
        <f>+_xlfn.XLOOKUP(C169,[1]Inversiones!$B:$B,[1]Inversiones!$B:$B)</f>
        <v>51054601</v>
      </c>
    </row>
    <row r="170" spans="1:9" x14ac:dyDescent="0.3">
      <c r="A170" s="8" t="s">
        <v>18</v>
      </c>
      <c r="B170" s="8" t="s">
        <v>9</v>
      </c>
      <c r="C170" s="8" t="s">
        <v>300</v>
      </c>
      <c r="D170" s="8" t="s">
        <v>301</v>
      </c>
      <c r="E170" s="11">
        <v>56711780</v>
      </c>
      <c r="F170" s="11">
        <v>10457659</v>
      </c>
      <c r="G170" s="11">
        <v>0</v>
      </c>
      <c r="H170" s="11">
        <v>67169439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302</v>
      </c>
      <c r="D171" s="8" t="s">
        <v>303</v>
      </c>
      <c r="E171" s="11">
        <v>25879895</v>
      </c>
      <c r="F171" s="11">
        <v>4228294</v>
      </c>
      <c r="G171" s="11">
        <v>0</v>
      </c>
      <c r="H171" s="11">
        <v>30108189</v>
      </c>
      <c r="I171" t="str">
        <f>+_xlfn.XLOOKUP(C171,[1]Inversiones!$B:$B,[1]Inversiones!$B:$B)</f>
        <v>51054801</v>
      </c>
    </row>
    <row r="172" spans="1:9" x14ac:dyDescent="0.3">
      <c r="A172" s="8" t="s">
        <v>21</v>
      </c>
      <c r="B172" s="8" t="s">
        <v>22</v>
      </c>
      <c r="C172" s="8" t="s">
        <v>304</v>
      </c>
      <c r="D172" s="8" t="s">
        <v>305</v>
      </c>
      <c r="E172" s="11">
        <v>30831885</v>
      </c>
      <c r="F172" s="11">
        <v>6229365</v>
      </c>
      <c r="G172" s="11">
        <v>0</v>
      </c>
      <c r="H172" s="11">
        <v>37061250</v>
      </c>
      <c r="I172" t="str">
        <f>+_xlfn.XLOOKUP(C172,[1]Inversiones!$B:$B,[1]Inversiones!$B:$B)</f>
        <v>51054803</v>
      </c>
    </row>
    <row r="173" spans="1:9" x14ac:dyDescent="0.3">
      <c r="A173" s="8" t="s">
        <v>18</v>
      </c>
      <c r="B173" s="8" t="s">
        <v>9</v>
      </c>
      <c r="C173" s="8" t="s">
        <v>306</v>
      </c>
      <c r="D173" s="8" t="s">
        <v>307</v>
      </c>
      <c r="E173" s="11">
        <v>83642800</v>
      </c>
      <c r="F173" s="11">
        <v>0</v>
      </c>
      <c r="G173" s="11">
        <v>0</v>
      </c>
      <c r="H173" s="11">
        <v>83642800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308</v>
      </c>
      <c r="D174" s="8" t="s">
        <v>307</v>
      </c>
      <c r="E174" s="11">
        <v>83642800</v>
      </c>
      <c r="F174" s="11">
        <v>0</v>
      </c>
      <c r="G174" s="11">
        <v>0</v>
      </c>
      <c r="H174" s="11">
        <v>83642800</v>
      </c>
      <c r="I174" t="str">
        <f>+_xlfn.XLOOKUP(C174,[1]Inversiones!$B:$B,[1]Inversiones!$B:$B)</f>
        <v>51055101</v>
      </c>
    </row>
    <row r="175" spans="1:9" x14ac:dyDescent="0.3">
      <c r="A175" s="8" t="s">
        <v>18</v>
      </c>
      <c r="B175" s="8" t="s">
        <v>9</v>
      </c>
      <c r="C175" s="8" t="s">
        <v>586</v>
      </c>
      <c r="D175" s="8" t="s">
        <v>587</v>
      </c>
      <c r="E175" s="11">
        <v>0</v>
      </c>
      <c r="F175" s="11">
        <v>1450000</v>
      </c>
      <c r="G175" s="11">
        <v>0</v>
      </c>
      <c r="H175" s="11">
        <v>1450000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588</v>
      </c>
      <c r="D176" s="8" t="s">
        <v>587</v>
      </c>
      <c r="E176" s="11">
        <v>0</v>
      </c>
      <c r="F176" s="11">
        <v>1450000</v>
      </c>
      <c r="G176" s="11">
        <v>0</v>
      </c>
      <c r="H176" s="11">
        <v>1450000</v>
      </c>
      <c r="I176" t="str">
        <f>+_xlfn.XLOOKUP(C176,[1]Inversiones!$B:$B,[1]Inversiones!$B:$B)</f>
        <v>51056601</v>
      </c>
    </row>
    <row r="177" spans="1:9" x14ac:dyDescent="0.3">
      <c r="A177" s="8" t="s">
        <v>18</v>
      </c>
      <c r="B177" s="8" t="s">
        <v>9</v>
      </c>
      <c r="C177" s="8" t="s">
        <v>309</v>
      </c>
      <c r="D177" s="8" t="s">
        <v>310</v>
      </c>
      <c r="E177" s="11">
        <v>625723</v>
      </c>
      <c r="F177" s="11">
        <v>103773</v>
      </c>
      <c r="G177" s="11">
        <v>0</v>
      </c>
      <c r="H177" s="11">
        <v>729496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311</v>
      </c>
      <c r="D178" s="8" t="s">
        <v>310</v>
      </c>
      <c r="E178" s="11">
        <v>625723</v>
      </c>
      <c r="F178" s="11">
        <v>103773</v>
      </c>
      <c r="G178" s="11">
        <v>0</v>
      </c>
      <c r="H178" s="11">
        <v>729496</v>
      </c>
      <c r="I178" t="str">
        <f>+_xlfn.XLOOKUP(C178,[1]Inversiones!$B:$B,[1]Inversiones!$B:$B)</f>
        <v>51056801</v>
      </c>
    </row>
    <row r="179" spans="1:9" x14ac:dyDescent="0.3">
      <c r="A179" s="8" t="s">
        <v>18</v>
      </c>
      <c r="B179" s="8" t="s">
        <v>9</v>
      </c>
      <c r="C179" s="8" t="s">
        <v>312</v>
      </c>
      <c r="D179" s="8" t="s">
        <v>313</v>
      </c>
      <c r="E179" s="11">
        <v>14384425</v>
      </c>
      <c r="F179" s="11">
        <v>2385583</v>
      </c>
      <c r="G179" s="11">
        <v>0</v>
      </c>
      <c r="H179" s="11">
        <v>16770008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314</v>
      </c>
      <c r="D180" s="8" t="s">
        <v>313</v>
      </c>
      <c r="E180" s="11">
        <v>14384425</v>
      </c>
      <c r="F180" s="11">
        <v>2385583</v>
      </c>
      <c r="G180" s="11">
        <v>0</v>
      </c>
      <c r="H180" s="11">
        <v>16770008</v>
      </c>
      <c r="I180" t="str">
        <f>+_xlfn.XLOOKUP(C180,[1]Inversiones!$B:$B,[1]Inversiones!$B:$B)</f>
        <v>51057001</v>
      </c>
    </row>
    <row r="181" spans="1:9" x14ac:dyDescent="0.3">
      <c r="A181" s="8" t="s">
        <v>18</v>
      </c>
      <c r="B181" s="8" t="s">
        <v>9</v>
      </c>
      <c r="C181" s="8" t="s">
        <v>315</v>
      </c>
      <c r="D181" s="8" t="s">
        <v>316</v>
      </c>
      <c r="E181" s="11">
        <v>4794809</v>
      </c>
      <c r="F181" s="11">
        <v>795195</v>
      </c>
      <c r="G181" s="11">
        <v>0</v>
      </c>
      <c r="H181" s="11">
        <v>5590004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317</v>
      </c>
      <c r="D182" s="8" t="s">
        <v>316</v>
      </c>
      <c r="E182" s="11">
        <v>4794809</v>
      </c>
      <c r="F182" s="11">
        <v>795195</v>
      </c>
      <c r="G182" s="11">
        <v>0</v>
      </c>
      <c r="H182" s="11">
        <v>5590004</v>
      </c>
      <c r="I182" t="str">
        <f>+_xlfn.XLOOKUP(C182,[1]Inversiones!$B:$B,[1]Inversiones!$B:$B)</f>
        <v>51057201</v>
      </c>
    </row>
    <row r="183" spans="1:9" x14ac:dyDescent="0.3">
      <c r="A183" s="8" t="s">
        <v>18</v>
      </c>
      <c r="B183" s="8" t="s">
        <v>9</v>
      </c>
      <c r="C183" s="8" t="s">
        <v>318</v>
      </c>
      <c r="D183" s="8" t="s">
        <v>319</v>
      </c>
      <c r="E183" s="11">
        <v>20115</v>
      </c>
      <c r="F183" s="11">
        <v>0</v>
      </c>
      <c r="G183" s="11">
        <v>0</v>
      </c>
      <c r="H183" s="11">
        <v>20115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320</v>
      </c>
      <c r="D184" s="8" t="s">
        <v>696</v>
      </c>
      <c r="E184" s="11">
        <v>19740</v>
      </c>
      <c r="F184" s="11">
        <v>0</v>
      </c>
      <c r="G184" s="11">
        <v>0</v>
      </c>
      <c r="H184" s="11">
        <v>19740</v>
      </c>
      <c r="I184" t="str">
        <f>+_xlfn.XLOOKUP(C184,[1]Inversiones!$B:$B,[1]Inversiones!$B:$B)</f>
        <v>51058402</v>
      </c>
    </row>
    <row r="185" spans="1:9" x14ac:dyDescent="0.3">
      <c r="A185" s="8" t="s">
        <v>21</v>
      </c>
      <c r="B185" s="8" t="s">
        <v>22</v>
      </c>
      <c r="C185" s="8" t="s">
        <v>321</v>
      </c>
      <c r="D185" s="8" t="s">
        <v>697</v>
      </c>
      <c r="E185" s="11">
        <v>375</v>
      </c>
      <c r="F185" s="11">
        <v>0</v>
      </c>
      <c r="G185" s="11">
        <v>0</v>
      </c>
      <c r="H185" s="11">
        <v>375</v>
      </c>
      <c r="I185" t="str">
        <f>+_xlfn.XLOOKUP(C185,[1]Inversiones!$B:$B,[1]Inversiones!$B:$B)</f>
        <v>51058403</v>
      </c>
    </row>
    <row r="186" spans="1:9" x14ac:dyDescent="0.3">
      <c r="A186" s="8" t="s">
        <v>15</v>
      </c>
      <c r="B186" s="8" t="s">
        <v>9</v>
      </c>
      <c r="C186" s="8" t="s">
        <v>322</v>
      </c>
      <c r="D186" s="8" t="s">
        <v>147</v>
      </c>
      <c r="E186" s="11">
        <v>13322000</v>
      </c>
      <c r="F186" s="11">
        <v>750000</v>
      </c>
      <c r="G186" s="11">
        <v>0</v>
      </c>
      <c r="H186" s="11">
        <v>14072000</v>
      </c>
      <c r="I186" t="str">
        <f>+_xlfn.XLOOKUP(C186,[1]Inversiones!$B:$B,[1]Inversiones!$B:$B)</f>
        <v>5110</v>
      </c>
    </row>
    <row r="187" spans="1:9" x14ac:dyDescent="0.3">
      <c r="A187" s="8" t="s">
        <v>18</v>
      </c>
      <c r="B187" s="8" t="s">
        <v>9</v>
      </c>
      <c r="C187" s="8" t="s">
        <v>559</v>
      </c>
      <c r="D187" s="8" t="s">
        <v>747</v>
      </c>
      <c r="E187" s="11">
        <v>0</v>
      </c>
      <c r="F187" s="11">
        <v>750000</v>
      </c>
      <c r="G187" s="11">
        <v>0</v>
      </c>
      <c r="H187" s="11">
        <v>750000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560</v>
      </c>
      <c r="D188" s="8" t="s">
        <v>747</v>
      </c>
      <c r="E188" s="11">
        <v>0</v>
      </c>
      <c r="F188" s="11">
        <v>750000</v>
      </c>
      <c r="G188" s="11">
        <v>0</v>
      </c>
      <c r="H188" s="11">
        <v>750000</v>
      </c>
      <c r="I188" t="str">
        <f>+_xlfn.XLOOKUP(C188,[1]Inversiones!$B:$B,[1]Inversiones!$B:$B)</f>
        <v>51103001</v>
      </c>
    </row>
    <row r="189" spans="1:9" x14ac:dyDescent="0.3">
      <c r="A189" s="8" t="s">
        <v>18</v>
      </c>
      <c r="B189" s="8" t="s">
        <v>9</v>
      </c>
      <c r="C189" s="8" t="s">
        <v>329</v>
      </c>
      <c r="D189" s="8" t="s">
        <v>60</v>
      </c>
      <c r="E189" s="11">
        <v>13322000</v>
      </c>
      <c r="F189" s="11">
        <v>0</v>
      </c>
      <c r="G189" s="11">
        <v>0</v>
      </c>
      <c r="H189" s="11">
        <v>13322000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638</v>
      </c>
      <c r="D190" s="8" t="s">
        <v>330</v>
      </c>
      <c r="E190" s="11">
        <v>6266000</v>
      </c>
      <c r="F190" s="11">
        <v>0</v>
      </c>
      <c r="G190" s="11">
        <v>0</v>
      </c>
      <c r="H190" s="11">
        <v>6266000</v>
      </c>
      <c r="I190" t="str">
        <f>+_xlfn.XLOOKUP(C190,[1]Inversiones!$B:$B,[1]Inversiones!$B:$B)</f>
        <v>51109501</v>
      </c>
    </row>
    <row r="191" spans="1:9" x14ac:dyDescent="0.3">
      <c r="A191" s="8" t="s">
        <v>21</v>
      </c>
      <c r="B191" s="8" t="s">
        <v>22</v>
      </c>
      <c r="C191" s="8" t="s">
        <v>639</v>
      </c>
      <c r="D191" s="8" t="s">
        <v>60</v>
      </c>
      <c r="E191" s="11">
        <v>7056000</v>
      </c>
      <c r="F191" s="11">
        <v>0</v>
      </c>
      <c r="G191" s="11">
        <v>0</v>
      </c>
      <c r="H191" s="11">
        <v>7056000</v>
      </c>
      <c r="I191" t="str">
        <f>+_xlfn.XLOOKUP(C191,[1]Inversiones!$B:$B,[1]Inversiones!$B:$B)</f>
        <v>51109502</v>
      </c>
    </row>
    <row r="192" spans="1:9" x14ac:dyDescent="0.3">
      <c r="A192" s="8" t="s">
        <v>15</v>
      </c>
      <c r="B192" s="8" t="s">
        <v>9</v>
      </c>
      <c r="C192" s="8" t="s">
        <v>331</v>
      </c>
      <c r="D192" s="8" t="s">
        <v>332</v>
      </c>
      <c r="E192" s="11">
        <v>1268690</v>
      </c>
      <c r="F192" s="11">
        <v>21090</v>
      </c>
      <c r="G192" s="11">
        <v>0</v>
      </c>
      <c r="H192" s="11">
        <v>1289780</v>
      </c>
      <c r="I192" t="str">
        <f>+_xlfn.XLOOKUP(C192,[1]Inversiones!$B:$B,[1]Inversiones!$B:$B)</f>
        <v>5115</v>
      </c>
    </row>
    <row r="193" spans="1:9" x14ac:dyDescent="0.3">
      <c r="A193" s="8" t="s">
        <v>18</v>
      </c>
      <c r="B193" s="8" t="s">
        <v>9</v>
      </c>
      <c r="C193" s="8" t="s">
        <v>591</v>
      </c>
      <c r="D193" s="8" t="s">
        <v>592</v>
      </c>
      <c r="E193" s="11">
        <v>1145000</v>
      </c>
      <c r="F193" s="11">
        <v>0</v>
      </c>
      <c r="G193" s="11">
        <v>0</v>
      </c>
      <c r="H193" s="11">
        <v>1145000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594</v>
      </c>
      <c r="D194" s="8" t="s">
        <v>734</v>
      </c>
      <c r="E194" s="11">
        <v>1145000</v>
      </c>
      <c r="F194" s="11">
        <v>0</v>
      </c>
      <c r="G194" s="11">
        <v>0</v>
      </c>
      <c r="H194" s="11">
        <v>1145000</v>
      </c>
      <c r="I194" t="str">
        <f>+_xlfn.XLOOKUP(C194,[1]Inversiones!$B:$B,[1]Inversiones!$B:$B)</f>
        <v>51150502</v>
      </c>
    </row>
    <row r="195" spans="1:9" x14ac:dyDescent="0.3">
      <c r="A195" s="8" t="s">
        <v>18</v>
      </c>
      <c r="B195" s="8" t="s">
        <v>9</v>
      </c>
      <c r="C195" s="8" t="s">
        <v>333</v>
      </c>
      <c r="D195" s="8" t="s">
        <v>334</v>
      </c>
      <c r="E195" s="11">
        <v>123690</v>
      </c>
      <c r="F195" s="11">
        <v>21090</v>
      </c>
      <c r="G195" s="11">
        <v>0</v>
      </c>
      <c r="H195" s="11">
        <v>144780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335</v>
      </c>
      <c r="D196" s="8" t="s">
        <v>336</v>
      </c>
      <c r="E196" s="11">
        <v>123690</v>
      </c>
      <c r="F196" s="11">
        <v>21090</v>
      </c>
      <c r="G196" s="11">
        <v>0</v>
      </c>
      <c r="H196" s="11">
        <v>144780</v>
      </c>
      <c r="I196" t="str">
        <f>+_xlfn.XLOOKUP(C196,[1]Inversiones!$B:$B,[1]Inversiones!$B:$B)</f>
        <v>51157502</v>
      </c>
    </row>
    <row r="197" spans="1:9" x14ac:dyDescent="0.3">
      <c r="A197" s="8" t="s">
        <v>15</v>
      </c>
      <c r="B197" s="8" t="s">
        <v>9</v>
      </c>
      <c r="C197" s="8" t="s">
        <v>645</v>
      </c>
      <c r="D197" s="8" t="s">
        <v>646</v>
      </c>
      <c r="E197" s="11">
        <v>105060840</v>
      </c>
      <c r="F197" s="11">
        <v>8716088</v>
      </c>
      <c r="G197" s="11">
        <v>0</v>
      </c>
      <c r="H197" s="11">
        <v>113776928</v>
      </c>
      <c r="I197" t="str">
        <f>+_xlfn.XLOOKUP(C197,[1]Inversiones!$B:$B,[1]Inversiones!$B:$B)</f>
        <v>5125</v>
      </c>
    </row>
    <row r="198" spans="1:9" x14ac:dyDescent="0.3">
      <c r="A198" s="8" t="s">
        <v>18</v>
      </c>
      <c r="B198" s="8" t="s">
        <v>9</v>
      </c>
      <c r="C198" s="8" t="s">
        <v>647</v>
      </c>
      <c r="D198" s="8" t="s">
        <v>648</v>
      </c>
      <c r="E198" s="11">
        <v>105060840</v>
      </c>
      <c r="F198" s="11">
        <v>8716088</v>
      </c>
      <c r="G198" s="11">
        <v>0</v>
      </c>
      <c r="H198" s="11">
        <v>113776928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698</v>
      </c>
      <c r="D199" s="8" t="s">
        <v>699</v>
      </c>
      <c r="E199" s="11">
        <v>88286418</v>
      </c>
      <c r="F199" s="11">
        <v>7324444</v>
      </c>
      <c r="G199" s="11">
        <v>0</v>
      </c>
      <c r="H199" s="11">
        <v>95610862</v>
      </c>
      <c r="I199" t="str">
        <f>+_xlfn.XLOOKUP(C199,[1]Inversiones!$B:$B,[1]Inversiones!$B:$B)</f>
        <v>51251002</v>
      </c>
    </row>
    <row r="200" spans="1:9" x14ac:dyDescent="0.3">
      <c r="A200" s="8" t="s">
        <v>21</v>
      </c>
      <c r="B200" s="8" t="s">
        <v>22</v>
      </c>
      <c r="C200" s="8" t="s">
        <v>700</v>
      </c>
      <c r="D200" s="8" t="s">
        <v>701</v>
      </c>
      <c r="E200" s="11">
        <v>16774422</v>
      </c>
      <c r="F200" s="11">
        <v>1391644</v>
      </c>
      <c r="G200" s="11">
        <v>0</v>
      </c>
      <c r="H200" s="11">
        <v>18166066</v>
      </c>
      <c r="I200" t="str">
        <f>+_xlfn.XLOOKUP(C200,[1]Inversiones!$B:$B,[1]Inversiones!$B:$B)</f>
        <v>51251003</v>
      </c>
    </row>
    <row r="201" spans="1:9" x14ac:dyDescent="0.3">
      <c r="A201" s="8" t="s">
        <v>15</v>
      </c>
      <c r="B201" s="8" t="s">
        <v>9</v>
      </c>
      <c r="C201" s="8" t="s">
        <v>346</v>
      </c>
      <c r="D201" s="8" t="s">
        <v>149</v>
      </c>
      <c r="E201" s="11">
        <v>162764023.91</v>
      </c>
      <c r="F201" s="11">
        <v>29479102</v>
      </c>
      <c r="G201" s="11">
        <v>0</v>
      </c>
      <c r="H201" s="11">
        <v>192243125.91</v>
      </c>
      <c r="I201" t="str">
        <f>+_xlfn.XLOOKUP(C201,[1]Inversiones!$B:$B,[1]Inversiones!$B:$B)</f>
        <v>5135</v>
      </c>
    </row>
    <row r="202" spans="1:9" x14ac:dyDescent="0.3">
      <c r="A202" s="8" t="s">
        <v>18</v>
      </c>
      <c r="B202" s="8" t="s">
        <v>9</v>
      </c>
      <c r="C202" s="8" t="s">
        <v>352</v>
      </c>
      <c r="D202" s="8" t="s">
        <v>702</v>
      </c>
      <c r="E202" s="11">
        <v>136161868.91</v>
      </c>
      <c r="F202" s="11">
        <v>21660250</v>
      </c>
      <c r="G202" s="11">
        <v>0</v>
      </c>
      <c r="H202" s="11">
        <v>157822118.91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353</v>
      </c>
      <c r="D203" s="8" t="s">
        <v>703</v>
      </c>
      <c r="E203" s="11">
        <v>133598521.45</v>
      </c>
      <c r="F203" s="11">
        <v>21344592</v>
      </c>
      <c r="G203" s="11">
        <v>0</v>
      </c>
      <c r="H203" s="11">
        <v>154943113.44999999</v>
      </c>
      <c r="I203" t="str">
        <f>+_xlfn.XLOOKUP(C203,[1]Inversiones!$B:$B,[1]Inversiones!$B:$B)</f>
        <v>51351001</v>
      </c>
    </row>
    <row r="204" spans="1:9" x14ac:dyDescent="0.3">
      <c r="A204" s="8" t="s">
        <v>21</v>
      </c>
      <c r="B204" s="8" t="s">
        <v>22</v>
      </c>
      <c r="C204" s="8" t="s">
        <v>354</v>
      </c>
      <c r="D204" s="8" t="s">
        <v>704</v>
      </c>
      <c r="E204" s="11">
        <v>2563347.46</v>
      </c>
      <c r="F204" s="11">
        <v>315658</v>
      </c>
      <c r="G204" s="11">
        <v>0</v>
      </c>
      <c r="H204" s="11">
        <v>2879005.46</v>
      </c>
      <c r="I204" t="str">
        <f>+_xlfn.XLOOKUP(C204,[1]Inversiones!$B:$B,[1]Inversiones!$B:$B)</f>
        <v>51351002</v>
      </c>
    </row>
    <row r="205" spans="1:9" x14ac:dyDescent="0.3">
      <c r="A205" s="8" t="s">
        <v>18</v>
      </c>
      <c r="B205" s="8" t="s">
        <v>9</v>
      </c>
      <c r="C205" s="8" t="s">
        <v>562</v>
      </c>
      <c r="D205" s="8" t="s">
        <v>563</v>
      </c>
      <c r="E205" s="11">
        <v>1708362</v>
      </c>
      <c r="F205" s="11">
        <v>134727</v>
      </c>
      <c r="G205" s="11">
        <v>0</v>
      </c>
      <c r="H205" s="11">
        <v>1843089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564</v>
      </c>
      <c r="D206" s="8" t="s">
        <v>565</v>
      </c>
      <c r="E206" s="11">
        <v>1708362</v>
      </c>
      <c r="F206" s="11">
        <v>134727</v>
      </c>
      <c r="G206" s="11">
        <v>0</v>
      </c>
      <c r="H206" s="11">
        <v>1843089</v>
      </c>
      <c r="I206" t="str">
        <f>+_xlfn.XLOOKUP(C206,[1]Inversiones!$B:$B,[1]Inversiones!$B:$B)</f>
        <v>51352001</v>
      </c>
    </row>
    <row r="207" spans="1:9" x14ac:dyDescent="0.3">
      <c r="A207" s="8" t="s">
        <v>18</v>
      </c>
      <c r="B207" s="8" t="s">
        <v>9</v>
      </c>
      <c r="C207" s="8" t="s">
        <v>355</v>
      </c>
      <c r="D207" s="8" t="s">
        <v>356</v>
      </c>
      <c r="E207" s="11">
        <v>1166200</v>
      </c>
      <c r="F207" s="11">
        <v>288370</v>
      </c>
      <c r="G207" s="11">
        <v>0</v>
      </c>
      <c r="H207" s="11">
        <v>1454570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357</v>
      </c>
      <c r="D208" s="8" t="s">
        <v>358</v>
      </c>
      <c r="E208" s="11">
        <v>1166200</v>
      </c>
      <c r="F208" s="11">
        <v>288370</v>
      </c>
      <c r="G208" s="11">
        <v>0</v>
      </c>
      <c r="H208" s="11">
        <v>1454570</v>
      </c>
      <c r="I208" t="str">
        <f>+_xlfn.XLOOKUP(C208,[1]Inversiones!$B:$B,[1]Inversiones!$B:$B)</f>
        <v>51352501</v>
      </c>
    </row>
    <row r="209" spans="1:9" x14ac:dyDescent="0.3">
      <c r="A209" s="8" t="s">
        <v>18</v>
      </c>
      <c r="B209" s="8" t="s">
        <v>9</v>
      </c>
      <c r="C209" s="8" t="s">
        <v>359</v>
      </c>
      <c r="D209" s="8" t="s">
        <v>360</v>
      </c>
      <c r="E209" s="11">
        <v>23077593</v>
      </c>
      <c r="F209" s="11">
        <v>3587755</v>
      </c>
      <c r="G209" s="11">
        <v>0</v>
      </c>
      <c r="H209" s="11">
        <v>26665348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361</v>
      </c>
      <c r="D210" s="8" t="s">
        <v>362</v>
      </c>
      <c r="E210" s="11">
        <v>23077593</v>
      </c>
      <c r="F210" s="11">
        <v>3587755</v>
      </c>
      <c r="G210" s="11">
        <v>0</v>
      </c>
      <c r="H210" s="11">
        <v>26665348</v>
      </c>
      <c r="I210" t="str">
        <f>+_xlfn.XLOOKUP(C210,[1]Inversiones!$B:$B,[1]Inversiones!$B:$B)</f>
        <v>51353001</v>
      </c>
    </row>
    <row r="211" spans="1:9" x14ac:dyDescent="0.3">
      <c r="A211" s="8" t="s">
        <v>18</v>
      </c>
      <c r="B211" s="8" t="s">
        <v>9</v>
      </c>
      <c r="C211" s="8" t="s">
        <v>379</v>
      </c>
      <c r="D211" s="8" t="s">
        <v>60</v>
      </c>
      <c r="E211" s="11">
        <v>650000</v>
      </c>
      <c r="F211" s="11">
        <v>3808000</v>
      </c>
      <c r="G211" s="11">
        <v>0</v>
      </c>
      <c r="H211" s="11">
        <v>4458000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380</v>
      </c>
      <c r="D212" s="8" t="s">
        <v>60</v>
      </c>
      <c r="E212" s="11">
        <v>650000</v>
      </c>
      <c r="F212" s="11">
        <v>3808000</v>
      </c>
      <c r="G212" s="11">
        <v>0</v>
      </c>
      <c r="H212" s="11">
        <v>4458000</v>
      </c>
      <c r="I212" t="str">
        <f>+_xlfn.XLOOKUP(C212,[1]Inversiones!$B:$B,[1]Inversiones!$B:$B)</f>
        <v>51359501</v>
      </c>
    </row>
    <row r="213" spans="1:9" x14ac:dyDescent="0.3">
      <c r="A213" s="8" t="s">
        <v>15</v>
      </c>
      <c r="B213" s="8" t="s">
        <v>9</v>
      </c>
      <c r="C213" s="8" t="s">
        <v>382</v>
      </c>
      <c r="D213" s="8" t="s">
        <v>383</v>
      </c>
      <c r="E213" s="11">
        <v>5130552</v>
      </c>
      <c r="F213" s="11">
        <v>7200</v>
      </c>
      <c r="G213" s="11">
        <v>0</v>
      </c>
      <c r="H213" s="11">
        <v>5137752</v>
      </c>
      <c r="I213" t="str">
        <f>+_xlfn.XLOOKUP(C213,[1]Inversiones!$B:$B,[1]Inversiones!$B:$B)</f>
        <v>5140</v>
      </c>
    </row>
    <row r="214" spans="1:9" x14ac:dyDescent="0.3">
      <c r="A214" s="8" t="s">
        <v>18</v>
      </c>
      <c r="B214" s="8" t="s">
        <v>9</v>
      </c>
      <c r="C214" s="8" t="s">
        <v>566</v>
      </c>
      <c r="D214" s="8" t="s">
        <v>567</v>
      </c>
      <c r="E214" s="11">
        <v>1874000</v>
      </c>
      <c r="F214" s="11">
        <v>0</v>
      </c>
      <c r="G214" s="11">
        <v>0</v>
      </c>
      <c r="H214" s="11">
        <v>1874000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568</v>
      </c>
      <c r="D215" s="8" t="s">
        <v>567</v>
      </c>
      <c r="E215" s="11">
        <v>1874000</v>
      </c>
      <c r="F215" s="11">
        <v>0</v>
      </c>
      <c r="G215" s="11">
        <v>0</v>
      </c>
      <c r="H215" s="11">
        <v>1874000</v>
      </c>
      <c r="I215" t="str">
        <f>+_xlfn.XLOOKUP(C215,[1]Inversiones!$B:$B,[1]Inversiones!$B:$B)</f>
        <v>51401001</v>
      </c>
    </row>
    <row r="216" spans="1:9" x14ac:dyDescent="0.3">
      <c r="A216" s="8" t="s">
        <v>18</v>
      </c>
      <c r="B216" s="8" t="s">
        <v>9</v>
      </c>
      <c r="C216" s="8" t="s">
        <v>384</v>
      </c>
      <c r="D216" s="8" t="s">
        <v>385</v>
      </c>
      <c r="E216" s="11">
        <v>2424852</v>
      </c>
      <c r="F216" s="11">
        <v>0</v>
      </c>
      <c r="G216" s="11">
        <v>0</v>
      </c>
      <c r="H216" s="11">
        <v>2424852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602</v>
      </c>
      <c r="D217" s="8" t="s">
        <v>385</v>
      </c>
      <c r="E217" s="11">
        <v>2400000</v>
      </c>
      <c r="F217" s="11">
        <v>0</v>
      </c>
      <c r="G217" s="11">
        <v>0</v>
      </c>
      <c r="H217" s="11">
        <v>2400000</v>
      </c>
      <c r="I217" t="str">
        <f>+_xlfn.XLOOKUP(C217,[1]Inversiones!$B:$B,[1]Inversiones!$B:$B)</f>
        <v>51401501</v>
      </c>
    </row>
    <row r="218" spans="1:9" x14ac:dyDescent="0.3">
      <c r="A218" s="8" t="s">
        <v>21</v>
      </c>
      <c r="B218" s="8" t="s">
        <v>22</v>
      </c>
      <c r="C218" s="8" t="s">
        <v>386</v>
      </c>
      <c r="D218" s="8" t="s">
        <v>738</v>
      </c>
      <c r="E218" s="11">
        <v>24852</v>
      </c>
      <c r="F218" s="11">
        <v>0</v>
      </c>
      <c r="G218" s="11">
        <v>0</v>
      </c>
      <c r="H218" s="11">
        <v>24852</v>
      </c>
      <c r="I218" t="str">
        <f>+_xlfn.XLOOKUP(C218,[1]Inversiones!$B:$B,[1]Inversiones!$B:$B)</f>
        <v>51401502</v>
      </c>
    </row>
    <row r="219" spans="1:9" x14ac:dyDescent="0.3">
      <c r="A219" s="8" t="s">
        <v>18</v>
      </c>
      <c r="B219" s="8" t="s">
        <v>9</v>
      </c>
      <c r="C219" s="8" t="s">
        <v>387</v>
      </c>
      <c r="D219" s="8" t="s">
        <v>60</v>
      </c>
      <c r="E219" s="11">
        <v>831700</v>
      </c>
      <c r="F219" s="11">
        <v>7200</v>
      </c>
      <c r="G219" s="11">
        <v>0</v>
      </c>
      <c r="H219" s="11">
        <v>838900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388</v>
      </c>
      <c r="D220" s="8" t="s">
        <v>735</v>
      </c>
      <c r="E220" s="11">
        <v>21600</v>
      </c>
      <c r="F220" s="11">
        <v>7200</v>
      </c>
      <c r="G220" s="11">
        <v>0</v>
      </c>
      <c r="H220" s="11">
        <v>28800</v>
      </c>
      <c r="I220" t="str">
        <f>+_xlfn.XLOOKUP(C220,[1]Inversiones!$B:$B,[1]Inversiones!$B:$B)</f>
        <v>51409501</v>
      </c>
    </row>
    <row r="221" spans="1:9" x14ac:dyDescent="0.3">
      <c r="A221" s="8" t="s">
        <v>21</v>
      </c>
      <c r="B221" s="8" t="s">
        <v>22</v>
      </c>
      <c r="C221" s="8" t="s">
        <v>389</v>
      </c>
      <c r="D221" s="8" t="s">
        <v>60</v>
      </c>
      <c r="E221" s="11">
        <v>810100</v>
      </c>
      <c r="F221" s="11">
        <v>0</v>
      </c>
      <c r="G221" s="11">
        <v>0</v>
      </c>
      <c r="H221" s="11">
        <v>810100</v>
      </c>
      <c r="I221" t="str">
        <f>+_xlfn.XLOOKUP(C221,[1]Inversiones!$B:$B,[1]Inversiones!$B:$B)</f>
        <v>51409502</v>
      </c>
    </row>
    <row r="222" spans="1:9" x14ac:dyDescent="0.3">
      <c r="A222" s="8" t="s">
        <v>15</v>
      </c>
      <c r="B222" s="8" t="s">
        <v>9</v>
      </c>
      <c r="C222" s="8" t="s">
        <v>391</v>
      </c>
      <c r="D222" s="8" t="s">
        <v>392</v>
      </c>
      <c r="E222" s="11">
        <v>140266475.75</v>
      </c>
      <c r="F222" s="11">
        <v>2833615</v>
      </c>
      <c r="G222" s="11">
        <v>0</v>
      </c>
      <c r="H222" s="11">
        <v>143100090.75</v>
      </c>
      <c r="I222" t="str">
        <f>+_xlfn.XLOOKUP(C222,[1]Inversiones!$B:$B,[1]Inversiones!$B:$B)</f>
        <v>5145</v>
      </c>
    </row>
    <row r="223" spans="1:9" x14ac:dyDescent="0.3">
      <c r="A223" s="8" t="s">
        <v>18</v>
      </c>
      <c r="B223" s="8" t="s">
        <v>9</v>
      </c>
      <c r="C223" s="8" t="s">
        <v>393</v>
      </c>
      <c r="D223" s="8" t="s">
        <v>339</v>
      </c>
      <c r="E223" s="11">
        <v>138717975.75</v>
      </c>
      <c r="F223" s="11">
        <v>2833615</v>
      </c>
      <c r="G223" s="11">
        <v>0</v>
      </c>
      <c r="H223" s="11">
        <v>141551590.75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394</v>
      </c>
      <c r="D224" s="8" t="s">
        <v>395</v>
      </c>
      <c r="E224" s="11">
        <v>120361555.5</v>
      </c>
      <c r="F224" s="11">
        <v>2717730.97</v>
      </c>
      <c r="G224" s="11">
        <v>0</v>
      </c>
      <c r="H224" s="11">
        <v>123079286.47</v>
      </c>
      <c r="I224" t="str">
        <f>+_xlfn.XLOOKUP(C224,[1]Inversiones!$B:$B,[1]Inversiones!$B:$B)</f>
        <v>51451001</v>
      </c>
    </row>
    <row r="225" spans="1:9" x14ac:dyDescent="0.3">
      <c r="A225" s="8" t="s">
        <v>21</v>
      </c>
      <c r="B225" s="8" t="s">
        <v>22</v>
      </c>
      <c r="C225" s="8" t="s">
        <v>396</v>
      </c>
      <c r="D225" s="8" t="s">
        <v>726</v>
      </c>
      <c r="E225" s="11">
        <v>18356420.25</v>
      </c>
      <c r="F225" s="11">
        <v>115884.03</v>
      </c>
      <c r="G225" s="11">
        <v>0</v>
      </c>
      <c r="H225" s="11">
        <v>18472304.280000001</v>
      </c>
      <c r="I225" t="str">
        <f>+_xlfn.XLOOKUP(C225,[1]Inversiones!$B:$B,[1]Inversiones!$B:$B)</f>
        <v>51451002</v>
      </c>
    </row>
    <row r="226" spans="1:9" x14ac:dyDescent="0.3">
      <c r="A226" s="8" t="s">
        <v>18</v>
      </c>
      <c r="B226" s="8" t="s">
        <v>9</v>
      </c>
      <c r="C226" s="8" t="s">
        <v>569</v>
      </c>
      <c r="D226" s="8" t="s">
        <v>570</v>
      </c>
      <c r="E226" s="11">
        <v>1070000</v>
      </c>
      <c r="F226" s="11">
        <v>0</v>
      </c>
      <c r="G226" s="11">
        <v>0</v>
      </c>
      <c r="H226" s="11">
        <v>1070000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571</v>
      </c>
      <c r="D227" s="8" t="s">
        <v>80</v>
      </c>
      <c r="E227" s="11">
        <v>1070000</v>
      </c>
      <c r="F227" s="11">
        <v>0</v>
      </c>
      <c r="G227" s="11">
        <v>0</v>
      </c>
      <c r="H227" s="11">
        <v>1070000</v>
      </c>
      <c r="I227" t="str">
        <f>+_xlfn.XLOOKUP(C227,[1]Inversiones!$B:$B,[1]Inversiones!$B:$B)</f>
        <v>51451501</v>
      </c>
    </row>
    <row r="228" spans="1:9" x14ac:dyDescent="0.3">
      <c r="A228" s="8" t="s">
        <v>18</v>
      </c>
      <c r="B228" s="8" t="s">
        <v>9</v>
      </c>
      <c r="C228" s="8" t="s">
        <v>399</v>
      </c>
      <c r="D228" s="8" t="s">
        <v>102</v>
      </c>
      <c r="E228" s="11">
        <v>478500</v>
      </c>
      <c r="F228" s="11">
        <v>0</v>
      </c>
      <c r="G228" s="11">
        <v>0</v>
      </c>
      <c r="H228" s="11">
        <v>478500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400</v>
      </c>
      <c r="D229" s="8" t="s">
        <v>401</v>
      </c>
      <c r="E229" s="11">
        <v>450000</v>
      </c>
      <c r="F229" s="11">
        <v>0</v>
      </c>
      <c r="G229" s="11">
        <v>0</v>
      </c>
      <c r="H229" s="11">
        <v>450000</v>
      </c>
      <c r="I229" t="str">
        <f>+_xlfn.XLOOKUP(C229,[1]Inversiones!$B:$B,[1]Inversiones!$B:$B)</f>
        <v>51452501</v>
      </c>
    </row>
    <row r="230" spans="1:9" x14ac:dyDescent="0.3">
      <c r="A230" s="8" t="s">
        <v>21</v>
      </c>
      <c r="B230" s="8" t="s">
        <v>22</v>
      </c>
      <c r="C230" s="8" t="s">
        <v>402</v>
      </c>
      <c r="D230" s="8" t="s">
        <v>705</v>
      </c>
      <c r="E230" s="11">
        <v>28500</v>
      </c>
      <c r="F230" s="11">
        <v>0</v>
      </c>
      <c r="G230" s="11">
        <v>0</v>
      </c>
      <c r="H230" s="11">
        <v>28500</v>
      </c>
      <c r="I230" t="str">
        <f>+_xlfn.XLOOKUP(C230,[1]Inversiones!$B:$B,[1]Inversiones!$B:$B)</f>
        <v>51452502</v>
      </c>
    </row>
    <row r="231" spans="1:9" x14ac:dyDescent="0.3">
      <c r="A231" s="8" t="s">
        <v>15</v>
      </c>
      <c r="B231" s="8" t="s">
        <v>9</v>
      </c>
      <c r="C231" s="8" t="s">
        <v>409</v>
      </c>
      <c r="D231" s="8" t="s">
        <v>410</v>
      </c>
      <c r="E231" s="11">
        <v>370000</v>
      </c>
      <c r="F231" s="11">
        <v>0</v>
      </c>
      <c r="G231" s="11">
        <v>0</v>
      </c>
      <c r="H231" s="11">
        <v>370000</v>
      </c>
      <c r="I231" t="str">
        <f>+_xlfn.XLOOKUP(C231,[1]Inversiones!$B:$B,[1]Inversiones!$B:$B)</f>
        <v>5155</v>
      </c>
    </row>
    <row r="232" spans="1:9" x14ac:dyDescent="0.3">
      <c r="A232" s="8" t="s">
        <v>18</v>
      </c>
      <c r="B232" s="8" t="s">
        <v>9</v>
      </c>
      <c r="C232" s="8" t="s">
        <v>411</v>
      </c>
      <c r="D232" s="8" t="s">
        <v>412</v>
      </c>
      <c r="E232" s="11">
        <v>370000</v>
      </c>
      <c r="F232" s="11">
        <v>0</v>
      </c>
      <c r="G232" s="11">
        <v>0</v>
      </c>
      <c r="H232" s="11">
        <v>370000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413</v>
      </c>
      <c r="D233" s="8" t="s">
        <v>414</v>
      </c>
      <c r="E233" s="11">
        <v>370000</v>
      </c>
      <c r="F233" s="11">
        <v>0</v>
      </c>
      <c r="G233" s="11">
        <v>0</v>
      </c>
      <c r="H233" s="11">
        <v>370000</v>
      </c>
      <c r="I233" t="str">
        <f>+_xlfn.XLOOKUP(C233,[1]Inversiones!$B:$B,[1]Inversiones!$B:$B)</f>
        <v>51550501</v>
      </c>
    </row>
    <row r="234" spans="1:9" x14ac:dyDescent="0.3">
      <c r="A234" s="8" t="s">
        <v>15</v>
      </c>
      <c r="B234" s="8" t="s">
        <v>9</v>
      </c>
      <c r="C234" s="8" t="s">
        <v>419</v>
      </c>
      <c r="D234" s="8" t="s">
        <v>420</v>
      </c>
      <c r="E234" s="11">
        <v>10055946</v>
      </c>
      <c r="F234" s="11">
        <v>0</v>
      </c>
      <c r="G234" s="11">
        <v>0</v>
      </c>
      <c r="H234" s="11">
        <v>10055946</v>
      </c>
      <c r="I234" t="str">
        <f>+_xlfn.XLOOKUP(C234,[1]Inversiones!$B:$B,[1]Inversiones!$B:$B)</f>
        <v>5160</v>
      </c>
    </row>
    <row r="235" spans="1:9" x14ac:dyDescent="0.3">
      <c r="A235" s="8" t="s">
        <v>18</v>
      </c>
      <c r="B235" s="8" t="s">
        <v>9</v>
      </c>
      <c r="C235" s="8" t="s">
        <v>421</v>
      </c>
      <c r="D235" s="8" t="s">
        <v>92</v>
      </c>
      <c r="E235" s="11">
        <v>5224854</v>
      </c>
      <c r="F235" s="11">
        <v>0</v>
      </c>
      <c r="G235" s="11">
        <v>0</v>
      </c>
      <c r="H235" s="11">
        <v>5224854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422</v>
      </c>
      <c r="D236" s="8" t="s">
        <v>706</v>
      </c>
      <c r="E236" s="11">
        <v>5224854</v>
      </c>
      <c r="F236" s="11">
        <v>0</v>
      </c>
      <c r="G236" s="11">
        <v>0</v>
      </c>
      <c r="H236" s="11">
        <v>5224854</v>
      </c>
      <c r="I236" t="str">
        <f>+_xlfn.XLOOKUP(C236,[1]Inversiones!$B:$B,[1]Inversiones!$B:$B)</f>
        <v>51601001</v>
      </c>
    </row>
    <row r="237" spans="1:9" x14ac:dyDescent="0.3">
      <c r="A237" s="8" t="s">
        <v>18</v>
      </c>
      <c r="B237" s="8" t="s">
        <v>9</v>
      </c>
      <c r="C237" s="8" t="s">
        <v>707</v>
      </c>
      <c r="D237" s="8" t="s">
        <v>94</v>
      </c>
      <c r="E237" s="11">
        <v>3426258</v>
      </c>
      <c r="F237" s="11">
        <v>0</v>
      </c>
      <c r="G237" s="11">
        <v>0</v>
      </c>
      <c r="H237" s="11">
        <v>3426258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708</v>
      </c>
      <c r="D238" s="8" t="s">
        <v>94</v>
      </c>
      <c r="E238" s="11">
        <v>3426258</v>
      </c>
      <c r="F238" s="11">
        <v>0</v>
      </c>
      <c r="G238" s="11">
        <v>0</v>
      </c>
      <c r="H238" s="11">
        <v>3426258</v>
      </c>
      <c r="I238" t="str">
        <f>+_xlfn.XLOOKUP(C238,[1]Inversiones!$B:$B,[1]Inversiones!$B:$B)</f>
        <v>51601501</v>
      </c>
    </row>
    <row r="239" spans="1:9" x14ac:dyDescent="0.3">
      <c r="A239" s="8" t="s">
        <v>18</v>
      </c>
      <c r="B239" s="8" t="s">
        <v>9</v>
      </c>
      <c r="C239" s="8" t="s">
        <v>423</v>
      </c>
      <c r="D239" s="8" t="s">
        <v>102</v>
      </c>
      <c r="E239" s="11">
        <v>1340334</v>
      </c>
      <c r="F239" s="11">
        <v>0</v>
      </c>
      <c r="G239" s="11">
        <v>0</v>
      </c>
      <c r="H239" s="11">
        <v>1340334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424</v>
      </c>
      <c r="D240" s="8" t="s">
        <v>102</v>
      </c>
      <c r="E240" s="11">
        <v>1340334</v>
      </c>
      <c r="F240" s="11">
        <v>0</v>
      </c>
      <c r="G240" s="11">
        <v>0</v>
      </c>
      <c r="H240" s="11">
        <v>1340334</v>
      </c>
      <c r="I240" t="str">
        <f>+_xlfn.XLOOKUP(C240,[1]Inversiones!$B:$B,[1]Inversiones!$B:$B)</f>
        <v>51602001</v>
      </c>
    </row>
    <row r="241" spans="1:9" x14ac:dyDescent="0.3">
      <c r="A241" s="8" t="s">
        <v>18</v>
      </c>
      <c r="B241" s="8" t="s">
        <v>9</v>
      </c>
      <c r="C241" s="8" t="s">
        <v>425</v>
      </c>
      <c r="D241" s="8" t="s">
        <v>709</v>
      </c>
      <c r="E241" s="11">
        <v>64500</v>
      </c>
      <c r="F241" s="11">
        <v>0</v>
      </c>
      <c r="G241" s="11">
        <v>0</v>
      </c>
      <c r="H241" s="11">
        <v>64500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426</v>
      </c>
      <c r="D242" s="8" t="s">
        <v>710</v>
      </c>
      <c r="E242" s="11">
        <v>64500</v>
      </c>
      <c r="F242" s="11">
        <v>0</v>
      </c>
      <c r="G242" s="11">
        <v>0</v>
      </c>
      <c r="H242" s="11">
        <v>64500</v>
      </c>
      <c r="I242" t="str">
        <f>+_xlfn.XLOOKUP(C242,[1]Inversiones!$B:$B,[1]Inversiones!$B:$B)</f>
        <v>51602501</v>
      </c>
    </row>
    <row r="243" spans="1:9" x14ac:dyDescent="0.3">
      <c r="A243" s="8" t="s">
        <v>15</v>
      </c>
      <c r="B243" s="8" t="s">
        <v>9</v>
      </c>
      <c r="C243" s="8" t="s">
        <v>427</v>
      </c>
      <c r="D243" s="8" t="s">
        <v>270</v>
      </c>
      <c r="E243" s="11">
        <v>9072650</v>
      </c>
      <c r="F243" s="11">
        <v>1389400</v>
      </c>
      <c r="G243" s="11">
        <v>0</v>
      </c>
      <c r="H243" s="11">
        <v>10462050</v>
      </c>
      <c r="I243" t="str">
        <f>+_xlfn.XLOOKUP(C243,[1]Inversiones!$B:$B,[1]Inversiones!$B:$B)</f>
        <v>5195</v>
      </c>
    </row>
    <row r="244" spans="1:9" x14ac:dyDescent="0.3">
      <c r="A244" s="8" t="s">
        <v>18</v>
      </c>
      <c r="B244" s="8" t="s">
        <v>9</v>
      </c>
      <c r="C244" s="8" t="s">
        <v>428</v>
      </c>
      <c r="D244" s="8" t="s">
        <v>429</v>
      </c>
      <c r="E244" s="11">
        <v>6214100</v>
      </c>
      <c r="F244" s="11">
        <v>911500</v>
      </c>
      <c r="G244" s="11">
        <v>0</v>
      </c>
      <c r="H244" s="11">
        <v>7125600</v>
      </c>
      <c r="I244" t="e">
        <f>+_xlfn.XLOOKUP(C244,[1]Inversiones!$B:$B,[1]Inversiones!$B:$B)</f>
        <v>#N/A</v>
      </c>
    </row>
    <row r="245" spans="1:9" x14ac:dyDescent="0.3">
      <c r="A245" s="8" t="s">
        <v>21</v>
      </c>
      <c r="B245" s="8" t="s">
        <v>22</v>
      </c>
      <c r="C245" s="8" t="s">
        <v>430</v>
      </c>
      <c r="D245" s="8" t="s">
        <v>429</v>
      </c>
      <c r="E245" s="11">
        <v>5690560.3200000003</v>
      </c>
      <c r="F245" s="11">
        <v>820492</v>
      </c>
      <c r="G245" s="11">
        <v>0</v>
      </c>
      <c r="H245" s="11">
        <v>6511052.3200000003</v>
      </c>
      <c r="I245" t="str">
        <f>+_xlfn.XLOOKUP(C245,[1]Inversiones!$B:$B,[1]Inversiones!$B:$B)</f>
        <v>51952501</v>
      </c>
    </row>
    <row r="246" spans="1:9" x14ac:dyDescent="0.3">
      <c r="A246" s="8" t="s">
        <v>21</v>
      </c>
      <c r="B246" s="8" t="s">
        <v>22</v>
      </c>
      <c r="C246" s="8" t="s">
        <v>431</v>
      </c>
      <c r="D246" s="8" t="s">
        <v>432</v>
      </c>
      <c r="E246" s="11">
        <v>523539.68</v>
      </c>
      <c r="F246" s="11">
        <v>91008</v>
      </c>
      <c r="G246" s="11">
        <v>0</v>
      </c>
      <c r="H246" s="11">
        <v>614547.68000000005</v>
      </c>
      <c r="I246" t="str">
        <f>+_xlfn.XLOOKUP(C246,[1]Inversiones!$B:$B,[1]Inversiones!$B:$B)</f>
        <v>51952502</v>
      </c>
    </row>
    <row r="247" spans="1:9" x14ac:dyDescent="0.3">
      <c r="A247" s="8" t="s">
        <v>18</v>
      </c>
      <c r="B247" s="8" t="s">
        <v>9</v>
      </c>
      <c r="C247" s="8" t="s">
        <v>433</v>
      </c>
      <c r="D247" s="8" t="s">
        <v>434</v>
      </c>
      <c r="E247" s="11">
        <v>548250</v>
      </c>
      <c r="F247" s="11">
        <v>117200</v>
      </c>
      <c r="G247" s="11">
        <v>0</v>
      </c>
      <c r="H247" s="11">
        <v>665450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435</v>
      </c>
      <c r="D248" s="8" t="s">
        <v>434</v>
      </c>
      <c r="E248" s="11">
        <v>485670.19</v>
      </c>
      <c r="F248" s="11">
        <v>103197</v>
      </c>
      <c r="G248" s="11">
        <v>0</v>
      </c>
      <c r="H248" s="11">
        <v>588867.18999999994</v>
      </c>
      <c r="I248" t="str">
        <f>+_xlfn.XLOOKUP(C248,[1]Inversiones!$B:$B,[1]Inversiones!$B:$B)</f>
        <v>51953001</v>
      </c>
    </row>
    <row r="249" spans="1:9" x14ac:dyDescent="0.3">
      <c r="A249" s="8" t="s">
        <v>21</v>
      </c>
      <c r="B249" s="8" t="s">
        <v>22</v>
      </c>
      <c r="C249" s="8" t="s">
        <v>436</v>
      </c>
      <c r="D249" s="8" t="s">
        <v>711</v>
      </c>
      <c r="E249" s="11">
        <v>62579.81</v>
      </c>
      <c r="F249" s="11">
        <v>14003</v>
      </c>
      <c r="G249" s="11">
        <v>0</v>
      </c>
      <c r="H249" s="11">
        <v>76582.81</v>
      </c>
      <c r="I249" t="str">
        <f>+_xlfn.XLOOKUP(C249,[1]Inversiones!$B:$B,[1]Inversiones!$B:$B)</f>
        <v>51953002</v>
      </c>
    </row>
    <row r="250" spans="1:9" x14ac:dyDescent="0.3">
      <c r="A250" s="8" t="s">
        <v>18</v>
      </c>
      <c r="B250" s="8" t="s">
        <v>9</v>
      </c>
      <c r="C250" s="8" t="s">
        <v>437</v>
      </c>
      <c r="D250" s="8" t="s">
        <v>438</v>
      </c>
      <c r="E250" s="11">
        <v>2142300</v>
      </c>
      <c r="F250" s="11">
        <v>360700</v>
      </c>
      <c r="G250" s="11">
        <v>0</v>
      </c>
      <c r="H250" s="11">
        <v>2503000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439</v>
      </c>
      <c r="D251" s="8" t="s">
        <v>438</v>
      </c>
      <c r="E251" s="11">
        <v>2142300</v>
      </c>
      <c r="F251" s="11">
        <v>360700</v>
      </c>
      <c r="G251" s="11">
        <v>0</v>
      </c>
      <c r="H251" s="11">
        <v>2503000</v>
      </c>
      <c r="I251" t="str">
        <f>+_xlfn.XLOOKUP(C251,[1]Inversiones!$B:$B,[1]Inversiones!$B:$B)</f>
        <v>51956001</v>
      </c>
    </row>
    <row r="252" spans="1:9" x14ac:dyDescent="0.3">
      <c r="A252" s="8" t="s">
        <v>18</v>
      </c>
      <c r="B252" s="8" t="s">
        <v>9</v>
      </c>
      <c r="C252" s="8" t="s">
        <v>445</v>
      </c>
      <c r="D252" s="8" t="s">
        <v>727</v>
      </c>
      <c r="E252" s="11">
        <v>168000</v>
      </c>
      <c r="F252" s="11">
        <v>0</v>
      </c>
      <c r="G252" s="11">
        <v>0</v>
      </c>
      <c r="H252" s="11">
        <v>168000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446</v>
      </c>
      <c r="D253" s="8" t="s">
        <v>728</v>
      </c>
      <c r="E253" s="11">
        <v>155232</v>
      </c>
      <c r="F253" s="11">
        <v>0</v>
      </c>
      <c r="G253" s="11">
        <v>0</v>
      </c>
      <c r="H253" s="11">
        <v>155232</v>
      </c>
      <c r="I253" t="str">
        <f>+_xlfn.XLOOKUP(C253,[1]Inversiones!$B:$B,[1]Inversiones!$B:$B)</f>
        <v>51958001</v>
      </c>
    </row>
    <row r="254" spans="1:9" x14ac:dyDescent="0.3">
      <c r="A254" s="8" t="s">
        <v>21</v>
      </c>
      <c r="B254" s="8" t="s">
        <v>22</v>
      </c>
      <c r="C254" s="8" t="s">
        <v>447</v>
      </c>
      <c r="D254" s="8" t="s">
        <v>729</v>
      </c>
      <c r="E254" s="11">
        <v>12768</v>
      </c>
      <c r="F254" s="11">
        <v>0</v>
      </c>
      <c r="G254" s="11">
        <v>0</v>
      </c>
      <c r="H254" s="11">
        <v>12768</v>
      </c>
      <c r="I254" t="str">
        <f>+_xlfn.XLOOKUP(C254,[1]Inversiones!$B:$B,[1]Inversiones!$B:$B)</f>
        <v>51958002</v>
      </c>
    </row>
    <row r="255" spans="1:9" x14ac:dyDescent="0.3">
      <c r="A255" s="8" t="s">
        <v>12</v>
      </c>
      <c r="B255" s="8" t="s">
        <v>9</v>
      </c>
      <c r="C255" s="8" t="s">
        <v>448</v>
      </c>
      <c r="D255" s="8" t="s">
        <v>449</v>
      </c>
      <c r="E255" s="11">
        <v>41414159</v>
      </c>
      <c r="F255" s="11">
        <v>5956889</v>
      </c>
      <c r="G255" s="11">
        <v>0</v>
      </c>
      <c r="H255" s="11">
        <v>47371048</v>
      </c>
      <c r="I255" t="str">
        <f>+_xlfn.XLOOKUP(C255,[1]Inversiones!$B:$B,[1]Inversiones!$B:$B)</f>
        <v>52</v>
      </c>
    </row>
    <row r="256" spans="1:9" x14ac:dyDescent="0.3">
      <c r="A256" s="8" t="s">
        <v>15</v>
      </c>
      <c r="B256" s="8" t="s">
        <v>9</v>
      </c>
      <c r="C256" s="8" t="s">
        <v>450</v>
      </c>
      <c r="D256" s="8" t="s">
        <v>282</v>
      </c>
      <c r="E256" s="11">
        <v>32368206</v>
      </c>
      <c r="F256" s="11">
        <v>4631029</v>
      </c>
      <c r="G256" s="11">
        <v>0</v>
      </c>
      <c r="H256" s="11">
        <v>36999235</v>
      </c>
      <c r="I256" t="str">
        <f>+_xlfn.XLOOKUP(C256,[1]Inversiones!$B:$B,[1]Inversiones!$B:$B)</f>
        <v>5205</v>
      </c>
    </row>
    <row r="257" spans="1:9" x14ac:dyDescent="0.3">
      <c r="A257" s="8" t="s">
        <v>18</v>
      </c>
      <c r="B257" s="8" t="s">
        <v>9</v>
      </c>
      <c r="C257" s="8" t="s">
        <v>451</v>
      </c>
      <c r="D257" s="8" t="s">
        <v>284</v>
      </c>
      <c r="E257" s="11">
        <v>13340000</v>
      </c>
      <c r="F257" s="11">
        <v>2320000</v>
      </c>
      <c r="G257" s="11">
        <v>0</v>
      </c>
      <c r="H257" s="11">
        <v>15660000</v>
      </c>
      <c r="I257" t="e">
        <f>+_xlfn.XLOOKUP(C257,[1]Inversiones!$B:$B,[1]Inversiones!$B:$B)</f>
        <v>#N/A</v>
      </c>
    </row>
    <row r="258" spans="1:9" x14ac:dyDescent="0.3">
      <c r="A258" s="8" t="s">
        <v>21</v>
      </c>
      <c r="B258" s="8" t="s">
        <v>22</v>
      </c>
      <c r="C258" s="8" t="s">
        <v>452</v>
      </c>
      <c r="D258" s="8" t="s">
        <v>284</v>
      </c>
      <c r="E258" s="11">
        <v>13340000</v>
      </c>
      <c r="F258" s="11">
        <v>2320000</v>
      </c>
      <c r="G258" s="11">
        <v>0</v>
      </c>
      <c r="H258" s="11">
        <v>15660000</v>
      </c>
      <c r="I258" t="str">
        <f>+_xlfn.XLOOKUP(C258,[1]Inversiones!$B:$B,[1]Inversiones!$B:$B)</f>
        <v>52050601</v>
      </c>
    </row>
    <row r="259" spans="1:9" x14ac:dyDescent="0.3">
      <c r="A259" s="8" t="s">
        <v>18</v>
      </c>
      <c r="B259" s="8" t="s">
        <v>9</v>
      </c>
      <c r="C259" s="8" t="s">
        <v>453</v>
      </c>
      <c r="D259" s="8" t="s">
        <v>454</v>
      </c>
      <c r="E259" s="11">
        <v>1631009</v>
      </c>
      <c r="F259" s="11">
        <v>432655</v>
      </c>
      <c r="G259" s="11">
        <v>0</v>
      </c>
      <c r="H259" s="11">
        <v>2063664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455</v>
      </c>
      <c r="D260" s="8" t="s">
        <v>454</v>
      </c>
      <c r="E260" s="11">
        <v>1631009</v>
      </c>
      <c r="F260" s="11">
        <v>432655</v>
      </c>
      <c r="G260" s="11">
        <v>0</v>
      </c>
      <c r="H260" s="11">
        <v>2063664</v>
      </c>
      <c r="I260" t="str">
        <f>+_xlfn.XLOOKUP(C260,[1]Inversiones!$B:$B,[1]Inversiones!$B:$B)</f>
        <v>52051501</v>
      </c>
    </row>
    <row r="261" spans="1:9" x14ac:dyDescent="0.3">
      <c r="A261" s="8" t="s">
        <v>18</v>
      </c>
      <c r="B261" s="8" t="s">
        <v>9</v>
      </c>
      <c r="C261" s="8" t="s">
        <v>463</v>
      </c>
      <c r="D261" s="8" t="s">
        <v>287</v>
      </c>
      <c r="E261" s="11">
        <v>1616969</v>
      </c>
      <c r="F261" s="11">
        <v>281212</v>
      </c>
      <c r="G261" s="11">
        <v>0</v>
      </c>
      <c r="H261" s="11">
        <v>1898181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464</v>
      </c>
      <c r="D262" s="8" t="s">
        <v>287</v>
      </c>
      <c r="E262" s="11">
        <v>1616969</v>
      </c>
      <c r="F262" s="11">
        <v>281212</v>
      </c>
      <c r="G262" s="11">
        <v>0</v>
      </c>
      <c r="H262" s="11">
        <v>1898181</v>
      </c>
      <c r="I262" t="str">
        <f>+_xlfn.XLOOKUP(C262,[1]Inversiones!$B:$B,[1]Inversiones!$B:$B)</f>
        <v>52052701</v>
      </c>
    </row>
    <row r="263" spans="1:9" x14ac:dyDescent="0.3">
      <c r="A263" s="8" t="s">
        <v>18</v>
      </c>
      <c r="B263" s="8" t="s">
        <v>9</v>
      </c>
      <c r="C263" s="8" t="s">
        <v>465</v>
      </c>
      <c r="D263" s="8" t="s">
        <v>210</v>
      </c>
      <c r="E263" s="11">
        <v>2290823</v>
      </c>
      <c r="F263" s="11">
        <v>363165</v>
      </c>
      <c r="G263" s="11">
        <v>0</v>
      </c>
      <c r="H263" s="11">
        <v>2653988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466</v>
      </c>
      <c r="D264" s="8" t="s">
        <v>210</v>
      </c>
      <c r="E264" s="11">
        <v>2290823</v>
      </c>
      <c r="F264" s="11">
        <v>363165</v>
      </c>
      <c r="G264" s="11">
        <v>0</v>
      </c>
      <c r="H264" s="11">
        <v>2653988</v>
      </c>
      <c r="I264" t="str">
        <f>+_xlfn.XLOOKUP(C264,[1]Inversiones!$B:$B,[1]Inversiones!$B:$B)</f>
        <v>52053001</v>
      </c>
    </row>
    <row r="265" spans="1:9" x14ac:dyDescent="0.3">
      <c r="A265" s="8" t="s">
        <v>18</v>
      </c>
      <c r="B265" s="8" t="s">
        <v>9</v>
      </c>
      <c r="C265" s="8" t="s">
        <v>467</v>
      </c>
      <c r="D265" s="8" t="s">
        <v>214</v>
      </c>
      <c r="E265" s="11">
        <v>274898</v>
      </c>
      <c r="F265" s="11">
        <v>43579</v>
      </c>
      <c r="G265" s="11">
        <v>0</v>
      </c>
      <c r="H265" s="11">
        <v>318477</v>
      </c>
      <c r="I265" t="e">
        <f>+_xlfn.XLOOKUP(C265,[1]Inversiones!$B:$B,[1]Inversiones!$B:$B)</f>
        <v>#N/A</v>
      </c>
    </row>
    <row r="266" spans="1:9" x14ac:dyDescent="0.3">
      <c r="A266" s="8" t="s">
        <v>21</v>
      </c>
      <c r="B266" s="8" t="s">
        <v>22</v>
      </c>
      <c r="C266" s="8" t="s">
        <v>468</v>
      </c>
      <c r="D266" s="8" t="s">
        <v>214</v>
      </c>
      <c r="E266" s="11">
        <v>274898</v>
      </c>
      <c r="F266" s="11">
        <v>43579</v>
      </c>
      <c r="G266" s="11">
        <v>0</v>
      </c>
      <c r="H266" s="11">
        <v>318477</v>
      </c>
      <c r="I266" t="str">
        <f>+_xlfn.XLOOKUP(C266,[1]Inversiones!$B:$B,[1]Inversiones!$B:$B)</f>
        <v>52053301</v>
      </c>
    </row>
    <row r="267" spans="1:9" x14ac:dyDescent="0.3">
      <c r="A267" s="8" t="s">
        <v>18</v>
      </c>
      <c r="B267" s="8" t="s">
        <v>9</v>
      </c>
      <c r="C267" s="8" t="s">
        <v>469</v>
      </c>
      <c r="D267" s="8" t="s">
        <v>222</v>
      </c>
      <c r="E267" s="11">
        <v>2290823</v>
      </c>
      <c r="F267" s="11">
        <v>363165</v>
      </c>
      <c r="G267" s="11">
        <v>0</v>
      </c>
      <c r="H267" s="11">
        <v>2653988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470</v>
      </c>
      <c r="D268" s="8" t="s">
        <v>222</v>
      </c>
      <c r="E268" s="11">
        <v>2290823</v>
      </c>
      <c r="F268" s="11">
        <v>363165</v>
      </c>
      <c r="G268" s="11">
        <v>0</v>
      </c>
      <c r="H268" s="11">
        <v>2653988</v>
      </c>
      <c r="I268" t="str">
        <f>+_xlfn.XLOOKUP(C268,[1]Inversiones!$B:$B,[1]Inversiones!$B:$B)</f>
        <v>52053601</v>
      </c>
    </row>
    <row r="269" spans="1:9" x14ac:dyDescent="0.3">
      <c r="A269" s="8" t="s">
        <v>18</v>
      </c>
      <c r="B269" s="8" t="s">
        <v>9</v>
      </c>
      <c r="C269" s="8" t="s">
        <v>471</v>
      </c>
      <c r="D269" s="8" t="s">
        <v>218</v>
      </c>
      <c r="E269" s="11">
        <v>1015718</v>
      </c>
      <c r="F269" s="11">
        <v>153401</v>
      </c>
      <c r="G269" s="11">
        <v>0</v>
      </c>
      <c r="H269" s="11">
        <v>1169119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472</v>
      </c>
      <c r="D270" s="8" t="s">
        <v>218</v>
      </c>
      <c r="E270" s="11">
        <v>1015718</v>
      </c>
      <c r="F270" s="11">
        <v>153401</v>
      </c>
      <c r="G270" s="11">
        <v>0</v>
      </c>
      <c r="H270" s="11">
        <v>1169119</v>
      </c>
      <c r="I270" t="str">
        <f>+_xlfn.XLOOKUP(C270,[1]Inversiones!$B:$B,[1]Inversiones!$B:$B)</f>
        <v>52053901</v>
      </c>
    </row>
    <row r="271" spans="1:9" x14ac:dyDescent="0.3">
      <c r="A271" s="8" t="s">
        <v>18</v>
      </c>
      <c r="B271" s="8" t="s">
        <v>9</v>
      </c>
      <c r="C271" s="8" t="s">
        <v>473</v>
      </c>
      <c r="D271" s="8" t="s">
        <v>301</v>
      </c>
      <c r="E271" s="11">
        <v>5631428</v>
      </c>
      <c r="F271" s="11">
        <v>0</v>
      </c>
      <c r="G271" s="11">
        <v>0</v>
      </c>
      <c r="H271" s="11">
        <v>5631428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474</v>
      </c>
      <c r="D272" s="8" t="s">
        <v>305</v>
      </c>
      <c r="E272" s="11">
        <v>3764498</v>
      </c>
      <c r="F272" s="11">
        <v>0</v>
      </c>
      <c r="G272" s="11">
        <v>0</v>
      </c>
      <c r="H272" s="11">
        <v>3764498</v>
      </c>
      <c r="I272" t="str">
        <f>+_xlfn.XLOOKUP(C272,[1]Inversiones!$B:$B,[1]Inversiones!$B:$B)</f>
        <v>52054801</v>
      </c>
    </row>
    <row r="273" spans="1:9" x14ac:dyDescent="0.3">
      <c r="A273" s="8" t="s">
        <v>21</v>
      </c>
      <c r="B273" s="8" t="s">
        <v>22</v>
      </c>
      <c r="C273" s="8" t="s">
        <v>475</v>
      </c>
      <c r="D273" s="8" t="s">
        <v>303</v>
      </c>
      <c r="E273" s="11">
        <v>1866930</v>
      </c>
      <c r="F273" s="11">
        <v>0</v>
      </c>
      <c r="G273" s="11">
        <v>0</v>
      </c>
      <c r="H273" s="11">
        <v>1866930</v>
      </c>
      <c r="I273" t="str">
        <f>+_xlfn.XLOOKUP(C273,[1]Inversiones!$B:$B,[1]Inversiones!$B:$B)</f>
        <v>52054803</v>
      </c>
    </row>
    <row r="274" spans="1:9" x14ac:dyDescent="0.3">
      <c r="A274" s="8" t="s">
        <v>18</v>
      </c>
      <c r="B274" s="8" t="s">
        <v>9</v>
      </c>
      <c r="C274" s="8" t="s">
        <v>476</v>
      </c>
      <c r="D274" s="8" t="s">
        <v>310</v>
      </c>
      <c r="E274" s="11">
        <v>135115</v>
      </c>
      <c r="F274" s="11">
        <v>21290</v>
      </c>
      <c r="G274" s="11">
        <v>0</v>
      </c>
      <c r="H274" s="11">
        <v>156405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477</v>
      </c>
      <c r="D275" s="8" t="s">
        <v>310</v>
      </c>
      <c r="E275" s="11">
        <v>135115</v>
      </c>
      <c r="F275" s="11">
        <v>21290</v>
      </c>
      <c r="G275" s="11">
        <v>0</v>
      </c>
      <c r="H275" s="11">
        <v>156405</v>
      </c>
      <c r="I275" t="str">
        <f>+_xlfn.XLOOKUP(C275,[1]Inversiones!$B:$B,[1]Inversiones!$B:$B)</f>
        <v>52056801</v>
      </c>
    </row>
    <row r="276" spans="1:9" x14ac:dyDescent="0.3">
      <c r="A276" s="8" t="s">
        <v>18</v>
      </c>
      <c r="B276" s="8" t="s">
        <v>9</v>
      </c>
      <c r="C276" s="8" t="s">
        <v>480</v>
      </c>
      <c r="D276" s="8" t="s">
        <v>313</v>
      </c>
      <c r="E276" s="11">
        <v>3106066</v>
      </c>
      <c r="F276" s="11">
        <v>489421</v>
      </c>
      <c r="G276" s="11">
        <v>0</v>
      </c>
      <c r="H276" s="11">
        <v>3595487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481</v>
      </c>
      <c r="D277" s="8" t="s">
        <v>313</v>
      </c>
      <c r="E277" s="11">
        <v>3106066</v>
      </c>
      <c r="F277" s="11">
        <v>489421</v>
      </c>
      <c r="G277" s="11">
        <v>0</v>
      </c>
      <c r="H277" s="11">
        <v>3595487</v>
      </c>
      <c r="I277" t="str">
        <f>+_xlfn.XLOOKUP(C277,[1]Inversiones!$B:$B,[1]Inversiones!$B:$B)</f>
        <v>52057001</v>
      </c>
    </row>
    <row r="278" spans="1:9" x14ac:dyDescent="0.3">
      <c r="A278" s="8" t="s">
        <v>18</v>
      </c>
      <c r="B278" s="8" t="s">
        <v>9</v>
      </c>
      <c r="C278" s="8" t="s">
        <v>482</v>
      </c>
      <c r="D278" s="8" t="s">
        <v>316</v>
      </c>
      <c r="E278" s="11">
        <v>1035357</v>
      </c>
      <c r="F278" s="11">
        <v>163141</v>
      </c>
      <c r="G278" s="11">
        <v>0</v>
      </c>
      <c r="H278" s="11">
        <v>1198498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483</v>
      </c>
      <c r="D279" s="8" t="s">
        <v>316</v>
      </c>
      <c r="E279" s="11">
        <v>1035357</v>
      </c>
      <c r="F279" s="11">
        <v>163141</v>
      </c>
      <c r="G279" s="11">
        <v>0</v>
      </c>
      <c r="H279" s="11">
        <v>1198498</v>
      </c>
      <c r="I279" t="str">
        <f>+_xlfn.XLOOKUP(C279,[1]Inversiones!$B:$B,[1]Inversiones!$B:$B)</f>
        <v>52057201</v>
      </c>
    </row>
    <row r="280" spans="1:9" x14ac:dyDescent="0.3">
      <c r="A280" s="8" t="s">
        <v>15</v>
      </c>
      <c r="B280" s="8" t="s">
        <v>9</v>
      </c>
      <c r="C280" s="8" t="s">
        <v>712</v>
      </c>
      <c r="D280" s="8" t="s">
        <v>270</v>
      </c>
      <c r="E280" s="11">
        <v>9045953</v>
      </c>
      <c r="F280" s="11">
        <v>1325860</v>
      </c>
      <c r="G280" s="11">
        <v>0</v>
      </c>
      <c r="H280" s="11">
        <v>10371813</v>
      </c>
      <c r="I280" t="e">
        <f>+_xlfn.XLOOKUP(C280,[1]Inversiones!$B:$B,[1]Inversiones!$B:$B)</f>
        <v>#N/A</v>
      </c>
    </row>
    <row r="281" spans="1:9" x14ac:dyDescent="0.3">
      <c r="A281" s="8" t="s">
        <v>18</v>
      </c>
      <c r="B281" s="8" t="s">
        <v>9</v>
      </c>
      <c r="C281" s="8" t="s">
        <v>713</v>
      </c>
      <c r="D281" s="8" t="s">
        <v>457</v>
      </c>
      <c r="E281" s="11">
        <v>9045953</v>
      </c>
      <c r="F281" s="11">
        <v>1325860</v>
      </c>
      <c r="G281" s="11">
        <v>0</v>
      </c>
      <c r="H281" s="11">
        <v>10371813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714</v>
      </c>
      <c r="D282" s="8" t="s">
        <v>457</v>
      </c>
      <c r="E282" s="11">
        <v>9045953</v>
      </c>
      <c r="F282" s="11">
        <v>1325860</v>
      </c>
      <c r="G282" s="11">
        <v>0</v>
      </c>
      <c r="H282" s="11">
        <v>10371813</v>
      </c>
      <c r="I282" t="str">
        <f>+_xlfn.XLOOKUP(C282,[1]Inversiones!$B:$B,[1]Inversiones!$B:$B)</f>
        <v>52950501</v>
      </c>
    </row>
    <row r="283" spans="1:9" x14ac:dyDescent="0.3">
      <c r="A283" s="8" t="s">
        <v>12</v>
      </c>
      <c r="B283" s="8" t="s">
        <v>9</v>
      </c>
      <c r="C283" s="8" t="s">
        <v>484</v>
      </c>
      <c r="D283" s="8" t="s">
        <v>485</v>
      </c>
      <c r="E283" s="11">
        <v>11340350.73</v>
      </c>
      <c r="F283" s="11">
        <v>2177477.5099999998</v>
      </c>
      <c r="G283" s="11">
        <v>0</v>
      </c>
      <c r="H283" s="11">
        <v>13517828.24</v>
      </c>
      <c r="I283" t="e">
        <f>+_xlfn.XLOOKUP(C283,[1]Inversiones!$B:$B,[1]Inversiones!$B:$B)</f>
        <v>#N/A</v>
      </c>
    </row>
    <row r="284" spans="1:9" x14ac:dyDescent="0.3">
      <c r="A284" s="8" t="s">
        <v>15</v>
      </c>
      <c r="B284" s="8" t="s">
        <v>9</v>
      </c>
      <c r="C284" s="8" t="s">
        <v>486</v>
      </c>
      <c r="D284" s="8" t="s">
        <v>265</v>
      </c>
      <c r="E284" s="11">
        <v>9479692.8399999999</v>
      </c>
      <c r="F284" s="11">
        <v>2176267.0099999998</v>
      </c>
      <c r="G284" s="11">
        <v>0</v>
      </c>
      <c r="H284" s="11">
        <v>11655959.85</v>
      </c>
      <c r="I284" t="str">
        <f>+_xlfn.XLOOKUP(C284,[1]Inversiones!$B:$B,[1]Inversiones!$B:$B)</f>
        <v>5305</v>
      </c>
    </row>
    <row r="285" spans="1:9" x14ac:dyDescent="0.3">
      <c r="A285" s="8" t="s">
        <v>18</v>
      </c>
      <c r="B285" s="8" t="s">
        <v>9</v>
      </c>
      <c r="C285" s="8" t="s">
        <v>487</v>
      </c>
      <c r="D285" s="8" t="s">
        <v>488</v>
      </c>
      <c r="E285" s="11">
        <v>727990</v>
      </c>
      <c r="F285" s="11">
        <v>123990</v>
      </c>
      <c r="G285" s="11">
        <v>0</v>
      </c>
      <c r="H285" s="11">
        <v>851980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489</v>
      </c>
      <c r="D286" s="8" t="s">
        <v>488</v>
      </c>
      <c r="E286" s="11">
        <v>727990</v>
      </c>
      <c r="F286" s="11">
        <v>123990</v>
      </c>
      <c r="G286" s="11">
        <v>0</v>
      </c>
      <c r="H286" s="11">
        <v>851980</v>
      </c>
      <c r="I286" t="str">
        <f>+_xlfn.XLOOKUP(C286,[1]Inversiones!$B:$B,[1]Inversiones!$B:$B)</f>
        <v>53050501</v>
      </c>
    </row>
    <row r="287" spans="1:9" x14ac:dyDescent="0.3">
      <c r="A287" s="8" t="s">
        <v>18</v>
      </c>
      <c r="B287" s="8" t="s">
        <v>9</v>
      </c>
      <c r="C287" s="8" t="s">
        <v>715</v>
      </c>
      <c r="D287" s="8" t="s">
        <v>716</v>
      </c>
      <c r="E287" s="11">
        <v>2425763.8399999999</v>
      </c>
      <c r="F287" s="11">
        <v>408083.01</v>
      </c>
      <c r="G287" s="11">
        <v>0</v>
      </c>
      <c r="H287" s="11">
        <v>2833846.85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717</v>
      </c>
      <c r="D288" s="8" t="s">
        <v>718</v>
      </c>
      <c r="E288" s="11">
        <v>2425763.8399999999</v>
      </c>
      <c r="F288" s="11">
        <v>408083.01</v>
      </c>
      <c r="G288" s="11">
        <v>0</v>
      </c>
      <c r="H288" s="11">
        <v>2833846.85</v>
      </c>
      <c r="I288" t="str">
        <f>+_xlfn.XLOOKUP(C288,[1]Inversiones!$B:$B,[1]Inversiones!$B:$B)</f>
        <v>53050601</v>
      </c>
    </row>
    <row r="289" spans="1:9" x14ac:dyDescent="0.3">
      <c r="A289" s="8" t="s">
        <v>18</v>
      </c>
      <c r="B289" s="8" t="s">
        <v>9</v>
      </c>
      <c r="C289" s="8" t="s">
        <v>490</v>
      </c>
      <c r="D289" s="8" t="s">
        <v>457</v>
      </c>
      <c r="E289" s="11">
        <v>6318084</v>
      </c>
      <c r="F289" s="11">
        <v>1177221</v>
      </c>
      <c r="G289" s="11">
        <v>0</v>
      </c>
      <c r="H289" s="11">
        <v>7495305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491</v>
      </c>
      <c r="D290" s="8" t="s">
        <v>457</v>
      </c>
      <c r="E290" s="11">
        <v>6318084</v>
      </c>
      <c r="F290" s="11">
        <v>1177221</v>
      </c>
      <c r="G290" s="11">
        <v>0</v>
      </c>
      <c r="H290" s="11">
        <v>7495305</v>
      </c>
      <c r="I290" t="str">
        <f>+_xlfn.XLOOKUP(C290,[1]Inversiones!$B:$B,[1]Inversiones!$B:$B)</f>
        <v>53051501</v>
      </c>
    </row>
    <row r="291" spans="1:9" x14ac:dyDescent="0.3">
      <c r="A291" s="8" t="s">
        <v>18</v>
      </c>
      <c r="B291" s="8" t="s">
        <v>9</v>
      </c>
      <c r="C291" s="8" t="s">
        <v>492</v>
      </c>
      <c r="D291" s="8" t="s">
        <v>493</v>
      </c>
      <c r="E291" s="11">
        <v>7855</v>
      </c>
      <c r="F291" s="11">
        <v>466973</v>
      </c>
      <c r="G291" s="11">
        <v>0</v>
      </c>
      <c r="H291" s="11">
        <v>474828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496</v>
      </c>
      <c r="D292" s="8" t="s">
        <v>497</v>
      </c>
      <c r="E292" s="11">
        <v>7855</v>
      </c>
      <c r="F292" s="11">
        <v>466973</v>
      </c>
      <c r="G292" s="11">
        <v>0</v>
      </c>
      <c r="H292" s="11">
        <v>474828</v>
      </c>
      <c r="I292" t="str">
        <f>+_xlfn.XLOOKUP(C292,[1]Inversiones!$B:$B,[1]Inversiones!$B:$B)</f>
        <v>53052002</v>
      </c>
    </row>
    <row r="293" spans="1:9" x14ac:dyDescent="0.3">
      <c r="A293" s="8" t="s">
        <v>15</v>
      </c>
      <c r="B293" s="8" t="s">
        <v>9</v>
      </c>
      <c r="C293" s="8" t="s">
        <v>498</v>
      </c>
      <c r="D293" s="8" t="s">
        <v>499</v>
      </c>
      <c r="E293" s="11">
        <v>1410001</v>
      </c>
      <c r="F293" s="11">
        <v>0</v>
      </c>
      <c r="G293" s="11">
        <v>0</v>
      </c>
      <c r="H293" s="11">
        <v>1410001</v>
      </c>
      <c r="I293" t="str">
        <f>+_xlfn.XLOOKUP(C293,[1]Inversiones!$B:$B,[1]Inversiones!$B:$B)</f>
        <v>5315</v>
      </c>
    </row>
    <row r="294" spans="1:9" x14ac:dyDescent="0.3">
      <c r="A294" s="8" t="s">
        <v>18</v>
      </c>
      <c r="B294" s="8" t="s">
        <v>9</v>
      </c>
      <c r="C294" s="8" t="s">
        <v>500</v>
      </c>
      <c r="D294" s="8" t="s">
        <v>501</v>
      </c>
      <c r="E294" s="11">
        <v>1410001</v>
      </c>
      <c r="F294" s="11">
        <v>0</v>
      </c>
      <c r="G294" s="11">
        <v>0</v>
      </c>
      <c r="H294" s="11">
        <v>1410001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502</v>
      </c>
      <c r="D295" s="8" t="s">
        <v>501</v>
      </c>
      <c r="E295" s="11">
        <v>1410001</v>
      </c>
      <c r="F295" s="11">
        <v>0</v>
      </c>
      <c r="G295" s="11">
        <v>0</v>
      </c>
      <c r="H295" s="11">
        <v>1410001</v>
      </c>
      <c r="I295" t="str">
        <f>+_xlfn.XLOOKUP(C295,[1]Inversiones!$B:$B,[1]Inversiones!$B:$B)</f>
        <v>53151501</v>
      </c>
    </row>
    <row r="296" spans="1:9" x14ac:dyDescent="0.3">
      <c r="A296" s="8" t="s">
        <v>15</v>
      </c>
      <c r="B296" s="8" t="s">
        <v>9</v>
      </c>
      <c r="C296" s="8" t="s">
        <v>503</v>
      </c>
      <c r="D296" s="8" t="s">
        <v>504</v>
      </c>
      <c r="E296" s="11">
        <v>450656.89</v>
      </c>
      <c r="F296" s="11">
        <v>1210.5</v>
      </c>
      <c r="G296" s="11">
        <v>0</v>
      </c>
      <c r="H296" s="11">
        <v>451867.39</v>
      </c>
      <c r="I296" t="str">
        <f>+_xlfn.XLOOKUP(C296,[1]Inversiones!$B:$B,[1]Inversiones!$B:$B)</f>
        <v>5395</v>
      </c>
    </row>
    <row r="297" spans="1:9" x14ac:dyDescent="0.3">
      <c r="A297" s="8" t="s">
        <v>18</v>
      </c>
      <c r="B297" s="8" t="s">
        <v>9</v>
      </c>
      <c r="C297" s="8" t="s">
        <v>580</v>
      </c>
      <c r="D297" s="8" t="s">
        <v>581</v>
      </c>
      <c r="E297" s="11">
        <v>424000</v>
      </c>
      <c r="F297" s="11">
        <v>0</v>
      </c>
      <c r="G297" s="11">
        <v>0</v>
      </c>
      <c r="H297" s="11">
        <v>424000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582</v>
      </c>
      <c r="D298" s="8" t="s">
        <v>581</v>
      </c>
      <c r="E298" s="11">
        <v>424000</v>
      </c>
      <c r="F298" s="11">
        <v>0</v>
      </c>
      <c r="G298" s="11">
        <v>0</v>
      </c>
      <c r="H298" s="11">
        <v>424000</v>
      </c>
      <c r="I298" t="str">
        <f>+_xlfn.XLOOKUP(C298,[1]Inversiones!$B:$B,[1]Inversiones!$B:$B)</f>
        <v>53952001</v>
      </c>
    </row>
    <row r="299" spans="1:9" x14ac:dyDescent="0.3">
      <c r="A299" s="8" t="s">
        <v>18</v>
      </c>
      <c r="B299" s="8" t="s">
        <v>9</v>
      </c>
      <c r="C299" s="8" t="s">
        <v>505</v>
      </c>
      <c r="D299" s="8" t="s">
        <v>275</v>
      </c>
      <c r="E299" s="11">
        <v>26656.89</v>
      </c>
      <c r="F299" s="11">
        <v>1210.5</v>
      </c>
      <c r="G299" s="11">
        <v>0</v>
      </c>
      <c r="H299" s="11">
        <v>27867.39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506</v>
      </c>
      <c r="D300" s="8" t="s">
        <v>275</v>
      </c>
      <c r="E300" s="11">
        <v>26656.89</v>
      </c>
      <c r="F300" s="11">
        <v>1210.5</v>
      </c>
      <c r="G300" s="11">
        <v>0</v>
      </c>
      <c r="H300" s="11">
        <v>27867.39</v>
      </c>
      <c r="I300" t="str">
        <f>+_xlfn.XLOOKUP(C300,[1]Inversiones!$B:$B,[1]Inversiones!$B:$B)</f>
        <v>53958101</v>
      </c>
    </row>
    <row r="301" spans="1:9" x14ac:dyDescent="0.3">
      <c r="A301" s="8" t="s">
        <v>8</v>
      </c>
      <c r="B301" s="8" t="s">
        <v>9</v>
      </c>
      <c r="C301" s="8" t="s">
        <v>507</v>
      </c>
      <c r="D301" s="8" t="s">
        <v>508</v>
      </c>
      <c r="E301" s="11">
        <v>71806349</v>
      </c>
      <c r="F301" s="11">
        <v>26874469</v>
      </c>
      <c r="G301" s="11">
        <v>0</v>
      </c>
      <c r="H301" s="11">
        <v>98680818</v>
      </c>
      <c r="I301" t="e">
        <f>+_xlfn.XLOOKUP(C301,[1]Inversiones!$B:$B,[1]Inversiones!$B:$B)</f>
        <v>#N/A</v>
      </c>
    </row>
    <row r="302" spans="1:9" x14ac:dyDescent="0.3">
      <c r="A302" s="8" t="s">
        <v>12</v>
      </c>
      <c r="B302" s="8" t="s">
        <v>9</v>
      </c>
      <c r="C302" s="8" t="s">
        <v>509</v>
      </c>
      <c r="D302" s="8" t="s">
        <v>510</v>
      </c>
      <c r="E302" s="11">
        <v>71806349</v>
      </c>
      <c r="F302" s="11">
        <v>26874469</v>
      </c>
      <c r="G302" s="11">
        <v>0</v>
      </c>
      <c r="H302" s="11">
        <v>98680818</v>
      </c>
      <c r="I302" t="str">
        <f>+_xlfn.XLOOKUP(C302,[1]Inversiones!$B:$B,[1]Inversiones!$B:$B)</f>
        <v>61</v>
      </c>
    </row>
    <row r="303" spans="1:9" x14ac:dyDescent="0.3">
      <c r="A303" s="8" t="s">
        <v>15</v>
      </c>
      <c r="B303" s="8" t="s">
        <v>9</v>
      </c>
      <c r="C303" s="8" t="s">
        <v>511</v>
      </c>
      <c r="D303" s="8" t="s">
        <v>719</v>
      </c>
      <c r="E303" s="11">
        <v>71806349</v>
      </c>
      <c r="F303" s="11">
        <v>26874469</v>
      </c>
      <c r="G303" s="11">
        <v>0</v>
      </c>
      <c r="H303" s="11">
        <v>98680818</v>
      </c>
      <c r="I303" t="str">
        <f>+_xlfn.XLOOKUP(C303,[1]Inversiones!$B:$B,[1]Inversiones!$B:$B)</f>
        <v>6165</v>
      </c>
    </row>
    <row r="304" spans="1:9" x14ac:dyDescent="0.3">
      <c r="A304" s="8" t="s">
        <v>18</v>
      </c>
      <c r="B304" s="8" t="s">
        <v>9</v>
      </c>
      <c r="C304" s="8" t="s">
        <v>512</v>
      </c>
      <c r="D304" s="8" t="s">
        <v>720</v>
      </c>
      <c r="E304" s="11">
        <v>71806349</v>
      </c>
      <c r="F304" s="11">
        <v>26874469</v>
      </c>
      <c r="G304" s="11">
        <v>0</v>
      </c>
      <c r="H304" s="11">
        <v>98680818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513</v>
      </c>
      <c r="D305" s="8" t="s">
        <v>721</v>
      </c>
      <c r="E305" s="11">
        <v>13078000</v>
      </c>
      <c r="F305" s="11">
        <v>5666000</v>
      </c>
      <c r="G305" s="11">
        <v>0</v>
      </c>
      <c r="H305" s="11">
        <v>18744000</v>
      </c>
      <c r="I305" t="str">
        <f>+_xlfn.XLOOKUP(C305,[1]Inversiones!$B:$B,[1]Inversiones!$B:$B)</f>
        <v>61659501</v>
      </c>
    </row>
    <row r="306" spans="1:9" x14ac:dyDescent="0.3">
      <c r="A306" s="8" t="s">
        <v>21</v>
      </c>
      <c r="B306" s="8" t="s">
        <v>22</v>
      </c>
      <c r="C306" s="8" t="s">
        <v>597</v>
      </c>
      <c r="D306" s="8" t="s">
        <v>722</v>
      </c>
      <c r="E306" s="11">
        <v>49146664</v>
      </c>
      <c r="F306" s="11">
        <v>17796133</v>
      </c>
      <c r="G306" s="11">
        <v>0</v>
      </c>
      <c r="H306" s="11">
        <v>66942797</v>
      </c>
      <c r="I306" t="str">
        <f>+_xlfn.XLOOKUP(C306,[1]Inversiones!$B:$B,[1]Inversiones!$B:$B)</f>
        <v>61659502</v>
      </c>
    </row>
    <row r="307" spans="1:9" x14ac:dyDescent="0.3">
      <c r="A307" s="8" t="s">
        <v>21</v>
      </c>
      <c r="B307" s="8" t="s">
        <v>22</v>
      </c>
      <c r="C307" s="8" t="s">
        <v>514</v>
      </c>
      <c r="D307" s="8" t="s">
        <v>723</v>
      </c>
      <c r="E307" s="11">
        <v>9337864</v>
      </c>
      <c r="F307" s="11">
        <v>3412336</v>
      </c>
      <c r="G307" s="11">
        <v>0</v>
      </c>
      <c r="H307" s="11">
        <v>12750200</v>
      </c>
      <c r="I307" t="str">
        <f>+_xlfn.XLOOKUP(C307,[1]Inversiones!$B:$B,[1]Inversiones!$B:$B)</f>
        <v>61659504</v>
      </c>
    </row>
    <row r="308" spans="1:9" x14ac:dyDescent="0.3">
      <c r="A308" s="8" t="s">
        <v>21</v>
      </c>
      <c r="B308" s="8" t="s">
        <v>22</v>
      </c>
      <c r="C308" s="8" t="s">
        <v>742</v>
      </c>
      <c r="D308" s="8" t="s">
        <v>743</v>
      </c>
      <c r="E308" s="11">
        <v>204892</v>
      </c>
      <c r="F308" s="11">
        <v>0</v>
      </c>
      <c r="G308" s="11">
        <v>0</v>
      </c>
      <c r="H308" s="11">
        <v>204892</v>
      </c>
      <c r="I308" t="str">
        <f>+_xlfn.XLOOKUP(C308,[1]Inversiones!$B:$B,[1]Inversiones!$B:$B)</f>
        <v>61659505</v>
      </c>
    </row>
    <row r="309" spans="1:9" x14ac:dyDescent="0.3">
      <c r="A309" s="8" t="s">
        <v>21</v>
      </c>
      <c r="B309" s="8" t="s">
        <v>22</v>
      </c>
      <c r="C309" s="8" t="s">
        <v>744</v>
      </c>
      <c r="D309" s="8" t="s">
        <v>745</v>
      </c>
      <c r="E309" s="11">
        <v>38929</v>
      </c>
      <c r="F309" s="11">
        <v>0</v>
      </c>
      <c r="G309" s="11">
        <v>0</v>
      </c>
      <c r="H309" s="11">
        <v>38929</v>
      </c>
      <c r="I309" t="str">
        <f>+_xlfn.XLOOKUP(C309,[1]Inversiones!$B:$B,[1]Inversiones!$B:$B)</f>
        <v>61659506</v>
      </c>
    </row>
    <row r="310" spans="1:9" x14ac:dyDescent="0.3">
      <c r="A310" s="8" t="s">
        <v>8</v>
      </c>
      <c r="B310" s="8" t="s">
        <v>9</v>
      </c>
      <c r="C310" s="8" t="s">
        <v>515</v>
      </c>
      <c r="D310" s="8" t="s">
        <v>516</v>
      </c>
      <c r="E310" s="11">
        <v>35432711</v>
      </c>
      <c r="F310" s="11">
        <v>7076887</v>
      </c>
      <c r="G310" s="11">
        <v>0</v>
      </c>
      <c r="H310" s="11">
        <v>42509598</v>
      </c>
      <c r="I310" t="e">
        <f>+_xlfn.XLOOKUP(C310,[1]Inversiones!$B:$B,[1]Inversiones!$B:$B)</f>
        <v>#N/A</v>
      </c>
    </row>
    <row r="311" spans="1:9" x14ac:dyDescent="0.3">
      <c r="A311" s="8" t="s">
        <v>12</v>
      </c>
      <c r="B311" s="8" t="s">
        <v>9</v>
      </c>
      <c r="C311" s="8" t="s">
        <v>517</v>
      </c>
      <c r="D311" s="8" t="s">
        <v>518</v>
      </c>
      <c r="E311" s="11">
        <v>35432711</v>
      </c>
      <c r="F311" s="11">
        <v>7076887</v>
      </c>
      <c r="G311" s="11">
        <v>0</v>
      </c>
      <c r="H311" s="11">
        <v>42509598</v>
      </c>
      <c r="I311" t="str">
        <f>+_xlfn.XLOOKUP(C311,[1]Inversiones!$B:$B,[1]Inversiones!$B:$B)</f>
        <v>72</v>
      </c>
    </row>
    <row r="312" spans="1:9" x14ac:dyDescent="0.3">
      <c r="A312" s="8" t="s">
        <v>15</v>
      </c>
      <c r="B312" s="8" t="s">
        <v>9</v>
      </c>
      <c r="C312" s="8" t="s">
        <v>519</v>
      </c>
      <c r="D312" s="8" t="s">
        <v>518</v>
      </c>
      <c r="E312" s="11">
        <v>35432711</v>
      </c>
      <c r="F312" s="11">
        <v>7076887</v>
      </c>
      <c r="G312" s="11">
        <v>0</v>
      </c>
      <c r="H312" s="11">
        <v>42509598</v>
      </c>
      <c r="I312" t="str">
        <f>+_xlfn.XLOOKUP(C312,[1]Inversiones!$B:$B,[1]Inversiones!$B:$B)</f>
        <v>7205</v>
      </c>
    </row>
    <row r="313" spans="1:9" x14ac:dyDescent="0.3">
      <c r="A313" s="8" t="s">
        <v>18</v>
      </c>
      <c r="B313" s="8" t="s">
        <v>9</v>
      </c>
      <c r="C313" s="8" t="s">
        <v>520</v>
      </c>
      <c r="D313" s="8" t="s">
        <v>284</v>
      </c>
      <c r="E313" s="11">
        <v>19062667</v>
      </c>
      <c r="F313" s="11">
        <v>3402667</v>
      </c>
      <c r="G313" s="11">
        <v>0</v>
      </c>
      <c r="H313" s="11">
        <v>22465334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521</v>
      </c>
      <c r="D314" s="8" t="s">
        <v>284</v>
      </c>
      <c r="E314" s="11">
        <v>19062667</v>
      </c>
      <c r="F314" s="11">
        <v>3402667</v>
      </c>
      <c r="G314" s="11">
        <v>0</v>
      </c>
      <c r="H314" s="11">
        <v>22465334</v>
      </c>
      <c r="I314" t="str">
        <f>+_xlfn.XLOOKUP(C314,[1]Inversiones!$B:$B,[1]Inversiones!$B:$B)</f>
        <v>72050601</v>
      </c>
    </row>
    <row r="315" spans="1:9" x14ac:dyDescent="0.3">
      <c r="A315" s="8" t="s">
        <v>18</v>
      </c>
      <c r="B315" s="8" t="s">
        <v>9</v>
      </c>
      <c r="C315" s="8" t="s">
        <v>522</v>
      </c>
      <c r="D315" s="8" t="s">
        <v>454</v>
      </c>
      <c r="E315" s="11">
        <v>520551</v>
      </c>
      <c r="F315" s="11">
        <v>146358</v>
      </c>
      <c r="G315" s="11">
        <v>0</v>
      </c>
      <c r="H315" s="11">
        <v>666909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523</v>
      </c>
      <c r="D316" s="8" t="s">
        <v>454</v>
      </c>
      <c r="E316" s="11">
        <v>520551</v>
      </c>
      <c r="F316" s="11">
        <v>146358</v>
      </c>
      <c r="G316" s="11">
        <v>0</v>
      </c>
      <c r="H316" s="11">
        <v>666909</v>
      </c>
      <c r="I316" t="str">
        <f>+_xlfn.XLOOKUP(C316,[1]Inversiones!$B:$B,[1]Inversiones!$B:$B)</f>
        <v>72051501</v>
      </c>
    </row>
    <row r="317" spans="1:9" x14ac:dyDescent="0.3">
      <c r="A317" s="8" t="s">
        <v>18</v>
      </c>
      <c r="B317" s="8" t="s">
        <v>9</v>
      </c>
      <c r="C317" s="8" t="s">
        <v>524</v>
      </c>
      <c r="D317" s="8" t="s">
        <v>461</v>
      </c>
      <c r="E317" s="11">
        <v>51556</v>
      </c>
      <c r="F317" s="11">
        <v>51556</v>
      </c>
      <c r="G317" s="11">
        <v>0</v>
      </c>
      <c r="H317" s="11">
        <v>103112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525</v>
      </c>
      <c r="D318" s="8" t="s">
        <v>461</v>
      </c>
      <c r="E318" s="11">
        <v>51556</v>
      </c>
      <c r="F318" s="11">
        <v>51556</v>
      </c>
      <c r="G318" s="11">
        <v>0</v>
      </c>
      <c r="H318" s="11">
        <v>103112</v>
      </c>
      <c r="I318" t="str">
        <f>+_xlfn.XLOOKUP(C318,[1]Inversiones!$B:$B,[1]Inversiones!$B:$B)</f>
        <v>72052401</v>
      </c>
    </row>
    <row r="319" spans="1:9" x14ac:dyDescent="0.3">
      <c r="A319" s="8" t="s">
        <v>18</v>
      </c>
      <c r="B319" s="8" t="s">
        <v>9</v>
      </c>
      <c r="C319" s="8" t="s">
        <v>526</v>
      </c>
      <c r="D319" s="8" t="s">
        <v>287</v>
      </c>
      <c r="E319" s="11">
        <v>2291878</v>
      </c>
      <c r="F319" s="11">
        <v>412444</v>
      </c>
      <c r="G319" s="11">
        <v>0</v>
      </c>
      <c r="H319" s="11">
        <v>2704322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527</v>
      </c>
      <c r="D320" s="8" t="s">
        <v>287</v>
      </c>
      <c r="E320" s="11">
        <v>2291878</v>
      </c>
      <c r="F320" s="11">
        <v>412444</v>
      </c>
      <c r="G320" s="11">
        <v>0</v>
      </c>
      <c r="H320" s="11">
        <v>2704322</v>
      </c>
      <c r="I320" t="str">
        <f>+_xlfn.XLOOKUP(C320,[1]Inversiones!$B:$B,[1]Inversiones!$B:$B)</f>
        <v>72052701</v>
      </c>
    </row>
    <row r="321" spans="1:9" x14ac:dyDescent="0.3">
      <c r="A321" s="8" t="s">
        <v>18</v>
      </c>
      <c r="B321" s="8" t="s">
        <v>9</v>
      </c>
      <c r="C321" s="8" t="s">
        <v>528</v>
      </c>
      <c r="D321" s="8" t="s">
        <v>210</v>
      </c>
      <c r="E321" s="11">
        <v>1826492</v>
      </c>
      <c r="F321" s="11">
        <v>334285</v>
      </c>
      <c r="G321" s="11">
        <v>0</v>
      </c>
      <c r="H321" s="11">
        <v>2160777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529</v>
      </c>
      <c r="D322" s="8" t="s">
        <v>210</v>
      </c>
      <c r="E322" s="11">
        <v>1826492</v>
      </c>
      <c r="F322" s="11">
        <v>334285</v>
      </c>
      <c r="G322" s="11">
        <v>0</v>
      </c>
      <c r="H322" s="11">
        <v>2160777</v>
      </c>
      <c r="I322" t="str">
        <f>+_xlfn.XLOOKUP(C322,[1]Inversiones!$B:$B,[1]Inversiones!$B:$B)</f>
        <v>72053001</v>
      </c>
    </row>
    <row r="323" spans="1:9" x14ac:dyDescent="0.3">
      <c r="A323" s="8" t="s">
        <v>18</v>
      </c>
      <c r="B323" s="8" t="s">
        <v>9</v>
      </c>
      <c r="C323" s="8" t="s">
        <v>530</v>
      </c>
      <c r="D323" s="8" t="s">
        <v>214</v>
      </c>
      <c r="E323" s="11">
        <v>219179</v>
      </c>
      <c r="F323" s="11">
        <v>40465</v>
      </c>
      <c r="G323" s="11">
        <v>0</v>
      </c>
      <c r="H323" s="11">
        <v>259644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531</v>
      </c>
      <c r="D324" s="8" t="s">
        <v>214</v>
      </c>
      <c r="E324" s="11">
        <v>219179</v>
      </c>
      <c r="F324" s="11">
        <v>40465</v>
      </c>
      <c r="G324" s="11">
        <v>0</v>
      </c>
      <c r="H324" s="11">
        <v>259644</v>
      </c>
      <c r="I324" t="str">
        <f>+_xlfn.XLOOKUP(C324,[1]Inversiones!$B:$B,[1]Inversiones!$B:$B)</f>
        <v>72053301</v>
      </c>
    </row>
    <row r="325" spans="1:9" x14ac:dyDescent="0.3">
      <c r="A325" s="8" t="s">
        <v>18</v>
      </c>
      <c r="B325" s="8" t="s">
        <v>9</v>
      </c>
      <c r="C325" s="8" t="s">
        <v>532</v>
      </c>
      <c r="D325" s="8" t="s">
        <v>222</v>
      </c>
      <c r="E325" s="11">
        <v>1826492</v>
      </c>
      <c r="F325" s="11">
        <v>334285</v>
      </c>
      <c r="G325" s="11">
        <v>0</v>
      </c>
      <c r="H325" s="11">
        <v>2160777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533</v>
      </c>
      <c r="D326" s="8" t="s">
        <v>222</v>
      </c>
      <c r="E326" s="11">
        <v>1826492</v>
      </c>
      <c r="F326" s="11">
        <v>334285</v>
      </c>
      <c r="G326" s="11">
        <v>0</v>
      </c>
      <c r="H326" s="11">
        <v>2160777</v>
      </c>
      <c r="I326" t="str">
        <f>+_xlfn.XLOOKUP(C326,[1]Inversiones!$B:$B,[1]Inversiones!$B:$B)</f>
        <v>72053601</v>
      </c>
    </row>
    <row r="327" spans="1:9" x14ac:dyDescent="0.3">
      <c r="A327" s="8" t="s">
        <v>18</v>
      </c>
      <c r="B327" s="8" t="s">
        <v>9</v>
      </c>
      <c r="C327" s="8" t="s">
        <v>534</v>
      </c>
      <c r="D327" s="8" t="s">
        <v>218</v>
      </c>
      <c r="E327" s="11">
        <v>807080</v>
      </c>
      <c r="F327" s="11">
        <v>145410</v>
      </c>
      <c r="G327" s="11">
        <v>0</v>
      </c>
      <c r="H327" s="11">
        <v>952490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535</v>
      </c>
      <c r="D328" s="8" t="s">
        <v>218</v>
      </c>
      <c r="E328" s="11">
        <v>807080</v>
      </c>
      <c r="F328" s="11">
        <v>145410</v>
      </c>
      <c r="G328" s="11">
        <v>0</v>
      </c>
      <c r="H328" s="11">
        <v>952490</v>
      </c>
      <c r="I328" t="str">
        <f>+_xlfn.XLOOKUP(C328,[1]Inversiones!$B:$B,[1]Inversiones!$B:$B)</f>
        <v>72053901</v>
      </c>
    </row>
    <row r="329" spans="1:9" x14ac:dyDescent="0.3">
      <c r="A329" s="8" t="s">
        <v>18</v>
      </c>
      <c r="B329" s="8" t="s">
        <v>22</v>
      </c>
      <c r="C329" s="8" t="s">
        <v>724</v>
      </c>
      <c r="D329" s="8" t="s">
        <v>536</v>
      </c>
      <c r="E329" s="11">
        <v>1291667</v>
      </c>
      <c r="F329" s="11">
        <v>233334</v>
      </c>
      <c r="G329" s="11">
        <v>0</v>
      </c>
      <c r="H329" s="11">
        <v>1525001</v>
      </c>
      <c r="I329" t="str">
        <f>+_xlfn.XLOOKUP(C329,[1]Inversiones!$B:$B,[1]Inversiones!$B:$B)</f>
        <v>720546</v>
      </c>
    </row>
    <row r="330" spans="1:9" x14ac:dyDescent="0.3">
      <c r="A330" s="8" t="s">
        <v>18</v>
      </c>
      <c r="B330" s="8" t="s">
        <v>9</v>
      </c>
      <c r="C330" s="8" t="s">
        <v>537</v>
      </c>
      <c r="D330" s="8" t="s">
        <v>301</v>
      </c>
      <c r="E330" s="11">
        <v>4199000</v>
      </c>
      <c r="F330" s="11">
        <v>1365000</v>
      </c>
      <c r="G330" s="11">
        <v>0</v>
      </c>
      <c r="H330" s="11">
        <v>5564000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598</v>
      </c>
      <c r="D331" s="8" t="s">
        <v>301</v>
      </c>
      <c r="E331" s="11">
        <v>4199000</v>
      </c>
      <c r="F331" s="11">
        <v>1365000</v>
      </c>
      <c r="G331" s="11">
        <v>0</v>
      </c>
      <c r="H331" s="11">
        <v>5564000</v>
      </c>
      <c r="I331" t="str">
        <f>+_xlfn.XLOOKUP(C331,[1]Inversiones!$B:$B,[1]Inversiones!$B:$B)</f>
        <v>72054801</v>
      </c>
    </row>
    <row r="332" spans="1:9" x14ac:dyDescent="0.3">
      <c r="A332" s="8" t="s">
        <v>18</v>
      </c>
      <c r="B332" s="8" t="s">
        <v>9</v>
      </c>
      <c r="C332" s="8" t="s">
        <v>538</v>
      </c>
      <c r="D332" s="8" t="s">
        <v>310</v>
      </c>
      <c r="E332" s="11">
        <v>202834</v>
      </c>
      <c r="F332" s="11">
        <v>37052</v>
      </c>
      <c r="G332" s="11">
        <v>0</v>
      </c>
      <c r="H332" s="11">
        <v>239886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539</v>
      </c>
      <c r="D333" s="8" t="s">
        <v>310</v>
      </c>
      <c r="E333" s="11">
        <v>202834</v>
      </c>
      <c r="F333" s="11">
        <v>37052</v>
      </c>
      <c r="G333" s="11">
        <v>0</v>
      </c>
      <c r="H333" s="11">
        <v>239886</v>
      </c>
      <c r="I333" t="str">
        <f>+_xlfn.XLOOKUP(C333,[1]Inversiones!$B:$B,[1]Inversiones!$B:$B)</f>
        <v>72056801</v>
      </c>
    </row>
    <row r="334" spans="1:9" x14ac:dyDescent="0.3">
      <c r="A334" s="8" t="s">
        <v>18</v>
      </c>
      <c r="B334" s="8" t="s">
        <v>9</v>
      </c>
      <c r="C334" s="8" t="s">
        <v>542</v>
      </c>
      <c r="D334" s="8" t="s">
        <v>313</v>
      </c>
      <c r="E334" s="11">
        <v>2356173</v>
      </c>
      <c r="F334" s="11">
        <v>432070</v>
      </c>
      <c r="G334" s="11">
        <v>0</v>
      </c>
      <c r="H334" s="11">
        <v>2788243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543</v>
      </c>
      <c r="D335" s="8" t="s">
        <v>313</v>
      </c>
      <c r="E335" s="11">
        <v>2356173</v>
      </c>
      <c r="F335" s="11">
        <v>432070</v>
      </c>
      <c r="G335" s="11">
        <v>0</v>
      </c>
      <c r="H335" s="11">
        <v>2788243</v>
      </c>
      <c r="I335" t="str">
        <f>+_xlfn.XLOOKUP(C335,[1]Inversiones!$B:$B,[1]Inversiones!$B:$B)</f>
        <v>72057001</v>
      </c>
    </row>
    <row r="336" spans="1:9" x14ac:dyDescent="0.3">
      <c r="A336" s="8" t="s">
        <v>18</v>
      </c>
      <c r="B336" s="8" t="s">
        <v>9</v>
      </c>
      <c r="C336" s="8" t="s">
        <v>544</v>
      </c>
      <c r="D336" s="8" t="s">
        <v>316</v>
      </c>
      <c r="E336" s="11">
        <v>777142</v>
      </c>
      <c r="F336" s="11">
        <v>141961</v>
      </c>
      <c r="G336" s="11">
        <v>0</v>
      </c>
      <c r="H336" s="11">
        <v>919103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545</v>
      </c>
      <c r="D337" s="8" t="s">
        <v>316</v>
      </c>
      <c r="E337" s="11">
        <v>777142</v>
      </c>
      <c r="F337" s="11">
        <v>141961</v>
      </c>
      <c r="G337" s="11">
        <v>0</v>
      </c>
      <c r="H337" s="11">
        <v>919103</v>
      </c>
      <c r="I337" t="str">
        <f>+_xlfn.XLOOKUP(C337,[1]Inversiones!$B:$B,[1]Inversiones!$B:$B)</f>
        <v>72057201</v>
      </c>
    </row>
    <row r="339" spans="1:9" x14ac:dyDescent="0.3">
      <c r="A339" s="9" t="s">
        <v>546</v>
      </c>
      <c r="B339" s="9"/>
      <c r="C339" s="9"/>
      <c r="D339" s="9"/>
      <c r="E339" s="9"/>
      <c r="F339" s="12">
        <v>560668238.40999997</v>
      </c>
      <c r="G339" s="12">
        <v>560668238.40999997</v>
      </c>
      <c r="H339" s="9"/>
    </row>
    <row r="340" spans="1:9" x14ac:dyDescent="0.3">
      <c r="A340" s="10"/>
      <c r="B340" s="10"/>
      <c r="C340" s="10"/>
      <c r="D340" s="10"/>
      <c r="E340" s="10"/>
      <c r="F340" s="10"/>
      <c r="G340" s="10"/>
      <c r="H340" s="10"/>
    </row>
    <row r="341" spans="1:9" x14ac:dyDescent="0.3">
      <c r="A341" s="13" t="s">
        <v>748</v>
      </c>
      <c r="B341" s="14"/>
      <c r="C341" s="14"/>
      <c r="D341" s="14"/>
      <c r="E341" s="14"/>
      <c r="F341" s="14"/>
      <c r="G341" s="14"/>
      <c r="H341" s="14"/>
    </row>
    <row r="1083" collapsed="1" x14ac:dyDescent="0.3"/>
    <row r="1085" collapsed="1" x14ac:dyDescent="0.3"/>
    <row r="1086" collapsed="1" x14ac:dyDescent="0.3"/>
  </sheetData>
  <autoFilter ref="A1:I337" xr:uid="{FA1EBD95-A5AA-463D-9D5C-B97B1F100BD0}"/>
  <mergeCells count="1">
    <mergeCell ref="A341:H34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FAE8-7FED-4E5F-B163-CC2F97E4245D}">
  <dimension ref="A1:I1086"/>
  <sheetViews>
    <sheetView showGridLines="0" topLeftCell="B1" workbookViewId="0">
      <selection activeCell="I1" sqref="I1:I2"/>
    </sheetView>
  </sheetViews>
  <sheetFormatPr baseColWidth="10" defaultColWidth="8.88671875" defaultRowHeight="14.4" x14ac:dyDescent="0.3"/>
  <cols>
    <col min="1" max="1" width="17.5546875" customWidth="1"/>
    <col min="2" max="2" width="14.6640625" customWidth="1"/>
    <col min="3" max="3" width="22.33203125" customWidth="1"/>
    <col min="4" max="4" width="35.88671875" customWidth="1"/>
    <col min="5" max="8" width="28.33203125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1148280977.9100001</v>
      </c>
      <c r="F2" s="11">
        <v>314862329.5</v>
      </c>
      <c r="G2" s="11">
        <v>200676174.37</v>
      </c>
      <c r="H2" s="11">
        <v>1262467133.04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722401067.80999994</v>
      </c>
      <c r="F3" s="11">
        <v>148980870</v>
      </c>
      <c r="G3" s="11">
        <v>200676174.37</v>
      </c>
      <c r="H3" s="11">
        <v>670705763.44000006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625876117.99000001</v>
      </c>
      <c r="F4" s="11">
        <v>30456500</v>
      </c>
      <c r="G4" s="11">
        <v>108497000</v>
      </c>
      <c r="H4" s="11">
        <v>547835617.99000001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625876117.99000001</v>
      </c>
      <c r="F5" s="11">
        <v>30456500</v>
      </c>
      <c r="G5" s="11">
        <v>108497000</v>
      </c>
      <c r="H5" s="11">
        <v>547835617.99000001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625876117.99000001</v>
      </c>
      <c r="F6" s="11">
        <v>30456500</v>
      </c>
      <c r="G6" s="11">
        <v>108497000</v>
      </c>
      <c r="H6" s="11">
        <v>547835617.99000001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96524949.819999993</v>
      </c>
      <c r="F7" s="11">
        <v>118524370</v>
      </c>
      <c r="G7" s="11">
        <v>92179174.370000005</v>
      </c>
      <c r="H7" s="11">
        <v>122870145.45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96524949.819999993</v>
      </c>
      <c r="F8" s="11">
        <v>118524370</v>
      </c>
      <c r="G8" s="11">
        <v>92179174.370000005</v>
      </c>
      <c r="H8" s="11">
        <v>122870145.45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114549.82</v>
      </c>
      <c r="F9" s="11">
        <v>96961470</v>
      </c>
      <c r="G9" s="11">
        <v>92099274.370000005</v>
      </c>
      <c r="H9" s="11">
        <v>4976745.45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96410400</v>
      </c>
      <c r="F10" s="11">
        <v>21562900</v>
      </c>
      <c r="G10" s="11">
        <v>79900</v>
      </c>
      <c r="H10" s="11">
        <v>117893400</v>
      </c>
      <c r="I10" t="e">
        <f>+_xlfn.XLOOKUP(C10,[1]Inversiones!$B:$B,[1]Inversiones!$B:$B)</f>
        <v>#N/A</v>
      </c>
    </row>
    <row r="11" spans="1:9" x14ac:dyDescent="0.3">
      <c r="A11" s="8" t="s">
        <v>12</v>
      </c>
      <c r="B11" s="8" t="s">
        <v>9</v>
      </c>
      <c r="C11" s="8" t="s">
        <v>41</v>
      </c>
      <c r="D11" s="8" t="s">
        <v>42</v>
      </c>
      <c r="E11" s="11">
        <v>320141852.10000002</v>
      </c>
      <c r="F11" s="11">
        <v>165881459.5</v>
      </c>
      <c r="G11" s="11">
        <v>0</v>
      </c>
      <c r="H11" s="11">
        <v>486023311.60000002</v>
      </c>
      <c r="I11" t="str">
        <f>+_xlfn.XLOOKUP(C11,[1]Inversiones!$B:$B,[1]Inversiones!$B:$B)</f>
        <v>13</v>
      </c>
    </row>
    <row r="12" spans="1:9" x14ac:dyDescent="0.3">
      <c r="A12" s="8" t="s">
        <v>15</v>
      </c>
      <c r="B12" s="8" t="s">
        <v>9</v>
      </c>
      <c r="C12" s="8" t="s">
        <v>43</v>
      </c>
      <c r="D12" s="8" t="s">
        <v>44</v>
      </c>
      <c r="E12" s="11">
        <v>1218000</v>
      </c>
      <c r="F12" s="11">
        <v>2374000</v>
      </c>
      <c r="G12" s="11">
        <v>0</v>
      </c>
      <c r="H12" s="11">
        <v>3592000</v>
      </c>
      <c r="I12" t="str">
        <f>+_xlfn.XLOOKUP(C12,[1]Inversiones!$B:$B,[1]Inversiones!$B:$B)</f>
        <v>1305</v>
      </c>
    </row>
    <row r="13" spans="1:9" x14ac:dyDescent="0.3">
      <c r="A13" s="8" t="s">
        <v>18</v>
      </c>
      <c r="B13" s="8" t="s">
        <v>9</v>
      </c>
      <c r="C13" s="8" t="s">
        <v>45</v>
      </c>
      <c r="D13" s="8" t="s">
        <v>44</v>
      </c>
      <c r="E13" s="11">
        <v>1218000</v>
      </c>
      <c r="F13" s="11">
        <v>2374000</v>
      </c>
      <c r="G13" s="11">
        <v>0</v>
      </c>
      <c r="H13" s="11">
        <v>3592000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46</v>
      </c>
      <c r="D14" s="8" t="s">
        <v>44</v>
      </c>
      <c r="E14" s="11">
        <v>1218000</v>
      </c>
      <c r="F14" s="11">
        <v>2374000</v>
      </c>
      <c r="G14" s="11">
        <v>0</v>
      </c>
      <c r="H14" s="11">
        <v>3592000</v>
      </c>
      <c r="I14" t="e">
        <f>+_xlfn.XLOOKUP(C14,[1]Inversiones!$B:$B,[1]Inversiones!$B:$B)</f>
        <v>#N/A</v>
      </c>
    </row>
    <row r="15" spans="1:9" x14ac:dyDescent="0.3">
      <c r="A15" s="8" t="s">
        <v>15</v>
      </c>
      <c r="B15" s="8" t="s">
        <v>9</v>
      </c>
      <c r="C15" s="8" t="s">
        <v>47</v>
      </c>
      <c r="D15" s="8" t="s">
        <v>48</v>
      </c>
      <c r="E15" s="11">
        <v>875000</v>
      </c>
      <c r="F15" s="11">
        <v>800000</v>
      </c>
      <c r="G15" s="11">
        <v>0</v>
      </c>
      <c r="H15" s="11">
        <v>1675000</v>
      </c>
      <c r="I15" t="str">
        <f>+_xlfn.XLOOKUP(C15,[1]Inversiones!$B:$B,[1]Inversiones!$B:$B)</f>
        <v>1325</v>
      </c>
    </row>
    <row r="16" spans="1:9" x14ac:dyDescent="0.3">
      <c r="A16" s="8" t="s">
        <v>18</v>
      </c>
      <c r="B16" s="8" t="s">
        <v>9</v>
      </c>
      <c r="C16" s="8" t="s">
        <v>655</v>
      </c>
      <c r="D16" s="8" t="s">
        <v>656</v>
      </c>
      <c r="E16" s="11">
        <v>875000</v>
      </c>
      <c r="F16" s="11">
        <v>500000</v>
      </c>
      <c r="G16" s="11">
        <v>0</v>
      </c>
      <c r="H16" s="11">
        <v>1375000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657</v>
      </c>
      <c r="D17" s="8" t="s">
        <v>658</v>
      </c>
      <c r="E17" s="11">
        <v>875000</v>
      </c>
      <c r="F17" s="11">
        <v>500000</v>
      </c>
      <c r="G17" s="11">
        <v>0</v>
      </c>
      <c r="H17" s="11">
        <v>1375000</v>
      </c>
      <c r="I17" t="e">
        <f>+_xlfn.XLOOKUP(C17,[1]Inversiones!$B:$B,[1]Inversiones!$B:$B)</f>
        <v>#N/A</v>
      </c>
    </row>
    <row r="18" spans="1:9" x14ac:dyDescent="0.3">
      <c r="A18" s="8" t="s">
        <v>18</v>
      </c>
      <c r="B18" s="8" t="s">
        <v>9</v>
      </c>
      <c r="C18" s="8" t="s">
        <v>49</v>
      </c>
      <c r="D18" s="8" t="s">
        <v>50</v>
      </c>
      <c r="E18" s="11">
        <v>0</v>
      </c>
      <c r="F18" s="11">
        <v>300000</v>
      </c>
      <c r="G18" s="11">
        <v>0</v>
      </c>
      <c r="H18" s="11">
        <v>300000</v>
      </c>
      <c r="I18" t="e">
        <f>+_xlfn.XLOOKUP(C18,[1]Inversiones!$B:$B,[1]Inversiones!$B:$B)</f>
        <v>#N/A</v>
      </c>
    </row>
    <row r="19" spans="1:9" x14ac:dyDescent="0.3">
      <c r="A19" s="8" t="s">
        <v>21</v>
      </c>
      <c r="B19" s="8" t="s">
        <v>22</v>
      </c>
      <c r="C19" s="8" t="s">
        <v>51</v>
      </c>
      <c r="D19" s="8" t="s">
        <v>50</v>
      </c>
      <c r="E19" s="11">
        <v>0</v>
      </c>
      <c r="F19" s="11">
        <v>300000</v>
      </c>
      <c r="G19" s="11">
        <v>0</v>
      </c>
      <c r="H19" s="11">
        <v>300000</v>
      </c>
      <c r="I19" t="e">
        <f>+_xlfn.XLOOKUP(C19,[1]Inversiones!$B:$B,[1]Inversiones!$B:$B)</f>
        <v>#N/A</v>
      </c>
    </row>
    <row r="20" spans="1:9" x14ac:dyDescent="0.3">
      <c r="A20" s="8" t="s">
        <v>15</v>
      </c>
      <c r="B20" s="8" t="s">
        <v>9</v>
      </c>
      <c r="C20" s="8" t="s">
        <v>52</v>
      </c>
      <c r="D20" s="8" t="s">
        <v>53</v>
      </c>
      <c r="E20" s="11">
        <v>3000000</v>
      </c>
      <c r="F20" s="11">
        <v>354727</v>
      </c>
      <c r="G20" s="11">
        <v>0</v>
      </c>
      <c r="H20" s="11">
        <v>3354727</v>
      </c>
      <c r="I20" t="str">
        <f>+_xlfn.XLOOKUP(C20,[1]Inversiones!$B:$B,[1]Inversiones!$B:$B)</f>
        <v>1330</v>
      </c>
    </row>
    <row r="21" spans="1:9" x14ac:dyDescent="0.3">
      <c r="A21" s="8" t="s">
        <v>18</v>
      </c>
      <c r="B21" s="8" t="s">
        <v>9</v>
      </c>
      <c r="C21" s="8" t="s">
        <v>54</v>
      </c>
      <c r="D21" s="8" t="s">
        <v>55</v>
      </c>
      <c r="E21" s="11">
        <v>3000000</v>
      </c>
      <c r="F21" s="11">
        <v>354727</v>
      </c>
      <c r="G21" s="11">
        <v>0</v>
      </c>
      <c r="H21" s="11">
        <v>3354727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56</v>
      </c>
      <c r="D22" s="8" t="s">
        <v>55</v>
      </c>
      <c r="E22" s="11">
        <v>3000000</v>
      </c>
      <c r="F22" s="11">
        <v>354727</v>
      </c>
      <c r="G22" s="11">
        <v>0</v>
      </c>
      <c r="H22" s="11">
        <v>3354727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61</v>
      </c>
      <c r="D23" s="8" t="s">
        <v>62</v>
      </c>
      <c r="E23" s="11">
        <v>29377666.100000001</v>
      </c>
      <c r="F23" s="11">
        <v>3013266.5</v>
      </c>
      <c r="G23" s="11">
        <v>0</v>
      </c>
      <c r="H23" s="11">
        <v>32390932.600000001</v>
      </c>
      <c r="I23" t="str">
        <f>+_xlfn.XLOOKUP(C23,[1]Inversiones!$B:$B,[1]Inversiones!$B:$B)</f>
        <v>1355</v>
      </c>
    </row>
    <row r="24" spans="1:9" x14ac:dyDescent="0.3">
      <c r="A24" s="8" t="s">
        <v>18</v>
      </c>
      <c r="B24" s="8" t="s">
        <v>9</v>
      </c>
      <c r="C24" s="8" t="s">
        <v>659</v>
      </c>
      <c r="D24" s="8" t="s">
        <v>660</v>
      </c>
      <c r="E24" s="11">
        <v>12000000</v>
      </c>
      <c r="F24" s="11">
        <v>0</v>
      </c>
      <c r="G24" s="11">
        <v>0</v>
      </c>
      <c r="H24" s="11">
        <v>12000000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661</v>
      </c>
      <c r="D25" s="8" t="s">
        <v>660</v>
      </c>
      <c r="E25" s="11">
        <v>12000000</v>
      </c>
      <c r="F25" s="11">
        <v>0</v>
      </c>
      <c r="G25" s="11">
        <v>0</v>
      </c>
      <c r="H25" s="11">
        <v>12000000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63</v>
      </c>
      <c r="D26" s="8" t="s">
        <v>64</v>
      </c>
      <c r="E26" s="11">
        <v>6208537</v>
      </c>
      <c r="F26" s="11">
        <v>990662</v>
      </c>
      <c r="G26" s="11">
        <v>0</v>
      </c>
      <c r="H26" s="11">
        <v>7199199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547</v>
      </c>
      <c r="D27" s="8" t="s">
        <v>662</v>
      </c>
      <c r="E27" s="11">
        <v>6208537</v>
      </c>
      <c r="F27" s="11">
        <v>990662</v>
      </c>
      <c r="G27" s="11">
        <v>0</v>
      </c>
      <c r="H27" s="11">
        <v>7199199</v>
      </c>
      <c r="I27" t="e">
        <f>+_xlfn.XLOOKUP(C27,[1]Inversiones!$B:$B,[1]Inversiones!$B:$B)</f>
        <v>#N/A</v>
      </c>
    </row>
    <row r="28" spans="1:9" x14ac:dyDescent="0.3">
      <c r="A28" s="8" t="s">
        <v>18</v>
      </c>
      <c r="B28" s="8" t="s">
        <v>9</v>
      </c>
      <c r="C28" s="8" t="s">
        <v>65</v>
      </c>
      <c r="D28" s="8" t="s">
        <v>66</v>
      </c>
      <c r="E28" s="11">
        <v>3813146</v>
      </c>
      <c r="F28" s="11">
        <v>567095.5</v>
      </c>
      <c r="G28" s="11">
        <v>0</v>
      </c>
      <c r="H28" s="11">
        <v>4380241.5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67</v>
      </c>
      <c r="D29" s="8" t="s">
        <v>663</v>
      </c>
      <c r="E29" s="11">
        <v>3813146</v>
      </c>
      <c r="F29" s="11">
        <v>567095.5</v>
      </c>
      <c r="G29" s="11">
        <v>0</v>
      </c>
      <c r="H29" s="11">
        <v>4380241.5</v>
      </c>
      <c r="I29" t="e">
        <f>+_xlfn.XLOOKUP(C29,[1]Inversiones!$B:$B,[1]Inversiones!$B:$B)</f>
        <v>#N/A</v>
      </c>
    </row>
    <row r="30" spans="1:9" x14ac:dyDescent="0.3">
      <c r="A30" s="8" t="s">
        <v>18</v>
      </c>
      <c r="B30" s="8" t="s">
        <v>9</v>
      </c>
      <c r="C30" s="8" t="s">
        <v>70</v>
      </c>
      <c r="D30" s="8" t="s">
        <v>60</v>
      </c>
      <c r="E30" s="11">
        <v>7355983.0999999996</v>
      </c>
      <c r="F30" s="11">
        <v>1455509</v>
      </c>
      <c r="G30" s="11">
        <v>0</v>
      </c>
      <c r="H30" s="11">
        <v>8811492.0999999996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71</v>
      </c>
      <c r="D31" s="8" t="s">
        <v>664</v>
      </c>
      <c r="E31" s="11">
        <v>2807565.6</v>
      </c>
      <c r="F31" s="11">
        <v>0</v>
      </c>
      <c r="G31" s="11">
        <v>0</v>
      </c>
      <c r="H31" s="11">
        <v>2807565.6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731</v>
      </c>
      <c r="D32" s="8" t="s">
        <v>732</v>
      </c>
      <c r="E32" s="11">
        <v>4548417.5</v>
      </c>
      <c r="F32" s="11">
        <v>1455509</v>
      </c>
      <c r="G32" s="11">
        <v>0</v>
      </c>
      <c r="H32" s="11">
        <v>6003926.5</v>
      </c>
      <c r="I32" t="e">
        <f>+_xlfn.XLOOKUP(C32,[1]Inversiones!$B:$B,[1]Inversiones!$B:$B)</f>
        <v>#N/A</v>
      </c>
    </row>
    <row r="33" spans="1:9" x14ac:dyDescent="0.3">
      <c r="A33" s="8" t="s">
        <v>15</v>
      </c>
      <c r="B33" s="8" t="s">
        <v>9</v>
      </c>
      <c r="C33" s="8" t="s">
        <v>665</v>
      </c>
      <c r="D33" s="8" t="s">
        <v>666</v>
      </c>
      <c r="E33" s="11">
        <v>263001291</v>
      </c>
      <c r="F33" s="11">
        <v>159339466</v>
      </c>
      <c r="G33" s="11">
        <v>0</v>
      </c>
      <c r="H33" s="11">
        <v>422340757</v>
      </c>
      <c r="I33" t="str">
        <f>+_xlfn.XLOOKUP(C33,[1]Inversiones!$B:$B,[1]Inversiones!$B:$B)</f>
        <v>1370</v>
      </c>
    </row>
    <row r="34" spans="1:9" x14ac:dyDescent="0.3">
      <c r="A34" s="8" t="s">
        <v>18</v>
      </c>
      <c r="B34" s="8" t="s">
        <v>9</v>
      </c>
      <c r="C34" s="8" t="s">
        <v>667</v>
      </c>
      <c r="D34" s="8" t="s">
        <v>666</v>
      </c>
      <c r="E34" s="11">
        <v>263001291</v>
      </c>
      <c r="F34" s="11">
        <v>159339466</v>
      </c>
      <c r="G34" s="11">
        <v>0</v>
      </c>
      <c r="H34" s="11">
        <v>422340757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670</v>
      </c>
      <c r="D35" s="8" t="s">
        <v>671</v>
      </c>
      <c r="E35" s="11">
        <v>263001291</v>
      </c>
      <c r="F35" s="11">
        <v>159339466</v>
      </c>
      <c r="G35" s="11">
        <v>0</v>
      </c>
      <c r="H35" s="11">
        <v>422340757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72</v>
      </c>
      <c r="D36" s="8" t="s">
        <v>73</v>
      </c>
      <c r="E36" s="11">
        <v>22669895</v>
      </c>
      <c r="F36" s="11">
        <v>0</v>
      </c>
      <c r="G36" s="11">
        <v>0</v>
      </c>
      <c r="H36" s="11">
        <v>22669895</v>
      </c>
      <c r="I36" t="str">
        <f>+_xlfn.XLOOKUP(C36,[1]Inversiones!$B:$B,[1]Inversiones!$B:$B)</f>
        <v>1380</v>
      </c>
    </row>
    <row r="37" spans="1:9" x14ac:dyDescent="0.3">
      <c r="A37" s="8" t="s">
        <v>18</v>
      </c>
      <c r="B37" s="8" t="s">
        <v>9</v>
      </c>
      <c r="C37" s="8" t="s">
        <v>74</v>
      </c>
      <c r="D37" s="8" t="s">
        <v>60</v>
      </c>
      <c r="E37" s="11">
        <v>22669895</v>
      </c>
      <c r="F37" s="11">
        <v>0</v>
      </c>
      <c r="G37" s="11">
        <v>0</v>
      </c>
      <c r="H37" s="11">
        <v>22669895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620</v>
      </c>
      <c r="D38" s="8" t="s">
        <v>461</v>
      </c>
      <c r="E38" s="11">
        <v>1500000</v>
      </c>
      <c r="F38" s="11">
        <v>0</v>
      </c>
      <c r="G38" s="11">
        <v>0</v>
      </c>
      <c r="H38" s="11">
        <v>1500000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75</v>
      </c>
      <c r="D39" s="8" t="s">
        <v>76</v>
      </c>
      <c r="E39" s="11">
        <v>21169895</v>
      </c>
      <c r="F39" s="11">
        <v>0</v>
      </c>
      <c r="G39" s="11">
        <v>0</v>
      </c>
      <c r="H39" s="11">
        <v>21169895</v>
      </c>
      <c r="I39" t="e">
        <f>+_xlfn.XLOOKUP(C39,[1]Inversiones!$B:$B,[1]Inversiones!$B:$B)</f>
        <v>#N/A</v>
      </c>
    </row>
    <row r="40" spans="1:9" x14ac:dyDescent="0.3">
      <c r="A40" s="8" t="s">
        <v>12</v>
      </c>
      <c r="B40" s="8" t="s">
        <v>9</v>
      </c>
      <c r="C40" s="8" t="s">
        <v>77</v>
      </c>
      <c r="D40" s="8" t="s">
        <v>78</v>
      </c>
      <c r="E40" s="11">
        <v>105738058</v>
      </c>
      <c r="F40" s="11">
        <v>0</v>
      </c>
      <c r="G40" s="11">
        <v>0</v>
      </c>
      <c r="H40" s="11">
        <v>105738058</v>
      </c>
      <c r="I40" t="str">
        <f>+_xlfn.XLOOKUP(C40,[1]Inversiones!$B:$B,[1]Inversiones!$B:$B)</f>
        <v>15</v>
      </c>
    </row>
    <row r="41" spans="1:9" x14ac:dyDescent="0.3">
      <c r="A41" s="8" t="s">
        <v>15</v>
      </c>
      <c r="B41" s="8" t="s">
        <v>9</v>
      </c>
      <c r="C41" s="8" t="s">
        <v>79</v>
      </c>
      <c r="D41" s="8" t="s">
        <v>80</v>
      </c>
      <c r="E41" s="11">
        <v>104497127</v>
      </c>
      <c r="F41" s="11">
        <v>0</v>
      </c>
      <c r="G41" s="11">
        <v>0</v>
      </c>
      <c r="H41" s="11">
        <v>104497127</v>
      </c>
      <c r="I41" t="str">
        <f>+_xlfn.XLOOKUP(C41,[1]Inversiones!$B:$B,[1]Inversiones!$B:$B)</f>
        <v>1520</v>
      </c>
    </row>
    <row r="42" spans="1:9" x14ac:dyDescent="0.3">
      <c r="A42" s="8" t="s">
        <v>18</v>
      </c>
      <c r="B42" s="8" t="s">
        <v>9</v>
      </c>
      <c r="C42" s="8" t="s">
        <v>90</v>
      </c>
      <c r="D42" s="8" t="s">
        <v>672</v>
      </c>
      <c r="E42" s="11">
        <v>104497127</v>
      </c>
      <c r="F42" s="11">
        <v>0</v>
      </c>
      <c r="G42" s="11">
        <v>0</v>
      </c>
      <c r="H42" s="11">
        <v>104497127</v>
      </c>
      <c r="I42" t="e">
        <f>+_xlfn.XLOOKUP(C42,[1]Inversiones!$B:$B,[1]Inversiones!$B:$B)</f>
        <v>#N/A</v>
      </c>
    </row>
    <row r="43" spans="1:9" x14ac:dyDescent="0.3">
      <c r="A43" s="8" t="s">
        <v>21</v>
      </c>
      <c r="B43" s="8" t="s">
        <v>22</v>
      </c>
      <c r="C43" s="8" t="s">
        <v>91</v>
      </c>
      <c r="D43" s="8" t="s">
        <v>672</v>
      </c>
      <c r="E43" s="11">
        <v>104497127</v>
      </c>
      <c r="F43" s="11">
        <v>0</v>
      </c>
      <c r="G43" s="11">
        <v>0</v>
      </c>
      <c r="H43" s="11">
        <v>104497127</v>
      </c>
      <c r="I43" t="e">
        <f>+_xlfn.XLOOKUP(C43,[1]Inversiones!$B:$B,[1]Inversiones!$B:$B)</f>
        <v>#N/A</v>
      </c>
    </row>
    <row r="44" spans="1:9" x14ac:dyDescent="0.3">
      <c r="A44" s="8" t="s">
        <v>15</v>
      </c>
      <c r="B44" s="8" t="s">
        <v>9</v>
      </c>
      <c r="C44" s="8" t="s">
        <v>93</v>
      </c>
      <c r="D44" s="8" t="s">
        <v>94</v>
      </c>
      <c r="E44" s="11">
        <v>70232284</v>
      </c>
      <c r="F44" s="11">
        <v>0</v>
      </c>
      <c r="G44" s="11">
        <v>0</v>
      </c>
      <c r="H44" s="11">
        <v>70232284</v>
      </c>
      <c r="I44" t="str">
        <f>+_xlfn.XLOOKUP(C44,[1]Inversiones!$B:$B,[1]Inversiones!$B:$B)</f>
        <v>1524</v>
      </c>
    </row>
    <row r="45" spans="1:9" x14ac:dyDescent="0.3">
      <c r="A45" s="8" t="s">
        <v>18</v>
      </c>
      <c r="B45" s="8" t="s">
        <v>9</v>
      </c>
      <c r="C45" s="8" t="s">
        <v>95</v>
      </c>
      <c r="D45" s="8" t="s">
        <v>96</v>
      </c>
      <c r="E45" s="11">
        <v>68525100</v>
      </c>
      <c r="F45" s="11">
        <v>0</v>
      </c>
      <c r="G45" s="11">
        <v>0</v>
      </c>
      <c r="H45" s="11">
        <v>68525100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97</v>
      </c>
      <c r="D46" s="8" t="s">
        <v>96</v>
      </c>
      <c r="E46" s="11">
        <v>68525100</v>
      </c>
      <c r="F46" s="11">
        <v>0</v>
      </c>
      <c r="G46" s="11">
        <v>0</v>
      </c>
      <c r="H46" s="11">
        <v>68525100</v>
      </c>
      <c r="I46" t="e">
        <f>+_xlfn.XLOOKUP(C46,[1]Inversiones!$B:$B,[1]Inversiones!$B:$B)</f>
        <v>#N/A</v>
      </c>
    </row>
    <row r="47" spans="1:9" x14ac:dyDescent="0.3">
      <c r="A47" s="8" t="s">
        <v>18</v>
      </c>
      <c r="B47" s="8" t="s">
        <v>9</v>
      </c>
      <c r="C47" s="8" t="s">
        <v>98</v>
      </c>
      <c r="D47" s="8" t="s">
        <v>99</v>
      </c>
      <c r="E47" s="11">
        <v>1707184</v>
      </c>
      <c r="F47" s="11">
        <v>0</v>
      </c>
      <c r="G47" s="11">
        <v>0</v>
      </c>
      <c r="H47" s="11">
        <v>1707184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100</v>
      </c>
      <c r="D48" s="8" t="s">
        <v>99</v>
      </c>
      <c r="E48" s="11">
        <v>1707184</v>
      </c>
      <c r="F48" s="11">
        <v>0</v>
      </c>
      <c r="G48" s="11">
        <v>0</v>
      </c>
      <c r="H48" s="11">
        <v>1707184</v>
      </c>
      <c r="I48" t="e">
        <f>+_xlfn.XLOOKUP(C48,[1]Inversiones!$B:$B,[1]Inversiones!$B:$B)</f>
        <v>#N/A</v>
      </c>
    </row>
    <row r="49" spans="1:9" x14ac:dyDescent="0.3">
      <c r="A49" s="8" t="s">
        <v>15</v>
      </c>
      <c r="B49" s="8" t="s">
        <v>9</v>
      </c>
      <c r="C49" s="8" t="s">
        <v>101</v>
      </c>
      <c r="D49" s="8" t="s">
        <v>102</v>
      </c>
      <c r="E49" s="11">
        <v>26806680</v>
      </c>
      <c r="F49" s="11">
        <v>0</v>
      </c>
      <c r="G49" s="11">
        <v>0</v>
      </c>
      <c r="H49" s="11">
        <v>26806680</v>
      </c>
      <c r="I49" t="str">
        <f>+_xlfn.XLOOKUP(C49,[1]Inversiones!$B:$B,[1]Inversiones!$B:$B)</f>
        <v>1528</v>
      </c>
    </row>
    <row r="50" spans="1:9" x14ac:dyDescent="0.3">
      <c r="A50" s="8" t="s">
        <v>18</v>
      </c>
      <c r="B50" s="8" t="s">
        <v>9</v>
      </c>
      <c r="C50" s="8" t="s">
        <v>103</v>
      </c>
      <c r="D50" s="8" t="s">
        <v>104</v>
      </c>
      <c r="E50" s="11">
        <v>25972880</v>
      </c>
      <c r="F50" s="11">
        <v>0</v>
      </c>
      <c r="G50" s="11">
        <v>0</v>
      </c>
      <c r="H50" s="11">
        <v>25972880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105</v>
      </c>
      <c r="D51" s="8" t="s">
        <v>104</v>
      </c>
      <c r="E51" s="11">
        <v>25972880</v>
      </c>
      <c r="F51" s="11">
        <v>0</v>
      </c>
      <c r="G51" s="11">
        <v>0</v>
      </c>
      <c r="H51" s="11">
        <v>25972880</v>
      </c>
      <c r="I51" t="e">
        <f>+_xlfn.XLOOKUP(C51,[1]Inversiones!$B:$B,[1]Inversiones!$B:$B)</f>
        <v>#N/A</v>
      </c>
    </row>
    <row r="52" spans="1:9" x14ac:dyDescent="0.3">
      <c r="A52" s="8" t="s">
        <v>18</v>
      </c>
      <c r="B52" s="8" t="s">
        <v>9</v>
      </c>
      <c r="C52" s="8" t="s">
        <v>106</v>
      </c>
      <c r="D52" s="8" t="s">
        <v>107</v>
      </c>
      <c r="E52" s="11">
        <v>833800</v>
      </c>
      <c r="F52" s="11">
        <v>0</v>
      </c>
      <c r="G52" s="11">
        <v>0</v>
      </c>
      <c r="H52" s="11">
        <v>833800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108</v>
      </c>
      <c r="D53" s="8" t="s">
        <v>107</v>
      </c>
      <c r="E53" s="11">
        <v>833800</v>
      </c>
      <c r="F53" s="11">
        <v>0</v>
      </c>
      <c r="G53" s="11">
        <v>0</v>
      </c>
      <c r="H53" s="11">
        <v>833800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109</v>
      </c>
      <c r="D54" s="8" t="s">
        <v>110</v>
      </c>
      <c r="E54" s="11">
        <v>1290000</v>
      </c>
      <c r="F54" s="11">
        <v>0</v>
      </c>
      <c r="G54" s="11">
        <v>0</v>
      </c>
      <c r="H54" s="11">
        <v>1290000</v>
      </c>
      <c r="I54" t="str">
        <f>+_xlfn.XLOOKUP(C54,[1]Inversiones!$B:$B,[1]Inversiones!$B:$B)</f>
        <v>1532</v>
      </c>
    </row>
    <row r="55" spans="1:9" x14ac:dyDescent="0.3">
      <c r="A55" s="8" t="s">
        <v>18</v>
      </c>
      <c r="B55" s="8" t="s">
        <v>9</v>
      </c>
      <c r="C55" s="8" t="s">
        <v>673</v>
      </c>
      <c r="D55" s="8" t="s">
        <v>60</v>
      </c>
      <c r="E55" s="11">
        <v>1290000</v>
      </c>
      <c r="F55" s="11">
        <v>0</v>
      </c>
      <c r="G55" s="11">
        <v>0</v>
      </c>
      <c r="H55" s="11">
        <v>1290000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674</v>
      </c>
      <c r="D56" s="8" t="s">
        <v>60</v>
      </c>
      <c r="E56" s="11">
        <v>1290000</v>
      </c>
      <c r="F56" s="11">
        <v>0</v>
      </c>
      <c r="G56" s="11">
        <v>0</v>
      </c>
      <c r="H56" s="11">
        <v>1290000</v>
      </c>
      <c r="I56" t="e">
        <f>+_xlfn.XLOOKUP(C56,[1]Inversiones!$B:$B,[1]Inversiones!$B:$B)</f>
        <v>#N/A</v>
      </c>
    </row>
    <row r="57" spans="1:9" x14ac:dyDescent="0.3">
      <c r="A57" s="8" t="s">
        <v>15</v>
      </c>
      <c r="B57" s="8" t="s">
        <v>9</v>
      </c>
      <c r="C57" s="8" t="s">
        <v>111</v>
      </c>
      <c r="D57" s="8" t="s">
        <v>112</v>
      </c>
      <c r="E57" s="11">
        <v>-97088033</v>
      </c>
      <c r="F57" s="11">
        <v>0</v>
      </c>
      <c r="G57" s="11">
        <v>0</v>
      </c>
      <c r="H57" s="11">
        <v>-97088033</v>
      </c>
      <c r="I57" t="str">
        <f>+_xlfn.XLOOKUP(C57,[1]Inversiones!$B:$B,[1]Inversiones!$B:$B)</f>
        <v>1592</v>
      </c>
    </row>
    <row r="58" spans="1:9" x14ac:dyDescent="0.3">
      <c r="A58" s="8" t="s">
        <v>18</v>
      </c>
      <c r="B58" s="8" t="s">
        <v>9</v>
      </c>
      <c r="C58" s="8" t="s">
        <v>113</v>
      </c>
      <c r="D58" s="8" t="s">
        <v>675</v>
      </c>
      <c r="E58" s="11">
        <v>-49636118</v>
      </c>
      <c r="F58" s="11">
        <v>0</v>
      </c>
      <c r="G58" s="11">
        <v>0</v>
      </c>
      <c r="H58" s="11">
        <v>-49636118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114</v>
      </c>
      <c r="D59" s="8" t="s">
        <v>675</v>
      </c>
      <c r="E59" s="11">
        <v>-49636118</v>
      </c>
      <c r="F59" s="11">
        <v>0</v>
      </c>
      <c r="G59" s="11">
        <v>0</v>
      </c>
      <c r="H59" s="11">
        <v>-49636118</v>
      </c>
      <c r="I59" t="e">
        <f>+_xlfn.XLOOKUP(C59,[1]Inversiones!$B:$B,[1]Inversiones!$B:$B)</f>
        <v>#N/A</v>
      </c>
    </row>
    <row r="60" spans="1:9" x14ac:dyDescent="0.3">
      <c r="A60" s="8" t="s">
        <v>18</v>
      </c>
      <c r="B60" s="8" t="s">
        <v>9</v>
      </c>
      <c r="C60" s="8" t="s">
        <v>115</v>
      </c>
      <c r="D60" s="8" t="s">
        <v>94</v>
      </c>
      <c r="E60" s="11">
        <v>-25436433</v>
      </c>
      <c r="F60" s="11">
        <v>0</v>
      </c>
      <c r="G60" s="11">
        <v>0</v>
      </c>
      <c r="H60" s="11">
        <v>-25436433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116</v>
      </c>
      <c r="D61" s="8" t="s">
        <v>94</v>
      </c>
      <c r="E61" s="11">
        <v>-25436433</v>
      </c>
      <c r="F61" s="11">
        <v>0</v>
      </c>
      <c r="G61" s="11">
        <v>0</v>
      </c>
      <c r="H61" s="11">
        <v>-25436433</v>
      </c>
      <c r="I61" t="e">
        <f>+_xlfn.XLOOKUP(C61,[1]Inversiones!$B:$B,[1]Inversiones!$B:$B)</f>
        <v>#N/A</v>
      </c>
    </row>
    <row r="62" spans="1:9" x14ac:dyDescent="0.3">
      <c r="A62" s="8" t="s">
        <v>18</v>
      </c>
      <c r="B62" s="8" t="s">
        <v>9</v>
      </c>
      <c r="C62" s="8" t="s">
        <v>117</v>
      </c>
      <c r="D62" s="8" t="s">
        <v>102</v>
      </c>
      <c r="E62" s="11">
        <v>-21467232</v>
      </c>
      <c r="F62" s="11">
        <v>0</v>
      </c>
      <c r="G62" s="11">
        <v>0</v>
      </c>
      <c r="H62" s="11">
        <v>-21467232</v>
      </c>
      <c r="I62" t="e">
        <f>+_xlfn.XLOOKUP(C62,[1]Inversiones!$B:$B,[1]Inversiones!$B:$B)</f>
        <v>#N/A</v>
      </c>
    </row>
    <row r="63" spans="1:9" x14ac:dyDescent="0.3">
      <c r="A63" s="8" t="s">
        <v>21</v>
      </c>
      <c r="B63" s="8" t="s">
        <v>22</v>
      </c>
      <c r="C63" s="8" t="s">
        <v>118</v>
      </c>
      <c r="D63" s="8" t="s">
        <v>102</v>
      </c>
      <c r="E63" s="11">
        <v>-21467232</v>
      </c>
      <c r="F63" s="11">
        <v>0</v>
      </c>
      <c r="G63" s="11">
        <v>0</v>
      </c>
      <c r="H63" s="11">
        <v>-21467232</v>
      </c>
      <c r="I63" t="e">
        <f>+_xlfn.XLOOKUP(C63,[1]Inversiones!$B:$B,[1]Inversiones!$B:$B)</f>
        <v>#N/A</v>
      </c>
    </row>
    <row r="64" spans="1:9" x14ac:dyDescent="0.3">
      <c r="A64" s="8" t="s">
        <v>18</v>
      </c>
      <c r="B64" s="8" t="s">
        <v>9</v>
      </c>
      <c r="C64" s="8" t="s">
        <v>119</v>
      </c>
      <c r="D64" s="8" t="s">
        <v>110</v>
      </c>
      <c r="E64" s="11">
        <v>-548250</v>
      </c>
      <c r="F64" s="11">
        <v>0</v>
      </c>
      <c r="G64" s="11">
        <v>0</v>
      </c>
      <c r="H64" s="11">
        <v>-548250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120</v>
      </c>
      <c r="D65" s="8" t="s">
        <v>110</v>
      </c>
      <c r="E65" s="11">
        <v>-548250</v>
      </c>
      <c r="F65" s="11">
        <v>0</v>
      </c>
      <c r="G65" s="11">
        <v>0</v>
      </c>
      <c r="H65" s="11">
        <v>-548250</v>
      </c>
      <c r="I65" t="e">
        <f>+_xlfn.XLOOKUP(C65,[1]Inversiones!$B:$B,[1]Inversiones!$B:$B)</f>
        <v>#N/A</v>
      </c>
    </row>
    <row r="66" spans="1:9" x14ac:dyDescent="0.3">
      <c r="A66" s="8" t="s">
        <v>8</v>
      </c>
      <c r="B66" s="8" t="s">
        <v>9</v>
      </c>
      <c r="C66" s="8" t="s">
        <v>122</v>
      </c>
      <c r="D66" s="8" t="s">
        <v>123</v>
      </c>
      <c r="E66" s="11">
        <v>-562099733.15999997</v>
      </c>
      <c r="F66" s="11">
        <v>208546504</v>
      </c>
      <c r="G66" s="11">
        <v>311666683.5</v>
      </c>
      <c r="H66" s="11">
        <v>-665219912.65999997</v>
      </c>
      <c r="I66" t="e">
        <f>+_xlfn.XLOOKUP(C66,[1]Inversiones!$B:$B,[1]Inversiones!$B:$B)</f>
        <v>#N/A</v>
      </c>
    </row>
    <row r="67" spans="1:9" x14ac:dyDescent="0.3">
      <c r="A67" s="8" t="s">
        <v>12</v>
      </c>
      <c r="B67" s="8" t="s">
        <v>9</v>
      </c>
      <c r="C67" s="8" t="s">
        <v>134</v>
      </c>
      <c r="D67" s="8" t="s">
        <v>135</v>
      </c>
      <c r="E67" s="11">
        <v>-509528193.16000003</v>
      </c>
      <c r="F67" s="11">
        <v>153952094</v>
      </c>
      <c r="G67" s="11">
        <v>259856535.5</v>
      </c>
      <c r="H67" s="11">
        <v>-615432634.65999997</v>
      </c>
      <c r="I67" t="str">
        <f>+_xlfn.XLOOKUP(C67,[1]Inversiones!$B:$B,[1]Inversiones!$B:$B)</f>
        <v>23</v>
      </c>
    </row>
    <row r="68" spans="1:9" x14ac:dyDescent="0.3">
      <c r="A68" s="8" t="s">
        <v>15</v>
      </c>
      <c r="B68" s="8" t="s">
        <v>9</v>
      </c>
      <c r="C68" s="8" t="s">
        <v>136</v>
      </c>
      <c r="D68" s="8" t="s">
        <v>137</v>
      </c>
      <c r="E68" s="11">
        <v>-333591486.45999998</v>
      </c>
      <c r="F68" s="11">
        <v>127879593</v>
      </c>
      <c r="G68" s="11">
        <v>119866412.5</v>
      </c>
      <c r="H68" s="11">
        <v>-325578305.95999998</v>
      </c>
      <c r="I68" t="str">
        <f>+_xlfn.XLOOKUP(C68,[1]Inversiones!$B:$B,[1]Inversiones!$B:$B)</f>
        <v>2335</v>
      </c>
    </row>
    <row r="69" spans="1:9" x14ac:dyDescent="0.3">
      <c r="A69" s="8" t="s">
        <v>18</v>
      </c>
      <c r="B69" s="8" t="s">
        <v>9</v>
      </c>
      <c r="C69" s="8" t="s">
        <v>138</v>
      </c>
      <c r="D69" s="8" t="s">
        <v>60</v>
      </c>
      <c r="E69" s="11">
        <v>-333591486.45999998</v>
      </c>
      <c r="F69" s="11">
        <v>127879593</v>
      </c>
      <c r="G69" s="11">
        <v>119866412.5</v>
      </c>
      <c r="H69" s="11">
        <v>-325578305.95999998</v>
      </c>
      <c r="I69" t="e">
        <f>+_xlfn.XLOOKUP(C69,[1]Inversiones!$B:$B,[1]Inversiones!$B:$B)</f>
        <v>#N/A</v>
      </c>
    </row>
    <row r="70" spans="1:9" x14ac:dyDescent="0.3">
      <c r="A70" s="8" t="s">
        <v>21</v>
      </c>
      <c r="B70" s="8" t="s">
        <v>22</v>
      </c>
      <c r="C70" s="8" t="s">
        <v>139</v>
      </c>
      <c r="D70" s="8" t="s">
        <v>60</v>
      </c>
      <c r="E70" s="11">
        <v>-62265393</v>
      </c>
      <c r="F70" s="11">
        <v>14492877</v>
      </c>
      <c r="G70" s="11">
        <v>41647963</v>
      </c>
      <c r="H70" s="11">
        <v>-89420479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140</v>
      </c>
      <c r="D71" s="8" t="s">
        <v>676</v>
      </c>
      <c r="E71" s="11">
        <v>-271326093.45999998</v>
      </c>
      <c r="F71" s="11">
        <v>113386716</v>
      </c>
      <c r="G71" s="11">
        <v>78218449.5</v>
      </c>
      <c r="H71" s="11">
        <v>-236157826.96000001</v>
      </c>
      <c r="I71" t="e">
        <f>+_xlfn.XLOOKUP(C71,[1]Inversiones!$B:$B,[1]Inversiones!$B:$B)</f>
        <v>#N/A</v>
      </c>
    </row>
    <row r="72" spans="1:9" x14ac:dyDescent="0.3">
      <c r="A72" s="8" t="s">
        <v>15</v>
      </c>
      <c r="B72" s="8" t="s">
        <v>9</v>
      </c>
      <c r="C72" s="8" t="s">
        <v>141</v>
      </c>
      <c r="D72" s="8" t="s">
        <v>142</v>
      </c>
      <c r="E72" s="11">
        <v>349515.3</v>
      </c>
      <c r="F72" s="11">
        <v>911618</v>
      </c>
      <c r="G72" s="11">
        <v>2810959</v>
      </c>
      <c r="H72" s="11">
        <v>-1549825.7</v>
      </c>
      <c r="I72" t="str">
        <f>+_xlfn.XLOOKUP(C72,[1]Inversiones!$B:$B,[1]Inversiones!$B:$B)</f>
        <v>2365</v>
      </c>
    </row>
    <row r="73" spans="1:9" x14ac:dyDescent="0.3">
      <c r="A73" s="8" t="s">
        <v>18</v>
      </c>
      <c r="B73" s="8" t="s">
        <v>9</v>
      </c>
      <c r="C73" s="8" t="s">
        <v>143</v>
      </c>
      <c r="D73" s="8" t="s">
        <v>144</v>
      </c>
      <c r="E73" s="11">
        <v>-102123</v>
      </c>
      <c r="F73" s="11">
        <v>102123</v>
      </c>
      <c r="G73" s="11">
        <v>331051</v>
      </c>
      <c r="H73" s="11">
        <v>-331051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145</v>
      </c>
      <c r="D74" s="8" t="s">
        <v>144</v>
      </c>
      <c r="E74" s="11">
        <v>-102123</v>
      </c>
      <c r="F74" s="11">
        <v>102123</v>
      </c>
      <c r="G74" s="11">
        <v>331051</v>
      </c>
      <c r="H74" s="11">
        <v>-331051</v>
      </c>
      <c r="I74" t="e">
        <f>+_xlfn.XLOOKUP(C74,[1]Inversiones!$B:$B,[1]Inversiones!$B:$B)</f>
        <v>#N/A</v>
      </c>
    </row>
    <row r="75" spans="1:9" x14ac:dyDescent="0.3">
      <c r="A75" s="8" t="s">
        <v>18</v>
      </c>
      <c r="B75" s="8" t="s">
        <v>9</v>
      </c>
      <c r="C75" s="8" t="s">
        <v>148</v>
      </c>
      <c r="D75" s="8" t="s">
        <v>149</v>
      </c>
      <c r="E75" s="11">
        <v>-30130</v>
      </c>
      <c r="F75" s="11">
        <v>30130</v>
      </c>
      <c r="G75" s="11">
        <v>16741</v>
      </c>
      <c r="H75" s="11">
        <v>-16741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154</v>
      </c>
      <c r="D76" s="8" t="s">
        <v>677</v>
      </c>
      <c r="E76" s="11">
        <v>-27033</v>
      </c>
      <c r="F76" s="11">
        <v>27033</v>
      </c>
      <c r="G76" s="11">
        <v>15799</v>
      </c>
      <c r="H76" s="11">
        <v>-15799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634</v>
      </c>
      <c r="D77" s="8" t="s">
        <v>678</v>
      </c>
      <c r="E77" s="11">
        <v>-3097</v>
      </c>
      <c r="F77" s="11">
        <v>3097</v>
      </c>
      <c r="G77" s="11">
        <v>942</v>
      </c>
      <c r="H77" s="11">
        <v>-942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157</v>
      </c>
      <c r="D78" s="8" t="s">
        <v>158</v>
      </c>
      <c r="E78" s="11">
        <v>-482229</v>
      </c>
      <c r="F78" s="11">
        <v>99834</v>
      </c>
      <c r="G78" s="11">
        <v>440562.5</v>
      </c>
      <c r="H78" s="11">
        <v>-822957.5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159</v>
      </c>
      <c r="D79" s="8" t="s">
        <v>160</v>
      </c>
      <c r="E79" s="11">
        <v>-36659</v>
      </c>
      <c r="F79" s="11">
        <v>36659</v>
      </c>
      <c r="G79" s="11">
        <v>0</v>
      </c>
      <c r="H79" s="11">
        <v>0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161</v>
      </c>
      <c r="D80" s="8" t="s">
        <v>162</v>
      </c>
      <c r="E80" s="11">
        <v>-63175</v>
      </c>
      <c r="F80" s="11">
        <v>63175</v>
      </c>
      <c r="G80" s="11">
        <v>440562.5</v>
      </c>
      <c r="H80" s="11">
        <v>-440562.5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740</v>
      </c>
      <c r="D81" s="8" t="s">
        <v>741</v>
      </c>
      <c r="E81" s="11">
        <v>-382395</v>
      </c>
      <c r="F81" s="11">
        <v>0</v>
      </c>
      <c r="G81" s="11">
        <v>0</v>
      </c>
      <c r="H81" s="11">
        <v>-382395</v>
      </c>
      <c r="I81" t="e">
        <f>+_xlfn.XLOOKUP(C81,[1]Inversiones!$B:$B,[1]Inversiones!$B:$B)</f>
        <v>#N/A</v>
      </c>
    </row>
    <row r="82" spans="1:9" x14ac:dyDescent="0.3">
      <c r="A82" s="8" t="s">
        <v>18</v>
      </c>
      <c r="B82" s="8" t="s">
        <v>9</v>
      </c>
      <c r="C82" s="8" t="s">
        <v>163</v>
      </c>
      <c r="D82" s="8" t="s">
        <v>164</v>
      </c>
      <c r="E82" s="11">
        <v>963998.1</v>
      </c>
      <c r="F82" s="11">
        <v>679531</v>
      </c>
      <c r="G82" s="11">
        <v>2022604.5</v>
      </c>
      <c r="H82" s="11">
        <v>-379075.4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165</v>
      </c>
      <c r="D83" s="8" t="s">
        <v>164</v>
      </c>
      <c r="E83" s="11">
        <v>-6472</v>
      </c>
      <c r="F83" s="11">
        <v>0</v>
      </c>
      <c r="G83" s="11">
        <v>0</v>
      </c>
      <c r="H83" s="11">
        <v>-6472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166</v>
      </c>
      <c r="D84" s="8" t="s">
        <v>679</v>
      </c>
      <c r="E84" s="11">
        <v>-389076</v>
      </c>
      <c r="F84" s="11">
        <v>389076</v>
      </c>
      <c r="G84" s="11">
        <v>567095.5</v>
      </c>
      <c r="H84" s="11">
        <v>-567095.5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167</v>
      </c>
      <c r="D85" s="8" t="s">
        <v>733</v>
      </c>
      <c r="E85" s="11">
        <v>1359546.1</v>
      </c>
      <c r="F85" s="11">
        <v>290455</v>
      </c>
      <c r="G85" s="11">
        <v>1455509</v>
      </c>
      <c r="H85" s="11">
        <v>194492.1</v>
      </c>
      <c r="I85" t="e">
        <f>+_xlfn.XLOOKUP(C85,[1]Inversiones!$B:$B,[1]Inversiones!$B:$B)</f>
        <v>#N/A</v>
      </c>
    </row>
    <row r="86" spans="1:9" x14ac:dyDescent="0.3">
      <c r="A86" s="8" t="s">
        <v>18</v>
      </c>
      <c r="B86" s="8" t="s">
        <v>9</v>
      </c>
      <c r="C86" s="8" t="s">
        <v>680</v>
      </c>
      <c r="D86" s="8" t="s">
        <v>60</v>
      </c>
      <c r="E86" s="11">
        <v>-0.8</v>
      </c>
      <c r="F86" s="11">
        <v>0</v>
      </c>
      <c r="G86" s="11">
        <v>0</v>
      </c>
      <c r="H86" s="11">
        <v>-0.8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681</v>
      </c>
      <c r="D87" s="8" t="s">
        <v>664</v>
      </c>
      <c r="E87" s="11">
        <v>-0.8</v>
      </c>
      <c r="F87" s="11">
        <v>0</v>
      </c>
      <c r="G87" s="11">
        <v>0</v>
      </c>
      <c r="H87" s="11">
        <v>-0.8</v>
      </c>
      <c r="I87" t="e">
        <f>+_xlfn.XLOOKUP(C87,[1]Inversiones!$B:$B,[1]Inversiones!$B:$B)</f>
        <v>#N/A</v>
      </c>
    </row>
    <row r="88" spans="1:9" x14ac:dyDescent="0.3">
      <c r="A88" s="8" t="s">
        <v>15</v>
      </c>
      <c r="B88" s="8" t="s">
        <v>9</v>
      </c>
      <c r="C88" s="8" t="s">
        <v>168</v>
      </c>
      <c r="D88" s="8" t="s">
        <v>169</v>
      </c>
      <c r="E88" s="11">
        <v>-6945204</v>
      </c>
      <c r="F88" s="11">
        <v>11468462</v>
      </c>
      <c r="G88" s="11">
        <v>14485337</v>
      </c>
      <c r="H88" s="11">
        <v>-9962079</v>
      </c>
      <c r="I88" t="str">
        <f>+_xlfn.XLOOKUP(C88,[1]Inversiones!$B:$B,[1]Inversiones!$B:$B)</f>
        <v>2370</v>
      </c>
    </row>
    <row r="89" spans="1:9" x14ac:dyDescent="0.3">
      <c r="A89" s="8" t="s">
        <v>18</v>
      </c>
      <c r="B89" s="8" t="s">
        <v>9</v>
      </c>
      <c r="C89" s="8" t="s">
        <v>170</v>
      </c>
      <c r="D89" s="8" t="s">
        <v>171</v>
      </c>
      <c r="E89" s="11">
        <v>0</v>
      </c>
      <c r="F89" s="11">
        <v>2386855</v>
      </c>
      <c r="G89" s="11">
        <v>2386855</v>
      </c>
      <c r="H89" s="11">
        <v>0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172</v>
      </c>
      <c r="D90" s="8" t="s">
        <v>171</v>
      </c>
      <c r="E90" s="11">
        <v>0</v>
      </c>
      <c r="F90" s="11">
        <v>2386855</v>
      </c>
      <c r="G90" s="11">
        <v>2386855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18</v>
      </c>
      <c r="B91" s="8" t="s">
        <v>9</v>
      </c>
      <c r="C91" s="8" t="s">
        <v>173</v>
      </c>
      <c r="D91" s="8" t="s">
        <v>174</v>
      </c>
      <c r="E91" s="11">
        <v>0</v>
      </c>
      <c r="F91" s="11">
        <v>190187</v>
      </c>
      <c r="G91" s="11">
        <v>190187</v>
      </c>
      <c r="H91" s="11">
        <v>0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175</v>
      </c>
      <c r="D92" s="8" t="s">
        <v>176</v>
      </c>
      <c r="E92" s="11">
        <v>0</v>
      </c>
      <c r="F92" s="11">
        <v>190187</v>
      </c>
      <c r="G92" s="11">
        <v>190187</v>
      </c>
      <c r="H92" s="11">
        <v>0</v>
      </c>
      <c r="I92" t="e">
        <f>+_xlfn.XLOOKUP(C92,[1]Inversiones!$B:$B,[1]Inversiones!$B:$B)</f>
        <v>#N/A</v>
      </c>
    </row>
    <row r="93" spans="1:9" x14ac:dyDescent="0.3">
      <c r="A93" s="8" t="s">
        <v>18</v>
      </c>
      <c r="B93" s="8" t="s">
        <v>9</v>
      </c>
      <c r="C93" s="8" t="s">
        <v>177</v>
      </c>
      <c r="D93" s="8" t="s">
        <v>178</v>
      </c>
      <c r="E93" s="11">
        <v>0</v>
      </c>
      <c r="F93" s="11">
        <v>1946216</v>
      </c>
      <c r="G93" s="11">
        <v>1946216</v>
      </c>
      <c r="H93" s="11">
        <v>0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179</v>
      </c>
      <c r="D94" s="8" t="s">
        <v>178</v>
      </c>
      <c r="E94" s="11">
        <v>0</v>
      </c>
      <c r="F94" s="11">
        <v>1319466</v>
      </c>
      <c r="G94" s="11">
        <v>1319466</v>
      </c>
      <c r="H94" s="11">
        <v>0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603</v>
      </c>
      <c r="D95" s="8" t="s">
        <v>604</v>
      </c>
      <c r="E95" s="11">
        <v>0</v>
      </c>
      <c r="F95" s="11">
        <v>250700</v>
      </c>
      <c r="G95" s="11">
        <v>250700</v>
      </c>
      <c r="H95" s="11">
        <v>0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605</v>
      </c>
      <c r="D96" s="8" t="s">
        <v>606</v>
      </c>
      <c r="E96" s="11">
        <v>0</v>
      </c>
      <c r="F96" s="11">
        <v>376050</v>
      </c>
      <c r="G96" s="11">
        <v>376050</v>
      </c>
      <c r="H96" s="11">
        <v>0</v>
      </c>
      <c r="I96" t="e">
        <f>+_xlfn.XLOOKUP(C96,[1]Inversiones!$B:$B,[1]Inversiones!$B:$B)</f>
        <v>#N/A</v>
      </c>
    </row>
    <row r="97" spans="1:9" x14ac:dyDescent="0.3">
      <c r="A97" s="8" t="s">
        <v>18</v>
      </c>
      <c r="B97" s="8" t="s">
        <v>9</v>
      </c>
      <c r="C97" s="8" t="s">
        <v>180</v>
      </c>
      <c r="D97" s="8" t="s">
        <v>181</v>
      </c>
      <c r="E97" s="11">
        <v>-6945204</v>
      </c>
      <c r="F97" s="11">
        <v>6945204</v>
      </c>
      <c r="G97" s="11">
        <v>9962079</v>
      </c>
      <c r="H97" s="11">
        <v>-9962079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182</v>
      </c>
      <c r="D98" s="8" t="s">
        <v>181</v>
      </c>
      <c r="E98" s="11">
        <v>-6945204</v>
      </c>
      <c r="F98" s="11">
        <v>6945204</v>
      </c>
      <c r="G98" s="11">
        <v>9962079</v>
      </c>
      <c r="H98" s="11">
        <v>-9962079</v>
      </c>
      <c r="I98" t="e">
        <f>+_xlfn.XLOOKUP(C98,[1]Inversiones!$B:$B,[1]Inversiones!$B:$B)</f>
        <v>#N/A</v>
      </c>
    </row>
    <row r="99" spans="1:9" x14ac:dyDescent="0.3">
      <c r="A99" s="8" t="s">
        <v>15</v>
      </c>
      <c r="B99" s="8" t="s">
        <v>9</v>
      </c>
      <c r="C99" s="8" t="s">
        <v>183</v>
      </c>
      <c r="D99" s="8" t="s">
        <v>184</v>
      </c>
      <c r="E99" s="11">
        <v>-169341018</v>
      </c>
      <c r="F99" s="11">
        <v>13692421</v>
      </c>
      <c r="G99" s="11">
        <v>122693827</v>
      </c>
      <c r="H99" s="11">
        <v>-278342424</v>
      </c>
      <c r="I99" t="str">
        <f>+_xlfn.XLOOKUP(C99,[1]Inversiones!$B:$B,[1]Inversiones!$B:$B)</f>
        <v>2380</v>
      </c>
    </row>
    <row r="100" spans="1:9" x14ac:dyDescent="0.3">
      <c r="A100" s="8" t="s">
        <v>18</v>
      </c>
      <c r="B100" s="8" t="s">
        <v>9</v>
      </c>
      <c r="C100" s="8" t="s">
        <v>185</v>
      </c>
      <c r="D100" s="8" t="s">
        <v>186</v>
      </c>
      <c r="E100" s="11">
        <v>0</v>
      </c>
      <c r="F100" s="11">
        <v>5438821</v>
      </c>
      <c r="G100" s="11">
        <v>5438821</v>
      </c>
      <c r="H100" s="11">
        <v>0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187</v>
      </c>
      <c r="D101" s="8" t="s">
        <v>186</v>
      </c>
      <c r="E101" s="11">
        <v>0</v>
      </c>
      <c r="F101" s="11">
        <v>5438821</v>
      </c>
      <c r="G101" s="11">
        <v>5438821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18</v>
      </c>
      <c r="B102" s="8" t="s">
        <v>9</v>
      </c>
      <c r="C102" s="8" t="s">
        <v>682</v>
      </c>
      <c r="D102" s="8" t="s">
        <v>60</v>
      </c>
      <c r="E102" s="11">
        <v>-169341018</v>
      </c>
      <c r="F102" s="11">
        <v>8253600</v>
      </c>
      <c r="G102" s="11">
        <v>117255006</v>
      </c>
      <c r="H102" s="11">
        <v>-278342424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683</v>
      </c>
      <c r="D103" s="8" t="s">
        <v>669</v>
      </c>
      <c r="E103" s="11">
        <v>-42160076</v>
      </c>
      <c r="F103" s="11">
        <v>0</v>
      </c>
      <c r="G103" s="11">
        <v>8492877</v>
      </c>
      <c r="H103" s="11">
        <v>-50652953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684</v>
      </c>
      <c r="D104" s="8" t="s">
        <v>685</v>
      </c>
      <c r="E104" s="11">
        <v>-127180942</v>
      </c>
      <c r="F104" s="11">
        <v>8253600</v>
      </c>
      <c r="G104" s="11">
        <v>108762129</v>
      </c>
      <c r="H104" s="11">
        <v>-227689471</v>
      </c>
      <c r="I104" t="e">
        <f>+_xlfn.XLOOKUP(C104,[1]Inversiones!$B:$B,[1]Inversiones!$B:$B)</f>
        <v>#N/A</v>
      </c>
    </row>
    <row r="105" spans="1:9" x14ac:dyDescent="0.3">
      <c r="A105" s="8" t="s">
        <v>12</v>
      </c>
      <c r="B105" s="8" t="s">
        <v>9</v>
      </c>
      <c r="C105" s="8" t="s">
        <v>199</v>
      </c>
      <c r="D105" s="8" t="s">
        <v>200</v>
      </c>
      <c r="E105" s="11">
        <v>-52571540</v>
      </c>
      <c r="F105" s="11">
        <v>54594410</v>
      </c>
      <c r="G105" s="11">
        <v>51810148</v>
      </c>
      <c r="H105" s="11">
        <v>-49787278</v>
      </c>
      <c r="I105" t="str">
        <f>+_xlfn.XLOOKUP(C105,[1]Inversiones!$B:$B,[1]Inversiones!$B:$B)</f>
        <v>25</v>
      </c>
    </row>
    <row r="106" spans="1:9" x14ac:dyDescent="0.3">
      <c r="A106" s="8" t="s">
        <v>15</v>
      </c>
      <c r="B106" s="8" t="s">
        <v>9</v>
      </c>
      <c r="C106" s="8" t="s">
        <v>201</v>
      </c>
      <c r="D106" s="8" t="s">
        <v>202</v>
      </c>
      <c r="E106" s="11">
        <v>-21323379</v>
      </c>
      <c r="F106" s="11">
        <v>54539662</v>
      </c>
      <c r="G106" s="11">
        <v>44433411</v>
      </c>
      <c r="H106" s="11">
        <v>-11217128</v>
      </c>
      <c r="I106" t="str">
        <f>+_xlfn.XLOOKUP(C106,[1]Inversiones!$B:$B,[1]Inversiones!$B:$B)</f>
        <v>2505</v>
      </c>
    </row>
    <row r="107" spans="1:9" x14ac:dyDescent="0.3">
      <c r="A107" s="8" t="s">
        <v>18</v>
      </c>
      <c r="B107" s="8" t="s">
        <v>9</v>
      </c>
      <c r="C107" s="8" t="s">
        <v>203</v>
      </c>
      <c r="D107" s="8" t="s">
        <v>202</v>
      </c>
      <c r="E107" s="11">
        <v>-21323379</v>
      </c>
      <c r="F107" s="11">
        <v>54539662</v>
      </c>
      <c r="G107" s="11">
        <v>44433411</v>
      </c>
      <c r="H107" s="11">
        <v>-11217128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204</v>
      </c>
      <c r="D108" s="8" t="s">
        <v>202</v>
      </c>
      <c r="E108" s="11">
        <v>-21323379</v>
      </c>
      <c r="F108" s="11">
        <v>54539662</v>
      </c>
      <c r="G108" s="11">
        <v>44433411</v>
      </c>
      <c r="H108" s="11">
        <v>-11217128</v>
      </c>
      <c r="I108" t="e">
        <f>+_xlfn.XLOOKUP(C108,[1]Inversiones!$B:$B,[1]Inversiones!$B:$B)</f>
        <v>#N/A</v>
      </c>
    </row>
    <row r="109" spans="1:9" x14ac:dyDescent="0.3">
      <c r="A109" s="8" t="s">
        <v>15</v>
      </c>
      <c r="B109" s="8" t="s">
        <v>9</v>
      </c>
      <c r="C109" s="8" t="s">
        <v>206</v>
      </c>
      <c r="D109" s="8" t="s">
        <v>207</v>
      </c>
      <c r="E109" s="11">
        <v>-31248161</v>
      </c>
      <c r="F109" s="11">
        <v>54748</v>
      </c>
      <c r="G109" s="11">
        <v>7376737</v>
      </c>
      <c r="H109" s="11">
        <v>-38570150</v>
      </c>
      <c r="I109" t="str">
        <f>+_xlfn.XLOOKUP(C109,[1]Inversiones!$B:$B,[1]Inversiones!$B:$B)</f>
        <v>2510</v>
      </c>
    </row>
    <row r="110" spans="1:9" x14ac:dyDescent="0.3">
      <c r="A110" s="8" t="s">
        <v>18</v>
      </c>
      <c r="B110" s="8" t="s">
        <v>9</v>
      </c>
      <c r="C110" s="8" t="s">
        <v>208</v>
      </c>
      <c r="D110" s="8" t="s">
        <v>207</v>
      </c>
      <c r="E110" s="11">
        <v>-31248161</v>
      </c>
      <c r="F110" s="11">
        <v>54748</v>
      </c>
      <c r="G110" s="11">
        <v>7376737</v>
      </c>
      <c r="H110" s="11">
        <v>-38570150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9</v>
      </c>
      <c r="C111" s="8" t="s">
        <v>209</v>
      </c>
      <c r="D111" s="8" t="s">
        <v>210</v>
      </c>
      <c r="E111" s="11">
        <v>-16537478</v>
      </c>
      <c r="F111" s="11">
        <v>22118</v>
      </c>
      <c r="G111" s="11">
        <v>2818896</v>
      </c>
      <c r="H111" s="11">
        <v>-19334256</v>
      </c>
      <c r="I111" t="e">
        <f>+_xlfn.XLOOKUP(C111,[1]Inversiones!$B:$B,[1]Inversiones!$B:$B)</f>
        <v>#N/A</v>
      </c>
    </row>
    <row r="112" spans="1:9" x14ac:dyDescent="0.3">
      <c r="A112" s="8" t="s">
        <v>28</v>
      </c>
      <c r="B112" s="8" t="s">
        <v>22</v>
      </c>
      <c r="C112" s="8" t="s">
        <v>211</v>
      </c>
      <c r="D112" s="8" t="s">
        <v>210</v>
      </c>
      <c r="E112" s="11">
        <v>162652</v>
      </c>
      <c r="F112" s="11">
        <v>0</v>
      </c>
      <c r="G112" s="11">
        <v>0</v>
      </c>
      <c r="H112" s="11">
        <v>162652</v>
      </c>
      <c r="I112" t="e">
        <f>+_xlfn.XLOOKUP(C112,[1]Inversiones!$B:$B,[1]Inversiones!$B:$B)</f>
        <v>#N/A</v>
      </c>
    </row>
    <row r="113" spans="1:9" x14ac:dyDescent="0.3">
      <c r="A113" s="8" t="s">
        <v>28</v>
      </c>
      <c r="B113" s="8" t="s">
        <v>22</v>
      </c>
      <c r="C113" s="8" t="s">
        <v>212</v>
      </c>
      <c r="D113" s="8" t="s">
        <v>210</v>
      </c>
      <c r="E113" s="11">
        <v>-16700130</v>
      </c>
      <c r="F113" s="11">
        <v>22118</v>
      </c>
      <c r="G113" s="11">
        <v>2818896</v>
      </c>
      <c r="H113" s="11">
        <v>-19496908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9</v>
      </c>
      <c r="C114" s="8" t="s">
        <v>213</v>
      </c>
      <c r="D114" s="8" t="s">
        <v>214</v>
      </c>
      <c r="E114" s="11">
        <v>-1984857</v>
      </c>
      <c r="F114" s="11">
        <v>29</v>
      </c>
      <c r="G114" s="11">
        <v>390088</v>
      </c>
      <c r="H114" s="11">
        <v>-2374916</v>
      </c>
      <c r="I114" t="e">
        <f>+_xlfn.XLOOKUP(C114,[1]Inversiones!$B:$B,[1]Inversiones!$B:$B)</f>
        <v>#N/A</v>
      </c>
    </row>
    <row r="115" spans="1:9" x14ac:dyDescent="0.3">
      <c r="A115" s="8" t="s">
        <v>28</v>
      </c>
      <c r="B115" s="8" t="s">
        <v>22</v>
      </c>
      <c r="C115" s="8" t="s">
        <v>215</v>
      </c>
      <c r="D115" s="8" t="s">
        <v>214</v>
      </c>
      <c r="E115" s="11">
        <v>867</v>
      </c>
      <c r="F115" s="11">
        <v>0</v>
      </c>
      <c r="G115" s="11">
        <v>0</v>
      </c>
      <c r="H115" s="11">
        <v>867</v>
      </c>
      <c r="I115" t="e">
        <f>+_xlfn.XLOOKUP(C115,[1]Inversiones!$B:$B,[1]Inversiones!$B:$B)</f>
        <v>#N/A</v>
      </c>
    </row>
    <row r="116" spans="1:9" x14ac:dyDescent="0.3">
      <c r="A116" s="8" t="s">
        <v>28</v>
      </c>
      <c r="B116" s="8" t="s">
        <v>22</v>
      </c>
      <c r="C116" s="8" t="s">
        <v>216</v>
      </c>
      <c r="D116" s="8" t="s">
        <v>214</v>
      </c>
      <c r="E116" s="11">
        <v>-1985724</v>
      </c>
      <c r="F116" s="11">
        <v>29</v>
      </c>
      <c r="G116" s="11">
        <v>390088</v>
      </c>
      <c r="H116" s="11">
        <v>-2375783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9</v>
      </c>
      <c r="C117" s="8" t="s">
        <v>217</v>
      </c>
      <c r="D117" s="8" t="s">
        <v>218</v>
      </c>
      <c r="E117" s="11">
        <v>-8027972</v>
      </c>
      <c r="F117" s="11">
        <v>10483</v>
      </c>
      <c r="G117" s="11">
        <v>1348857</v>
      </c>
      <c r="H117" s="11">
        <v>-9366346</v>
      </c>
      <c r="I117" t="e">
        <f>+_xlfn.XLOOKUP(C117,[1]Inversiones!$B:$B,[1]Inversiones!$B:$B)</f>
        <v>#N/A</v>
      </c>
    </row>
    <row r="118" spans="1:9" x14ac:dyDescent="0.3">
      <c r="A118" s="8" t="s">
        <v>28</v>
      </c>
      <c r="B118" s="8" t="s">
        <v>22</v>
      </c>
      <c r="C118" s="8" t="s">
        <v>220</v>
      </c>
      <c r="D118" s="8" t="s">
        <v>218</v>
      </c>
      <c r="E118" s="11">
        <v>-8027972</v>
      </c>
      <c r="F118" s="11">
        <v>10483</v>
      </c>
      <c r="G118" s="11">
        <v>1348857</v>
      </c>
      <c r="H118" s="11">
        <v>-9366346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9</v>
      </c>
      <c r="C119" s="8" t="s">
        <v>221</v>
      </c>
      <c r="D119" s="8" t="s">
        <v>222</v>
      </c>
      <c r="E119" s="11">
        <v>-4697854</v>
      </c>
      <c r="F119" s="11">
        <v>22118</v>
      </c>
      <c r="G119" s="11">
        <v>2818896</v>
      </c>
      <c r="H119" s="11">
        <v>-7494632</v>
      </c>
      <c r="I119" t="e">
        <f>+_xlfn.XLOOKUP(C119,[1]Inversiones!$B:$B,[1]Inversiones!$B:$B)</f>
        <v>#N/A</v>
      </c>
    </row>
    <row r="120" spans="1:9" x14ac:dyDescent="0.3">
      <c r="A120" s="8" t="s">
        <v>28</v>
      </c>
      <c r="B120" s="8" t="s">
        <v>22</v>
      </c>
      <c r="C120" s="8" t="s">
        <v>223</v>
      </c>
      <c r="D120" s="8" t="s">
        <v>222</v>
      </c>
      <c r="E120" s="11">
        <v>-4697854</v>
      </c>
      <c r="F120" s="11">
        <v>22118</v>
      </c>
      <c r="G120" s="11">
        <v>2818896</v>
      </c>
      <c r="H120" s="11">
        <v>-7494632</v>
      </c>
      <c r="I120" t="e">
        <f>+_xlfn.XLOOKUP(C120,[1]Inversiones!$B:$B,[1]Inversiones!$B:$B)</f>
        <v>#N/A</v>
      </c>
    </row>
    <row r="121" spans="1:9" x14ac:dyDescent="0.3">
      <c r="A121" s="8" t="s">
        <v>8</v>
      </c>
      <c r="B121" s="8" t="s">
        <v>9</v>
      </c>
      <c r="C121" s="8" t="s">
        <v>224</v>
      </c>
      <c r="D121" s="8" t="s">
        <v>225</v>
      </c>
      <c r="E121" s="11">
        <v>-873508773.89999998</v>
      </c>
      <c r="F121" s="11">
        <v>0</v>
      </c>
      <c r="G121" s="11">
        <v>0</v>
      </c>
      <c r="H121" s="11">
        <v>-873508773.89999998</v>
      </c>
      <c r="I121" t="e">
        <f>+_xlfn.XLOOKUP(C121,[1]Inversiones!$B:$B,[1]Inversiones!$B:$B)</f>
        <v>#N/A</v>
      </c>
    </row>
    <row r="122" spans="1:9" x14ac:dyDescent="0.3">
      <c r="A122" s="8" t="s">
        <v>12</v>
      </c>
      <c r="B122" s="8" t="s">
        <v>9</v>
      </c>
      <c r="C122" s="8" t="s">
        <v>226</v>
      </c>
      <c r="D122" s="8" t="s">
        <v>227</v>
      </c>
      <c r="E122" s="11">
        <v>-700000000</v>
      </c>
      <c r="F122" s="11">
        <v>0</v>
      </c>
      <c r="G122" s="11">
        <v>0</v>
      </c>
      <c r="H122" s="11">
        <v>-700000000</v>
      </c>
      <c r="I122" t="str">
        <f>+_xlfn.XLOOKUP(C122,[1]Inversiones!$B:$B,[1]Inversiones!$B:$B)</f>
        <v>31</v>
      </c>
    </row>
    <row r="123" spans="1:9" x14ac:dyDescent="0.3">
      <c r="A123" s="8" t="s">
        <v>15</v>
      </c>
      <c r="B123" s="8" t="s">
        <v>9</v>
      </c>
      <c r="C123" s="8" t="s">
        <v>228</v>
      </c>
      <c r="D123" s="8" t="s">
        <v>229</v>
      </c>
      <c r="E123" s="11">
        <v>-700000000</v>
      </c>
      <c r="F123" s="11">
        <v>0</v>
      </c>
      <c r="G123" s="11">
        <v>0</v>
      </c>
      <c r="H123" s="11">
        <v>-700000000</v>
      </c>
      <c r="I123" t="str">
        <f>+_xlfn.XLOOKUP(C123,[1]Inversiones!$B:$B,[1]Inversiones!$B:$B)</f>
        <v>3105</v>
      </c>
    </row>
    <row r="124" spans="1:9" x14ac:dyDescent="0.3">
      <c r="A124" s="8" t="s">
        <v>18</v>
      </c>
      <c r="B124" s="8" t="s">
        <v>9</v>
      </c>
      <c r="C124" s="8" t="s">
        <v>230</v>
      </c>
      <c r="D124" s="8" t="s">
        <v>229</v>
      </c>
      <c r="E124" s="11">
        <v>-1200000000</v>
      </c>
      <c r="F124" s="11">
        <v>0</v>
      </c>
      <c r="G124" s="11">
        <v>0</v>
      </c>
      <c r="H124" s="11">
        <v>-1200000000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22</v>
      </c>
      <c r="C125" s="8" t="s">
        <v>231</v>
      </c>
      <c r="D125" s="8" t="s">
        <v>232</v>
      </c>
      <c r="E125" s="11">
        <v>-1200000000</v>
      </c>
      <c r="F125" s="11">
        <v>0</v>
      </c>
      <c r="G125" s="11">
        <v>0</v>
      </c>
      <c r="H125" s="11">
        <v>-1200000000</v>
      </c>
      <c r="I125" t="e">
        <f>+_xlfn.XLOOKUP(C125,[1]Inversiones!$B:$B,[1]Inversiones!$B:$B)</f>
        <v>#N/A</v>
      </c>
    </row>
    <row r="126" spans="1:9" x14ac:dyDescent="0.3">
      <c r="A126" s="8" t="s">
        <v>18</v>
      </c>
      <c r="B126" s="8" t="s">
        <v>9</v>
      </c>
      <c r="C126" s="8" t="s">
        <v>687</v>
      </c>
      <c r="D126" s="8" t="s">
        <v>688</v>
      </c>
      <c r="E126" s="11">
        <v>500000000</v>
      </c>
      <c r="F126" s="11">
        <v>0</v>
      </c>
      <c r="G126" s="11">
        <v>0</v>
      </c>
      <c r="H126" s="11">
        <v>500000000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689</v>
      </c>
      <c r="D127" s="8" t="s">
        <v>688</v>
      </c>
      <c r="E127" s="11">
        <v>500000000</v>
      </c>
      <c r="F127" s="11">
        <v>0</v>
      </c>
      <c r="G127" s="11">
        <v>0</v>
      </c>
      <c r="H127" s="11">
        <v>500000000</v>
      </c>
      <c r="I127" t="e">
        <f>+_xlfn.XLOOKUP(C127,[1]Inversiones!$B:$B,[1]Inversiones!$B:$B)</f>
        <v>#N/A</v>
      </c>
    </row>
    <row r="128" spans="1:9" x14ac:dyDescent="0.3">
      <c r="A128" s="8" t="s">
        <v>12</v>
      </c>
      <c r="B128" s="8" t="s">
        <v>9</v>
      </c>
      <c r="C128" s="8" t="s">
        <v>233</v>
      </c>
      <c r="D128" s="8" t="s">
        <v>234</v>
      </c>
      <c r="E128" s="11">
        <v>-36520485.82</v>
      </c>
      <c r="F128" s="11">
        <v>0</v>
      </c>
      <c r="G128" s="11">
        <v>0</v>
      </c>
      <c r="H128" s="11">
        <v>-36520485.82</v>
      </c>
      <c r="I128" t="str">
        <f>+_xlfn.XLOOKUP(C128,[1]Inversiones!$B:$B,[1]Inversiones!$B:$B)</f>
        <v>36</v>
      </c>
    </row>
    <row r="129" spans="1:9" x14ac:dyDescent="0.3">
      <c r="A129" s="8" t="s">
        <v>15</v>
      </c>
      <c r="B129" s="8" t="s">
        <v>9</v>
      </c>
      <c r="C129" s="8" t="s">
        <v>235</v>
      </c>
      <c r="D129" s="8" t="s">
        <v>236</v>
      </c>
      <c r="E129" s="11">
        <v>-36520485.82</v>
      </c>
      <c r="F129" s="11">
        <v>0</v>
      </c>
      <c r="G129" s="11">
        <v>0</v>
      </c>
      <c r="H129" s="11">
        <v>-36520485.82</v>
      </c>
      <c r="I129" t="str">
        <f>+_xlfn.XLOOKUP(C129,[1]Inversiones!$B:$B,[1]Inversiones!$B:$B)</f>
        <v>3605</v>
      </c>
    </row>
    <row r="130" spans="1:9" x14ac:dyDescent="0.3">
      <c r="A130" s="8" t="s">
        <v>18</v>
      </c>
      <c r="B130" s="8" t="s">
        <v>9</v>
      </c>
      <c r="C130" s="8" t="s">
        <v>237</v>
      </c>
      <c r="D130" s="8" t="s">
        <v>236</v>
      </c>
      <c r="E130" s="11">
        <v>-36520485.82</v>
      </c>
      <c r="F130" s="11">
        <v>0</v>
      </c>
      <c r="G130" s="11">
        <v>0</v>
      </c>
      <c r="H130" s="11">
        <v>-36520485.82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22</v>
      </c>
      <c r="C131" s="8" t="s">
        <v>238</v>
      </c>
      <c r="D131" s="8" t="s">
        <v>236</v>
      </c>
      <c r="E131" s="11">
        <v>-170831224.90000001</v>
      </c>
      <c r="F131" s="11">
        <v>0</v>
      </c>
      <c r="G131" s="11">
        <v>0</v>
      </c>
      <c r="H131" s="11">
        <v>-170831224.90000001</v>
      </c>
      <c r="I131" t="e">
        <f>+_xlfn.XLOOKUP(C131,[1]Inversiones!$B:$B,[1]Inversiones!$B:$B)</f>
        <v>#N/A</v>
      </c>
    </row>
    <row r="132" spans="1:9" x14ac:dyDescent="0.3">
      <c r="A132" s="8" t="s">
        <v>21</v>
      </c>
      <c r="B132" s="8" t="s">
        <v>22</v>
      </c>
      <c r="C132" s="8" t="s">
        <v>690</v>
      </c>
      <c r="D132" s="8" t="s">
        <v>691</v>
      </c>
      <c r="E132" s="11">
        <v>134310739.08000001</v>
      </c>
      <c r="F132" s="11">
        <v>0</v>
      </c>
      <c r="G132" s="11">
        <v>0</v>
      </c>
      <c r="H132" s="11">
        <v>134310739.08000001</v>
      </c>
      <c r="I132" t="e">
        <f>+_xlfn.XLOOKUP(C132,[1]Inversiones!$B:$B,[1]Inversiones!$B:$B)</f>
        <v>#N/A</v>
      </c>
    </row>
    <row r="133" spans="1:9" x14ac:dyDescent="0.3">
      <c r="A133" s="8" t="s">
        <v>12</v>
      </c>
      <c r="B133" s="8" t="s">
        <v>9</v>
      </c>
      <c r="C133" s="8" t="s">
        <v>239</v>
      </c>
      <c r="D133" s="8" t="s">
        <v>240</v>
      </c>
      <c r="E133" s="11">
        <v>-136988288.08000001</v>
      </c>
      <c r="F133" s="11">
        <v>0</v>
      </c>
      <c r="G133" s="11">
        <v>0</v>
      </c>
      <c r="H133" s="11">
        <v>-136988288.08000001</v>
      </c>
      <c r="I133" t="str">
        <f>+_xlfn.XLOOKUP(C133,[1]Inversiones!$B:$B,[1]Inversiones!$B:$B)</f>
        <v>37</v>
      </c>
    </row>
    <row r="134" spans="1:9" x14ac:dyDescent="0.3">
      <c r="A134" s="8" t="s">
        <v>15</v>
      </c>
      <c r="B134" s="8" t="s">
        <v>9</v>
      </c>
      <c r="C134" s="8" t="s">
        <v>241</v>
      </c>
      <c r="D134" s="8" t="s">
        <v>240</v>
      </c>
      <c r="E134" s="11">
        <v>-136988288.08000001</v>
      </c>
      <c r="F134" s="11">
        <v>0</v>
      </c>
      <c r="G134" s="11">
        <v>0</v>
      </c>
      <c r="H134" s="11">
        <v>-136988288.08000001</v>
      </c>
      <c r="I134" t="str">
        <f>+_xlfn.XLOOKUP(C134,[1]Inversiones!$B:$B,[1]Inversiones!$B:$B)</f>
        <v>3705</v>
      </c>
    </row>
    <row r="135" spans="1:9" x14ac:dyDescent="0.3">
      <c r="A135" s="8" t="s">
        <v>18</v>
      </c>
      <c r="B135" s="8" t="s">
        <v>9</v>
      </c>
      <c r="C135" s="8" t="s">
        <v>242</v>
      </c>
      <c r="D135" s="8" t="s">
        <v>240</v>
      </c>
      <c r="E135" s="11">
        <v>-136988288.08000001</v>
      </c>
      <c r="F135" s="11">
        <v>0</v>
      </c>
      <c r="G135" s="11">
        <v>0</v>
      </c>
      <c r="H135" s="11">
        <v>-136988288.08000001</v>
      </c>
      <c r="I135" t="e">
        <f>+_xlfn.XLOOKUP(C135,[1]Inversiones!$B:$B,[1]Inversiones!$B:$B)</f>
        <v>#N/A</v>
      </c>
    </row>
    <row r="136" spans="1:9" x14ac:dyDescent="0.3">
      <c r="A136" s="8" t="s">
        <v>21</v>
      </c>
      <c r="B136" s="8" t="s">
        <v>22</v>
      </c>
      <c r="C136" s="8" t="s">
        <v>243</v>
      </c>
      <c r="D136" s="8" t="s">
        <v>244</v>
      </c>
      <c r="E136" s="11">
        <v>-136988288.08000001</v>
      </c>
      <c r="F136" s="11">
        <v>0</v>
      </c>
      <c r="G136" s="11">
        <v>0</v>
      </c>
      <c r="H136" s="11">
        <v>-136988288.08000001</v>
      </c>
      <c r="I136" t="e">
        <f>+_xlfn.XLOOKUP(C136,[1]Inversiones!$B:$B,[1]Inversiones!$B:$B)</f>
        <v>#N/A</v>
      </c>
    </row>
    <row r="137" spans="1:9" x14ac:dyDescent="0.3">
      <c r="A137" s="8" t="s">
        <v>8</v>
      </c>
      <c r="B137" s="8" t="s">
        <v>9</v>
      </c>
      <c r="C137" s="8" t="s">
        <v>245</v>
      </c>
      <c r="D137" s="8" t="s">
        <v>246</v>
      </c>
      <c r="E137" s="11">
        <v>-751524055.75</v>
      </c>
      <c r="F137" s="11">
        <v>79900</v>
      </c>
      <c r="G137" s="11">
        <v>143789518</v>
      </c>
      <c r="H137" s="11">
        <v>-895233673.75</v>
      </c>
      <c r="I137" t="e">
        <f>+_xlfn.XLOOKUP(C137,[1]Inversiones!$B:$B,[1]Inversiones!$B:$B)</f>
        <v>#N/A</v>
      </c>
    </row>
    <row r="138" spans="1:9" x14ac:dyDescent="0.3">
      <c r="A138" s="8" t="s">
        <v>12</v>
      </c>
      <c r="B138" s="8" t="s">
        <v>9</v>
      </c>
      <c r="C138" s="8" t="s">
        <v>247</v>
      </c>
      <c r="D138" s="8" t="s">
        <v>248</v>
      </c>
      <c r="E138" s="11">
        <v>-749325300</v>
      </c>
      <c r="F138" s="11">
        <v>79900</v>
      </c>
      <c r="G138" s="11">
        <v>143788900</v>
      </c>
      <c r="H138" s="11">
        <v>-893034300</v>
      </c>
      <c r="I138" t="str">
        <f>+_xlfn.XLOOKUP(C138,[1]Inversiones!$B:$B,[1]Inversiones!$B:$B)</f>
        <v>41</v>
      </c>
    </row>
    <row r="139" spans="1:9" x14ac:dyDescent="0.3">
      <c r="A139" s="8" t="s">
        <v>15</v>
      </c>
      <c r="B139" s="8" t="s">
        <v>9</v>
      </c>
      <c r="C139" s="8" t="s">
        <v>249</v>
      </c>
      <c r="D139" s="8" t="s">
        <v>250</v>
      </c>
      <c r="E139" s="11">
        <v>-1700000</v>
      </c>
      <c r="F139" s="11">
        <v>0</v>
      </c>
      <c r="G139" s="11">
        <v>0</v>
      </c>
      <c r="H139" s="11">
        <v>-1700000</v>
      </c>
      <c r="I139" t="str">
        <f>+_xlfn.XLOOKUP(C139,[1]Inversiones!$B:$B,[1]Inversiones!$B:$B)</f>
        <v>4135</v>
      </c>
    </row>
    <row r="140" spans="1:9" x14ac:dyDescent="0.3">
      <c r="A140" s="8" t="s">
        <v>18</v>
      </c>
      <c r="B140" s="8" t="s">
        <v>9</v>
      </c>
      <c r="C140" s="8" t="s">
        <v>251</v>
      </c>
      <c r="D140" s="8" t="s">
        <v>250</v>
      </c>
      <c r="E140" s="11">
        <v>-1700000</v>
      </c>
      <c r="F140" s="11">
        <v>0</v>
      </c>
      <c r="G140" s="11">
        <v>0</v>
      </c>
      <c r="H140" s="11">
        <v>-1700000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22</v>
      </c>
      <c r="C141" s="8" t="s">
        <v>252</v>
      </c>
      <c r="D141" s="8" t="s">
        <v>250</v>
      </c>
      <c r="E141" s="11">
        <v>-1700000</v>
      </c>
      <c r="F141" s="11">
        <v>0</v>
      </c>
      <c r="G141" s="11">
        <v>0</v>
      </c>
      <c r="H141" s="11">
        <v>-1700000</v>
      </c>
      <c r="I141" t="str">
        <f>+_xlfn.XLOOKUP(C141,[1]Inversiones!$B:$B,[1]Inversiones!$B:$B)</f>
        <v>41350101</v>
      </c>
    </row>
    <row r="142" spans="1:9" x14ac:dyDescent="0.3">
      <c r="A142" s="8" t="s">
        <v>15</v>
      </c>
      <c r="B142" s="8" t="s">
        <v>9</v>
      </c>
      <c r="C142" s="8" t="s">
        <v>253</v>
      </c>
      <c r="D142" s="8" t="s">
        <v>255</v>
      </c>
      <c r="E142" s="11">
        <v>-750459300</v>
      </c>
      <c r="F142" s="11">
        <v>0</v>
      </c>
      <c r="G142" s="11">
        <v>143788900</v>
      </c>
      <c r="H142" s="11">
        <v>-894248200</v>
      </c>
      <c r="I142" t="str">
        <f>+_xlfn.XLOOKUP(C142,[1]Inversiones!$B:$B,[1]Inversiones!$B:$B)</f>
        <v>4165</v>
      </c>
    </row>
    <row r="143" spans="1:9" x14ac:dyDescent="0.3">
      <c r="A143" s="8" t="s">
        <v>18</v>
      </c>
      <c r="B143" s="8" t="s">
        <v>9</v>
      </c>
      <c r="C143" s="8" t="s">
        <v>254</v>
      </c>
      <c r="D143" s="8" t="s">
        <v>692</v>
      </c>
      <c r="E143" s="11">
        <v>-750459300</v>
      </c>
      <c r="F143" s="11">
        <v>0</v>
      </c>
      <c r="G143" s="11">
        <v>143788900</v>
      </c>
      <c r="H143" s="11">
        <v>-894248200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256</v>
      </c>
      <c r="D144" s="8" t="s">
        <v>692</v>
      </c>
      <c r="E144" s="11">
        <v>-750459300</v>
      </c>
      <c r="F144" s="11">
        <v>0</v>
      </c>
      <c r="G144" s="11">
        <v>143788900</v>
      </c>
      <c r="H144" s="11">
        <v>-894248200</v>
      </c>
      <c r="I144" t="str">
        <f>+_xlfn.XLOOKUP(C144,[1]Inversiones!$B:$B,[1]Inversiones!$B:$B)</f>
        <v>41653001</v>
      </c>
    </row>
    <row r="145" spans="1:9" x14ac:dyDescent="0.3">
      <c r="A145" s="8" t="s">
        <v>15</v>
      </c>
      <c r="B145" s="8" t="s">
        <v>9</v>
      </c>
      <c r="C145" s="8" t="s">
        <v>257</v>
      </c>
      <c r="D145" s="8" t="s">
        <v>258</v>
      </c>
      <c r="E145" s="11">
        <v>2834000</v>
      </c>
      <c r="F145" s="11">
        <v>79900</v>
      </c>
      <c r="G145" s="11">
        <v>0</v>
      </c>
      <c r="H145" s="11">
        <v>2913900</v>
      </c>
      <c r="I145" t="str">
        <f>+_xlfn.XLOOKUP(C145,[1]Inversiones!$B:$B,[1]Inversiones!$B:$B)</f>
        <v>4175</v>
      </c>
    </row>
    <row r="146" spans="1:9" x14ac:dyDescent="0.3">
      <c r="A146" s="8" t="s">
        <v>18</v>
      </c>
      <c r="B146" s="8" t="s">
        <v>9</v>
      </c>
      <c r="C146" s="8" t="s">
        <v>259</v>
      </c>
      <c r="D146" s="8" t="s">
        <v>260</v>
      </c>
      <c r="E146" s="11">
        <v>2834000</v>
      </c>
      <c r="F146" s="11">
        <v>79900</v>
      </c>
      <c r="G146" s="11">
        <v>0</v>
      </c>
      <c r="H146" s="11">
        <v>2913900</v>
      </c>
      <c r="I146" t="e">
        <f>+_xlfn.XLOOKUP(C146,[1]Inversiones!$B:$B,[1]Inversiones!$B:$B)</f>
        <v>#N/A</v>
      </c>
    </row>
    <row r="147" spans="1:9" x14ac:dyDescent="0.3">
      <c r="A147" s="8" t="s">
        <v>21</v>
      </c>
      <c r="B147" s="8" t="s">
        <v>22</v>
      </c>
      <c r="C147" s="8" t="s">
        <v>261</v>
      </c>
      <c r="D147" s="8" t="s">
        <v>693</v>
      </c>
      <c r="E147" s="11">
        <v>2834000</v>
      </c>
      <c r="F147" s="11">
        <v>79900</v>
      </c>
      <c r="G147" s="11">
        <v>0</v>
      </c>
      <c r="H147" s="11">
        <v>2913900</v>
      </c>
      <c r="I147" t="str">
        <f>+_xlfn.XLOOKUP(C147,[1]Inversiones!$B:$B,[1]Inversiones!$B:$B)</f>
        <v>41750504</v>
      </c>
    </row>
    <row r="148" spans="1:9" x14ac:dyDescent="0.3">
      <c r="A148" s="8" t="s">
        <v>12</v>
      </c>
      <c r="B148" s="8" t="s">
        <v>9</v>
      </c>
      <c r="C148" s="8" t="s">
        <v>262</v>
      </c>
      <c r="D148" s="8" t="s">
        <v>263</v>
      </c>
      <c r="E148" s="11">
        <v>-2198755.75</v>
      </c>
      <c r="F148" s="11">
        <v>0</v>
      </c>
      <c r="G148" s="11">
        <v>618</v>
      </c>
      <c r="H148" s="11">
        <v>-2199373.75</v>
      </c>
      <c r="I148" t="str">
        <f>+_xlfn.XLOOKUP(C148,[1]Inversiones!$B:$B,[1]Inversiones!$B:$B)</f>
        <v>42</v>
      </c>
    </row>
    <row r="149" spans="1:9" x14ac:dyDescent="0.3">
      <c r="A149" s="8" t="s">
        <v>15</v>
      </c>
      <c r="B149" s="8" t="s">
        <v>9</v>
      </c>
      <c r="C149" s="8" t="s">
        <v>264</v>
      </c>
      <c r="D149" s="8" t="s">
        <v>265</v>
      </c>
      <c r="E149" s="11">
        <v>-2197333</v>
      </c>
      <c r="F149" s="11">
        <v>0</v>
      </c>
      <c r="G149" s="11">
        <v>0</v>
      </c>
      <c r="H149" s="11">
        <v>-2197333</v>
      </c>
      <c r="I149" t="str">
        <f>+_xlfn.XLOOKUP(C149,[1]Inversiones!$B:$B,[1]Inversiones!$B:$B)</f>
        <v>4210</v>
      </c>
    </row>
    <row r="150" spans="1:9" x14ac:dyDescent="0.3">
      <c r="A150" s="8" t="s">
        <v>18</v>
      </c>
      <c r="B150" s="8" t="s">
        <v>9</v>
      </c>
      <c r="C150" s="8" t="s">
        <v>607</v>
      </c>
      <c r="D150" s="8" t="s">
        <v>608</v>
      </c>
      <c r="E150" s="11">
        <v>-2197333</v>
      </c>
      <c r="F150" s="11">
        <v>0</v>
      </c>
      <c r="G150" s="11">
        <v>0</v>
      </c>
      <c r="H150" s="11">
        <v>-2197333</v>
      </c>
      <c r="I150" t="e">
        <f>+_xlfn.XLOOKUP(C150,[1]Inversiones!$B:$B,[1]Inversiones!$B:$B)</f>
        <v>#N/A</v>
      </c>
    </row>
    <row r="151" spans="1:9" x14ac:dyDescent="0.3">
      <c r="A151" s="8" t="s">
        <v>21</v>
      </c>
      <c r="B151" s="8" t="s">
        <v>22</v>
      </c>
      <c r="C151" s="8" t="s">
        <v>609</v>
      </c>
      <c r="D151" s="8" t="s">
        <v>608</v>
      </c>
      <c r="E151" s="11">
        <v>-2197333</v>
      </c>
      <c r="F151" s="11">
        <v>0</v>
      </c>
      <c r="G151" s="11">
        <v>0</v>
      </c>
      <c r="H151" s="11">
        <v>-2197333</v>
      </c>
      <c r="I151" t="str">
        <f>+_xlfn.XLOOKUP(C151,[1]Inversiones!$B:$B,[1]Inversiones!$B:$B)</f>
        <v>42104001</v>
      </c>
    </row>
    <row r="152" spans="1:9" x14ac:dyDescent="0.3">
      <c r="A152" s="8" t="s">
        <v>15</v>
      </c>
      <c r="B152" s="8" t="s">
        <v>9</v>
      </c>
      <c r="C152" s="8" t="s">
        <v>269</v>
      </c>
      <c r="D152" s="8" t="s">
        <v>270</v>
      </c>
      <c r="E152" s="11">
        <v>-1422.75</v>
      </c>
      <c r="F152" s="11">
        <v>0</v>
      </c>
      <c r="G152" s="11">
        <v>618</v>
      </c>
      <c r="H152" s="11">
        <v>-2040.75</v>
      </c>
      <c r="I152" t="str">
        <f>+_xlfn.XLOOKUP(C152,[1]Inversiones!$B:$B,[1]Inversiones!$B:$B)</f>
        <v>4295</v>
      </c>
    </row>
    <row r="153" spans="1:9" x14ac:dyDescent="0.3">
      <c r="A153" s="8" t="s">
        <v>18</v>
      </c>
      <c r="B153" s="8" t="s">
        <v>9</v>
      </c>
      <c r="C153" s="8" t="s">
        <v>271</v>
      </c>
      <c r="D153" s="8" t="s">
        <v>272</v>
      </c>
      <c r="E153" s="11">
        <v>-2328.75</v>
      </c>
      <c r="F153" s="11">
        <v>0</v>
      </c>
      <c r="G153" s="11">
        <v>618</v>
      </c>
      <c r="H153" s="11">
        <v>-2946.75</v>
      </c>
      <c r="I153" t="e">
        <f>+_xlfn.XLOOKUP(C153,[1]Inversiones!$B:$B,[1]Inversiones!$B:$B)</f>
        <v>#N/A</v>
      </c>
    </row>
    <row r="154" spans="1:9" x14ac:dyDescent="0.3">
      <c r="A154" s="8" t="s">
        <v>21</v>
      </c>
      <c r="B154" s="8" t="s">
        <v>22</v>
      </c>
      <c r="C154" s="8" t="s">
        <v>273</v>
      </c>
      <c r="D154" s="8" t="s">
        <v>272</v>
      </c>
      <c r="E154" s="11">
        <v>-2328.75</v>
      </c>
      <c r="F154" s="11">
        <v>0</v>
      </c>
      <c r="G154" s="11">
        <v>618</v>
      </c>
      <c r="H154" s="11">
        <v>-2946.75</v>
      </c>
      <c r="I154" t="str">
        <f>+_xlfn.XLOOKUP(C154,[1]Inversiones!$B:$B,[1]Inversiones!$B:$B)</f>
        <v>42950501</v>
      </c>
    </row>
    <row r="155" spans="1:9" x14ac:dyDescent="0.3">
      <c r="A155" s="8" t="s">
        <v>18</v>
      </c>
      <c r="B155" s="8" t="s">
        <v>9</v>
      </c>
      <c r="C155" s="8" t="s">
        <v>274</v>
      </c>
      <c r="D155" s="8" t="s">
        <v>275</v>
      </c>
      <c r="E155" s="11">
        <v>906</v>
      </c>
      <c r="F155" s="11">
        <v>0</v>
      </c>
      <c r="G155" s="11">
        <v>0</v>
      </c>
      <c r="H155" s="11">
        <v>906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276</v>
      </c>
      <c r="D156" s="8" t="s">
        <v>275</v>
      </c>
      <c r="E156" s="11">
        <v>906</v>
      </c>
      <c r="F156" s="11">
        <v>0</v>
      </c>
      <c r="G156" s="11">
        <v>0</v>
      </c>
      <c r="H156" s="11">
        <v>906</v>
      </c>
      <c r="I156" t="str">
        <f>+_xlfn.XLOOKUP(C156,[1]Inversiones!$B:$B,[1]Inversiones!$B:$B)</f>
        <v>42958101</v>
      </c>
    </row>
    <row r="157" spans="1:9" x14ac:dyDescent="0.3">
      <c r="A157" s="8" t="s">
        <v>8</v>
      </c>
      <c r="B157" s="8" t="s">
        <v>9</v>
      </c>
      <c r="C157" s="8" t="s">
        <v>277</v>
      </c>
      <c r="D157" s="8" t="s">
        <v>278</v>
      </c>
      <c r="E157" s="11">
        <v>897661168.89999998</v>
      </c>
      <c r="F157" s="11">
        <v>99278795.370000005</v>
      </c>
      <c r="G157" s="11">
        <v>3600</v>
      </c>
      <c r="H157" s="11">
        <v>996936364.26999998</v>
      </c>
      <c r="I157" t="e">
        <f>+_xlfn.XLOOKUP(C157,[1]Inversiones!$B:$B,[1]Inversiones!$B:$B)</f>
        <v>#N/A</v>
      </c>
    </row>
    <row r="158" spans="1:9" x14ac:dyDescent="0.3">
      <c r="A158" s="8" t="s">
        <v>12</v>
      </c>
      <c r="B158" s="8" t="s">
        <v>9</v>
      </c>
      <c r="C158" s="8" t="s">
        <v>279</v>
      </c>
      <c r="D158" s="8" t="s">
        <v>280</v>
      </c>
      <c r="E158" s="11">
        <v>836772292.65999997</v>
      </c>
      <c r="F158" s="11">
        <v>89431666</v>
      </c>
      <c r="G158" s="11">
        <v>3600</v>
      </c>
      <c r="H158" s="11">
        <v>926200358.65999997</v>
      </c>
      <c r="I158" t="str">
        <f>+_xlfn.XLOOKUP(C158,[1]Inversiones!$B:$B,[1]Inversiones!$B:$B)</f>
        <v>51</v>
      </c>
    </row>
    <row r="159" spans="1:9" x14ac:dyDescent="0.3">
      <c r="A159" s="8" t="s">
        <v>15</v>
      </c>
      <c r="B159" s="8" t="s">
        <v>9</v>
      </c>
      <c r="C159" s="8" t="s">
        <v>281</v>
      </c>
      <c r="D159" s="8" t="s">
        <v>282</v>
      </c>
      <c r="E159" s="11">
        <v>346264620</v>
      </c>
      <c r="F159" s="11">
        <v>60440402</v>
      </c>
      <c r="G159" s="11">
        <v>0</v>
      </c>
      <c r="H159" s="11">
        <v>406705022</v>
      </c>
      <c r="I159" t="str">
        <f>+_xlfn.XLOOKUP(C159,[1]Inversiones!$B:$B,[1]Inversiones!$B:$B)</f>
        <v>5105</v>
      </c>
    </row>
    <row r="160" spans="1:9" x14ac:dyDescent="0.3">
      <c r="A160" s="8" t="s">
        <v>18</v>
      </c>
      <c r="B160" s="8" t="s">
        <v>9</v>
      </c>
      <c r="C160" s="8" t="s">
        <v>283</v>
      </c>
      <c r="D160" s="8" t="s">
        <v>284</v>
      </c>
      <c r="E160" s="11">
        <v>103888333</v>
      </c>
      <c r="F160" s="11">
        <v>19116667</v>
      </c>
      <c r="G160" s="11">
        <v>0</v>
      </c>
      <c r="H160" s="11">
        <v>123005000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285</v>
      </c>
      <c r="D161" s="8" t="s">
        <v>284</v>
      </c>
      <c r="E161" s="11">
        <v>103888333</v>
      </c>
      <c r="F161" s="11">
        <v>19116667</v>
      </c>
      <c r="G161" s="11">
        <v>0</v>
      </c>
      <c r="H161" s="11">
        <v>123005000</v>
      </c>
      <c r="I161" t="str">
        <f>+_xlfn.XLOOKUP(C161,[1]Inversiones!$B:$B,[1]Inversiones!$B:$B)</f>
        <v>51050601</v>
      </c>
    </row>
    <row r="162" spans="1:9" x14ac:dyDescent="0.3">
      <c r="A162" s="8" t="s">
        <v>18</v>
      </c>
      <c r="B162" s="8" t="s">
        <v>9</v>
      </c>
      <c r="C162" s="8" t="s">
        <v>555</v>
      </c>
      <c r="D162" s="8" t="s">
        <v>454</v>
      </c>
      <c r="E162" s="11">
        <v>0</v>
      </c>
      <c r="F162" s="11">
        <v>165362</v>
      </c>
      <c r="G162" s="11">
        <v>0</v>
      </c>
      <c r="H162" s="11">
        <v>165362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556</v>
      </c>
      <c r="D163" s="8" t="s">
        <v>454</v>
      </c>
      <c r="E163" s="11">
        <v>0</v>
      </c>
      <c r="F163" s="11">
        <v>165362</v>
      </c>
      <c r="G163" s="11">
        <v>0</v>
      </c>
      <c r="H163" s="11">
        <v>165362</v>
      </c>
      <c r="I163" t="str">
        <f>+_xlfn.XLOOKUP(C163,[1]Inversiones!$B:$B,[1]Inversiones!$B:$B)</f>
        <v>51051501</v>
      </c>
    </row>
    <row r="164" spans="1:9" x14ac:dyDescent="0.3">
      <c r="A164" s="8" t="s">
        <v>18</v>
      </c>
      <c r="B164" s="8" t="s">
        <v>9</v>
      </c>
      <c r="C164" s="8" t="s">
        <v>286</v>
      </c>
      <c r="D164" s="8" t="s">
        <v>287</v>
      </c>
      <c r="E164" s="11">
        <v>979555</v>
      </c>
      <c r="F164" s="11">
        <v>384323</v>
      </c>
      <c r="G164" s="11">
        <v>0</v>
      </c>
      <c r="H164" s="11">
        <v>1363878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288</v>
      </c>
      <c r="D165" s="8" t="s">
        <v>287</v>
      </c>
      <c r="E165" s="11">
        <v>979555</v>
      </c>
      <c r="F165" s="11">
        <v>384323</v>
      </c>
      <c r="G165" s="11">
        <v>0</v>
      </c>
      <c r="H165" s="11">
        <v>1363878</v>
      </c>
      <c r="I165" t="str">
        <f>+_xlfn.XLOOKUP(C165,[1]Inversiones!$B:$B,[1]Inversiones!$B:$B)</f>
        <v>51052701</v>
      </c>
    </row>
    <row r="166" spans="1:9" x14ac:dyDescent="0.3">
      <c r="A166" s="8" t="s">
        <v>18</v>
      </c>
      <c r="B166" s="8" t="s">
        <v>9</v>
      </c>
      <c r="C166" s="8" t="s">
        <v>289</v>
      </c>
      <c r="D166" s="8" t="s">
        <v>210</v>
      </c>
      <c r="E166" s="11">
        <v>11722778</v>
      </c>
      <c r="F166" s="11">
        <v>2082047</v>
      </c>
      <c r="G166" s="11">
        <v>0</v>
      </c>
      <c r="H166" s="11">
        <v>13804825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290</v>
      </c>
      <c r="D167" s="8" t="s">
        <v>210</v>
      </c>
      <c r="E167" s="11">
        <v>11722778</v>
      </c>
      <c r="F167" s="11">
        <v>2082047</v>
      </c>
      <c r="G167" s="11">
        <v>0</v>
      </c>
      <c r="H167" s="11">
        <v>13804825</v>
      </c>
      <c r="I167" t="str">
        <f>+_xlfn.XLOOKUP(C167,[1]Inversiones!$B:$B,[1]Inversiones!$B:$B)</f>
        <v>51053001</v>
      </c>
    </row>
    <row r="168" spans="1:9" x14ac:dyDescent="0.3">
      <c r="A168" s="8" t="s">
        <v>18</v>
      </c>
      <c r="B168" s="8" t="s">
        <v>9</v>
      </c>
      <c r="C168" s="8" t="s">
        <v>291</v>
      </c>
      <c r="D168" s="8" t="s">
        <v>214</v>
      </c>
      <c r="E168" s="11">
        <v>1406736</v>
      </c>
      <c r="F168" s="11">
        <v>277545</v>
      </c>
      <c r="G168" s="11">
        <v>0</v>
      </c>
      <c r="H168" s="11">
        <v>1684281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292</v>
      </c>
      <c r="D169" s="8" t="s">
        <v>214</v>
      </c>
      <c r="E169" s="11">
        <v>1406736</v>
      </c>
      <c r="F169" s="11">
        <v>277545</v>
      </c>
      <c r="G169" s="11">
        <v>0</v>
      </c>
      <c r="H169" s="11">
        <v>1684281</v>
      </c>
      <c r="I169" t="str">
        <f>+_xlfn.XLOOKUP(C169,[1]Inversiones!$B:$B,[1]Inversiones!$B:$B)</f>
        <v>51053301</v>
      </c>
    </row>
    <row r="170" spans="1:9" x14ac:dyDescent="0.3">
      <c r="A170" s="8" t="s">
        <v>18</v>
      </c>
      <c r="B170" s="8" t="s">
        <v>9</v>
      </c>
      <c r="C170" s="8" t="s">
        <v>293</v>
      </c>
      <c r="D170" s="8" t="s">
        <v>222</v>
      </c>
      <c r="E170" s="11">
        <v>11722778</v>
      </c>
      <c r="F170" s="11">
        <v>2082047</v>
      </c>
      <c r="G170" s="11">
        <v>0</v>
      </c>
      <c r="H170" s="11">
        <v>13804825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294</v>
      </c>
      <c r="D171" s="8" t="s">
        <v>222</v>
      </c>
      <c r="E171" s="11">
        <v>11722778</v>
      </c>
      <c r="F171" s="11">
        <v>2082047</v>
      </c>
      <c r="G171" s="11">
        <v>0</v>
      </c>
      <c r="H171" s="11">
        <v>13804825</v>
      </c>
      <c r="I171" t="str">
        <f>+_xlfn.XLOOKUP(C171,[1]Inversiones!$B:$B,[1]Inversiones!$B:$B)</f>
        <v>51053601</v>
      </c>
    </row>
    <row r="172" spans="1:9" x14ac:dyDescent="0.3">
      <c r="A172" s="8" t="s">
        <v>18</v>
      </c>
      <c r="B172" s="8" t="s">
        <v>9</v>
      </c>
      <c r="C172" s="8" t="s">
        <v>295</v>
      </c>
      <c r="D172" s="8" t="s">
        <v>218</v>
      </c>
      <c r="E172" s="11">
        <v>5827578</v>
      </c>
      <c r="F172" s="11">
        <v>1020853</v>
      </c>
      <c r="G172" s="11">
        <v>0</v>
      </c>
      <c r="H172" s="11">
        <v>6848431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296</v>
      </c>
      <c r="D173" s="8" t="s">
        <v>218</v>
      </c>
      <c r="E173" s="11">
        <v>5827578</v>
      </c>
      <c r="F173" s="11">
        <v>1020853</v>
      </c>
      <c r="G173" s="11">
        <v>0</v>
      </c>
      <c r="H173" s="11">
        <v>6848431</v>
      </c>
      <c r="I173" t="str">
        <f>+_xlfn.XLOOKUP(C173,[1]Inversiones!$B:$B,[1]Inversiones!$B:$B)</f>
        <v>51053901</v>
      </c>
    </row>
    <row r="174" spans="1:9" x14ac:dyDescent="0.3">
      <c r="A174" s="8" t="s">
        <v>18</v>
      </c>
      <c r="B174" s="8" t="s">
        <v>9</v>
      </c>
      <c r="C174" s="8" t="s">
        <v>297</v>
      </c>
      <c r="D174" s="8" t="s">
        <v>694</v>
      </c>
      <c r="E174" s="11">
        <v>35345000</v>
      </c>
      <c r="F174" s="11">
        <v>5282000</v>
      </c>
      <c r="G174" s="11">
        <v>0</v>
      </c>
      <c r="H174" s="11">
        <v>40627000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298</v>
      </c>
      <c r="D175" s="8" t="s">
        <v>695</v>
      </c>
      <c r="E175" s="11">
        <v>35345000</v>
      </c>
      <c r="F175" s="11">
        <v>5282000</v>
      </c>
      <c r="G175" s="11">
        <v>0</v>
      </c>
      <c r="H175" s="11">
        <v>40627000</v>
      </c>
      <c r="I175" t="str">
        <f>+_xlfn.XLOOKUP(C175,[1]Inversiones!$B:$B,[1]Inversiones!$B:$B)</f>
        <v>51054601</v>
      </c>
    </row>
    <row r="176" spans="1:9" x14ac:dyDescent="0.3">
      <c r="A176" s="8" t="s">
        <v>18</v>
      </c>
      <c r="B176" s="8" t="s">
        <v>9</v>
      </c>
      <c r="C176" s="8" t="s">
        <v>300</v>
      </c>
      <c r="D176" s="8" t="s">
        <v>301</v>
      </c>
      <c r="E176" s="11">
        <v>67169439</v>
      </c>
      <c r="F176" s="11">
        <v>11639458</v>
      </c>
      <c r="G176" s="11">
        <v>0</v>
      </c>
      <c r="H176" s="11">
        <v>78808897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302</v>
      </c>
      <c r="D177" s="8" t="s">
        <v>303</v>
      </c>
      <c r="E177" s="11">
        <v>30108189</v>
      </c>
      <c r="F177" s="11">
        <v>6045844</v>
      </c>
      <c r="G177" s="11">
        <v>0</v>
      </c>
      <c r="H177" s="11">
        <v>36154033</v>
      </c>
      <c r="I177" t="str">
        <f>+_xlfn.XLOOKUP(C177,[1]Inversiones!$B:$B,[1]Inversiones!$B:$B)</f>
        <v>51054801</v>
      </c>
    </row>
    <row r="178" spans="1:9" x14ac:dyDescent="0.3">
      <c r="A178" s="8" t="s">
        <v>21</v>
      </c>
      <c r="B178" s="8" t="s">
        <v>22</v>
      </c>
      <c r="C178" s="8" t="s">
        <v>304</v>
      </c>
      <c r="D178" s="8" t="s">
        <v>305</v>
      </c>
      <c r="E178" s="11">
        <v>37061250</v>
      </c>
      <c r="F178" s="11">
        <v>5593614</v>
      </c>
      <c r="G178" s="11">
        <v>0</v>
      </c>
      <c r="H178" s="11">
        <v>42654864</v>
      </c>
      <c r="I178" t="str">
        <f>+_xlfn.XLOOKUP(C178,[1]Inversiones!$B:$B,[1]Inversiones!$B:$B)</f>
        <v>51054803</v>
      </c>
    </row>
    <row r="179" spans="1:9" x14ac:dyDescent="0.3">
      <c r="A179" s="8" t="s">
        <v>18</v>
      </c>
      <c r="B179" s="8" t="s">
        <v>9</v>
      </c>
      <c r="C179" s="8" t="s">
        <v>306</v>
      </c>
      <c r="D179" s="8" t="s">
        <v>307</v>
      </c>
      <c r="E179" s="11">
        <v>83642800</v>
      </c>
      <c r="F179" s="11">
        <v>12587500</v>
      </c>
      <c r="G179" s="11">
        <v>0</v>
      </c>
      <c r="H179" s="11">
        <v>96230300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308</v>
      </c>
      <c r="D180" s="8" t="s">
        <v>307</v>
      </c>
      <c r="E180" s="11">
        <v>83642800</v>
      </c>
      <c r="F180" s="11">
        <v>12587500</v>
      </c>
      <c r="G180" s="11">
        <v>0</v>
      </c>
      <c r="H180" s="11">
        <v>96230300</v>
      </c>
      <c r="I180" t="str">
        <f>+_xlfn.XLOOKUP(C180,[1]Inversiones!$B:$B,[1]Inversiones!$B:$B)</f>
        <v>51055101</v>
      </c>
    </row>
    <row r="181" spans="1:9" x14ac:dyDescent="0.3">
      <c r="A181" s="8" t="s">
        <v>18</v>
      </c>
      <c r="B181" s="8" t="s">
        <v>9</v>
      </c>
      <c r="C181" s="8" t="s">
        <v>586</v>
      </c>
      <c r="D181" s="8" t="s">
        <v>587</v>
      </c>
      <c r="E181" s="11">
        <v>1450000</v>
      </c>
      <c r="F181" s="11">
        <v>0</v>
      </c>
      <c r="G181" s="11">
        <v>0</v>
      </c>
      <c r="H181" s="11">
        <v>1450000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588</v>
      </c>
      <c r="D182" s="8" t="s">
        <v>587</v>
      </c>
      <c r="E182" s="11">
        <v>1450000</v>
      </c>
      <c r="F182" s="11">
        <v>0</v>
      </c>
      <c r="G182" s="11">
        <v>0</v>
      </c>
      <c r="H182" s="11">
        <v>1450000</v>
      </c>
      <c r="I182" t="str">
        <f>+_xlfn.XLOOKUP(C182,[1]Inversiones!$B:$B,[1]Inversiones!$B:$B)</f>
        <v>51056601</v>
      </c>
    </row>
    <row r="183" spans="1:9" x14ac:dyDescent="0.3">
      <c r="A183" s="8" t="s">
        <v>18</v>
      </c>
      <c r="B183" s="8" t="s">
        <v>9</v>
      </c>
      <c r="C183" s="8" t="s">
        <v>309</v>
      </c>
      <c r="D183" s="8" t="s">
        <v>310</v>
      </c>
      <c r="E183" s="11">
        <v>729496</v>
      </c>
      <c r="F183" s="11">
        <v>129853</v>
      </c>
      <c r="G183" s="11">
        <v>0</v>
      </c>
      <c r="H183" s="11">
        <v>859349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311</v>
      </c>
      <c r="D184" s="8" t="s">
        <v>310</v>
      </c>
      <c r="E184" s="11">
        <v>729496</v>
      </c>
      <c r="F184" s="11">
        <v>129853</v>
      </c>
      <c r="G184" s="11">
        <v>0</v>
      </c>
      <c r="H184" s="11">
        <v>859349</v>
      </c>
      <c r="I184" t="str">
        <f>+_xlfn.XLOOKUP(C184,[1]Inversiones!$B:$B,[1]Inversiones!$B:$B)</f>
        <v>51056801</v>
      </c>
    </row>
    <row r="185" spans="1:9" x14ac:dyDescent="0.3">
      <c r="A185" s="8" t="s">
        <v>18</v>
      </c>
      <c r="B185" s="8" t="s">
        <v>9</v>
      </c>
      <c r="C185" s="8" t="s">
        <v>589</v>
      </c>
      <c r="D185" s="8" t="s">
        <v>171</v>
      </c>
      <c r="E185" s="11">
        <v>0</v>
      </c>
      <c r="F185" s="11">
        <v>1065475</v>
      </c>
      <c r="G185" s="11">
        <v>0</v>
      </c>
      <c r="H185" s="11">
        <v>1065475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590</v>
      </c>
      <c r="D186" s="8" t="s">
        <v>171</v>
      </c>
      <c r="E186" s="11">
        <v>0</v>
      </c>
      <c r="F186" s="11">
        <v>1065475</v>
      </c>
      <c r="G186" s="11">
        <v>0</v>
      </c>
      <c r="H186" s="11">
        <v>1065475</v>
      </c>
      <c r="I186" t="str">
        <f>+_xlfn.XLOOKUP(C186,[1]Inversiones!$B:$B,[1]Inversiones!$B:$B)</f>
        <v>51056901</v>
      </c>
    </row>
    <row r="187" spans="1:9" x14ac:dyDescent="0.3">
      <c r="A187" s="8" t="s">
        <v>18</v>
      </c>
      <c r="B187" s="8" t="s">
        <v>9</v>
      </c>
      <c r="C187" s="8" t="s">
        <v>312</v>
      </c>
      <c r="D187" s="8" t="s">
        <v>313</v>
      </c>
      <c r="E187" s="11">
        <v>16770008</v>
      </c>
      <c r="F187" s="11">
        <v>2985077</v>
      </c>
      <c r="G187" s="11">
        <v>0</v>
      </c>
      <c r="H187" s="11">
        <v>19755085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314</v>
      </c>
      <c r="D188" s="8" t="s">
        <v>313</v>
      </c>
      <c r="E188" s="11">
        <v>16770008</v>
      </c>
      <c r="F188" s="11">
        <v>2985077</v>
      </c>
      <c r="G188" s="11">
        <v>0</v>
      </c>
      <c r="H188" s="11">
        <v>19755085</v>
      </c>
      <c r="I188" t="str">
        <f>+_xlfn.XLOOKUP(C188,[1]Inversiones!$B:$B,[1]Inversiones!$B:$B)</f>
        <v>51057001</v>
      </c>
    </row>
    <row r="189" spans="1:9" x14ac:dyDescent="0.3">
      <c r="A189" s="8" t="s">
        <v>18</v>
      </c>
      <c r="B189" s="8" t="s">
        <v>9</v>
      </c>
      <c r="C189" s="8" t="s">
        <v>315</v>
      </c>
      <c r="D189" s="8" t="s">
        <v>316</v>
      </c>
      <c r="E189" s="11">
        <v>5590004</v>
      </c>
      <c r="F189" s="11">
        <v>995445</v>
      </c>
      <c r="G189" s="11">
        <v>0</v>
      </c>
      <c r="H189" s="11">
        <v>6585449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317</v>
      </c>
      <c r="D190" s="8" t="s">
        <v>316</v>
      </c>
      <c r="E190" s="11">
        <v>5590004</v>
      </c>
      <c r="F190" s="11">
        <v>995445</v>
      </c>
      <c r="G190" s="11">
        <v>0</v>
      </c>
      <c r="H190" s="11">
        <v>6585449</v>
      </c>
      <c r="I190" t="str">
        <f>+_xlfn.XLOOKUP(C190,[1]Inversiones!$B:$B,[1]Inversiones!$B:$B)</f>
        <v>51057201</v>
      </c>
    </row>
    <row r="191" spans="1:9" x14ac:dyDescent="0.3">
      <c r="A191" s="8" t="s">
        <v>18</v>
      </c>
      <c r="B191" s="8" t="s">
        <v>9</v>
      </c>
      <c r="C191" s="8" t="s">
        <v>610</v>
      </c>
      <c r="D191" s="8" t="s">
        <v>611</v>
      </c>
      <c r="E191" s="11">
        <v>0</v>
      </c>
      <c r="F191" s="11">
        <v>376050</v>
      </c>
      <c r="G191" s="11">
        <v>0</v>
      </c>
      <c r="H191" s="11">
        <v>376050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612</v>
      </c>
      <c r="D192" s="8" t="s">
        <v>611</v>
      </c>
      <c r="E192" s="11">
        <v>0</v>
      </c>
      <c r="F192" s="11">
        <v>376050</v>
      </c>
      <c r="G192" s="11">
        <v>0</v>
      </c>
      <c r="H192" s="11">
        <v>376050</v>
      </c>
      <c r="I192" t="str">
        <f>+_xlfn.XLOOKUP(C192,[1]Inversiones!$B:$B,[1]Inversiones!$B:$B)</f>
        <v>51057501</v>
      </c>
    </row>
    <row r="193" spans="1:9" x14ac:dyDescent="0.3">
      <c r="A193" s="8" t="s">
        <v>18</v>
      </c>
      <c r="B193" s="8" t="s">
        <v>9</v>
      </c>
      <c r="C193" s="8" t="s">
        <v>613</v>
      </c>
      <c r="D193" s="8" t="s">
        <v>614</v>
      </c>
      <c r="E193" s="11">
        <v>0</v>
      </c>
      <c r="F193" s="11">
        <v>250700</v>
      </c>
      <c r="G193" s="11">
        <v>0</v>
      </c>
      <c r="H193" s="11">
        <v>250700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615</v>
      </c>
      <c r="D194" s="8" t="s">
        <v>614</v>
      </c>
      <c r="E194" s="11">
        <v>0</v>
      </c>
      <c r="F194" s="11">
        <v>250700</v>
      </c>
      <c r="G194" s="11">
        <v>0</v>
      </c>
      <c r="H194" s="11">
        <v>250700</v>
      </c>
      <c r="I194" t="str">
        <f>+_xlfn.XLOOKUP(C194,[1]Inversiones!$B:$B,[1]Inversiones!$B:$B)</f>
        <v>51057801</v>
      </c>
    </row>
    <row r="195" spans="1:9" x14ac:dyDescent="0.3">
      <c r="A195" s="8" t="s">
        <v>18</v>
      </c>
      <c r="B195" s="8" t="s">
        <v>9</v>
      </c>
      <c r="C195" s="8" t="s">
        <v>318</v>
      </c>
      <c r="D195" s="8" t="s">
        <v>319</v>
      </c>
      <c r="E195" s="11">
        <v>20115</v>
      </c>
      <c r="F195" s="11">
        <v>0</v>
      </c>
      <c r="G195" s="11">
        <v>0</v>
      </c>
      <c r="H195" s="11">
        <v>20115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320</v>
      </c>
      <c r="D196" s="8" t="s">
        <v>696</v>
      </c>
      <c r="E196" s="11">
        <v>19740</v>
      </c>
      <c r="F196" s="11">
        <v>0</v>
      </c>
      <c r="G196" s="11">
        <v>0</v>
      </c>
      <c r="H196" s="11">
        <v>19740</v>
      </c>
      <c r="I196" t="str">
        <f>+_xlfn.XLOOKUP(C196,[1]Inversiones!$B:$B,[1]Inversiones!$B:$B)</f>
        <v>51058402</v>
      </c>
    </row>
    <row r="197" spans="1:9" x14ac:dyDescent="0.3">
      <c r="A197" s="8" t="s">
        <v>21</v>
      </c>
      <c r="B197" s="8" t="s">
        <v>22</v>
      </c>
      <c r="C197" s="8" t="s">
        <v>321</v>
      </c>
      <c r="D197" s="8" t="s">
        <v>697</v>
      </c>
      <c r="E197" s="11">
        <v>375</v>
      </c>
      <c r="F197" s="11">
        <v>0</v>
      </c>
      <c r="G197" s="11">
        <v>0</v>
      </c>
      <c r="H197" s="11">
        <v>375</v>
      </c>
      <c r="I197" t="str">
        <f>+_xlfn.XLOOKUP(C197,[1]Inversiones!$B:$B,[1]Inversiones!$B:$B)</f>
        <v>51058403</v>
      </c>
    </row>
    <row r="198" spans="1:9" x14ac:dyDescent="0.3">
      <c r="A198" s="8" t="s">
        <v>15</v>
      </c>
      <c r="B198" s="8" t="s">
        <v>9</v>
      </c>
      <c r="C198" s="8" t="s">
        <v>322</v>
      </c>
      <c r="D198" s="8" t="s">
        <v>147</v>
      </c>
      <c r="E198" s="11">
        <v>14072000</v>
      </c>
      <c r="F198" s="11">
        <v>0</v>
      </c>
      <c r="G198" s="11">
        <v>0</v>
      </c>
      <c r="H198" s="11">
        <v>14072000</v>
      </c>
      <c r="I198" t="str">
        <f>+_xlfn.XLOOKUP(C198,[1]Inversiones!$B:$B,[1]Inversiones!$B:$B)</f>
        <v>5110</v>
      </c>
    </row>
    <row r="199" spans="1:9" x14ac:dyDescent="0.3">
      <c r="A199" s="8" t="s">
        <v>18</v>
      </c>
      <c r="B199" s="8" t="s">
        <v>9</v>
      </c>
      <c r="C199" s="8" t="s">
        <v>559</v>
      </c>
      <c r="D199" s="8" t="s">
        <v>747</v>
      </c>
      <c r="E199" s="11">
        <v>750000</v>
      </c>
      <c r="F199" s="11">
        <v>0</v>
      </c>
      <c r="G199" s="11">
        <v>0</v>
      </c>
      <c r="H199" s="11">
        <v>750000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560</v>
      </c>
      <c r="D200" s="8" t="s">
        <v>747</v>
      </c>
      <c r="E200" s="11">
        <v>750000</v>
      </c>
      <c r="F200" s="11">
        <v>0</v>
      </c>
      <c r="G200" s="11">
        <v>0</v>
      </c>
      <c r="H200" s="11">
        <v>750000</v>
      </c>
      <c r="I200" t="str">
        <f>+_xlfn.XLOOKUP(C200,[1]Inversiones!$B:$B,[1]Inversiones!$B:$B)</f>
        <v>51103001</v>
      </c>
    </row>
    <row r="201" spans="1:9" x14ac:dyDescent="0.3">
      <c r="A201" s="8" t="s">
        <v>18</v>
      </c>
      <c r="B201" s="8" t="s">
        <v>9</v>
      </c>
      <c r="C201" s="8" t="s">
        <v>329</v>
      </c>
      <c r="D201" s="8" t="s">
        <v>60</v>
      </c>
      <c r="E201" s="11">
        <v>13322000</v>
      </c>
      <c r="F201" s="11">
        <v>0</v>
      </c>
      <c r="G201" s="11">
        <v>0</v>
      </c>
      <c r="H201" s="11">
        <v>13322000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638</v>
      </c>
      <c r="D202" s="8" t="s">
        <v>330</v>
      </c>
      <c r="E202" s="11">
        <v>6266000</v>
      </c>
      <c r="F202" s="11">
        <v>0</v>
      </c>
      <c r="G202" s="11">
        <v>0</v>
      </c>
      <c r="H202" s="11">
        <v>6266000</v>
      </c>
      <c r="I202" t="str">
        <f>+_xlfn.XLOOKUP(C202,[1]Inversiones!$B:$B,[1]Inversiones!$B:$B)</f>
        <v>51109501</v>
      </c>
    </row>
    <row r="203" spans="1:9" x14ac:dyDescent="0.3">
      <c r="A203" s="8" t="s">
        <v>21</v>
      </c>
      <c r="B203" s="8" t="s">
        <v>22</v>
      </c>
      <c r="C203" s="8" t="s">
        <v>639</v>
      </c>
      <c r="D203" s="8" t="s">
        <v>60</v>
      </c>
      <c r="E203" s="11">
        <v>7056000</v>
      </c>
      <c r="F203" s="11">
        <v>0</v>
      </c>
      <c r="G203" s="11">
        <v>0</v>
      </c>
      <c r="H203" s="11">
        <v>7056000</v>
      </c>
      <c r="I203" t="str">
        <f>+_xlfn.XLOOKUP(C203,[1]Inversiones!$B:$B,[1]Inversiones!$B:$B)</f>
        <v>51109502</v>
      </c>
    </row>
    <row r="204" spans="1:9" x14ac:dyDescent="0.3">
      <c r="A204" s="8" t="s">
        <v>15</v>
      </c>
      <c r="B204" s="8" t="s">
        <v>9</v>
      </c>
      <c r="C204" s="8" t="s">
        <v>331</v>
      </c>
      <c r="D204" s="8" t="s">
        <v>332</v>
      </c>
      <c r="E204" s="11">
        <v>1289780</v>
      </c>
      <c r="F204" s="11">
        <v>21090</v>
      </c>
      <c r="G204" s="11">
        <v>0</v>
      </c>
      <c r="H204" s="11">
        <v>1310870</v>
      </c>
      <c r="I204" t="str">
        <f>+_xlfn.XLOOKUP(C204,[1]Inversiones!$B:$B,[1]Inversiones!$B:$B)</f>
        <v>5115</v>
      </c>
    </row>
    <row r="205" spans="1:9" x14ac:dyDescent="0.3">
      <c r="A205" s="8" t="s">
        <v>18</v>
      </c>
      <c r="B205" s="8" t="s">
        <v>9</v>
      </c>
      <c r="C205" s="8" t="s">
        <v>591</v>
      </c>
      <c r="D205" s="8" t="s">
        <v>592</v>
      </c>
      <c r="E205" s="11">
        <v>1145000</v>
      </c>
      <c r="F205" s="11">
        <v>0</v>
      </c>
      <c r="G205" s="11">
        <v>0</v>
      </c>
      <c r="H205" s="11">
        <v>1145000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594</v>
      </c>
      <c r="D206" s="8" t="s">
        <v>734</v>
      </c>
      <c r="E206" s="11">
        <v>1145000</v>
      </c>
      <c r="F206" s="11">
        <v>0</v>
      </c>
      <c r="G206" s="11">
        <v>0</v>
      </c>
      <c r="H206" s="11">
        <v>1145000</v>
      </c>
      <c r="I206" t="str">
        <f>+_xlfn.XLOOKUP(C206,[1]Inversiones!$B:$B,[1]Inversiones!$B:$B)</f>
        <v>51150502</v>
      </c>
    </row>
    <row r="207" spans="1:9" x14ac:dyDescent="0.3">
      <c r="A207" s="8" t="s">
        <v>18</v>
      </c>
      <c r="B207" s="8" t="s">
        <v>9</v>
      </c>
      <c r="C207" s="8" t="s">
        <v>333</v>
      </c>
      <c r="D207" s="8" t="s">
        <v>334</v>
      </c>
      <c r="E207" s="11">
        <v>144780</v>
      </c>
      <c r="F207" s="11">
        <v>21090</v>
      </c>
      <c r="G207" s="11">
        <v>0</v>
      </c>
      <c r="H207" s="11">
        <v>165870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335</v>
      </c>
      <c r="D208" s="8" t="s">
        <v>336</v>
      </c>
      <c r="E208" s="11">
        <v>144780</v>
      </c>
      <c r="F208" s="11">
        <v>21090</v>
      </c>
      <c r="G208" s="11">
        <v>0</v>
      </c>
      <c r="H208" s="11">
        <v>165870</v>
      </c>
      <c r="I208" t="str">
        <f>+_xlfn.XLOOKUP(C208,[1]Inversiones!$B:$B,[1]Inversiones!$B:$B)</f>
        <v>51157502</v>
      </c>
    </row>
    <row r="209" spans="1:9" x14ac:dyDescent="0.3">
      <c r="A209" s="8" t="s">
        <v>15</v>
      </c>
      <c r="B209" s="8" t="s">
        <v>9</v>
      </c>
      <c r="C209" s="8" t="s">
        <v>645</v>
      </c>
      <c r="D209" s="8" t="s">
        <v>646</v>
      </c>
      <c r="E209" s="11">
        <v>113776928</v>
      </c>
      <c r="F209" s="11">
        <v>8716088</v>
      </c>
      <c r="G209" s="11">
        <v>0</v>
      </c>
      <c r="H209" s="11">
        <v>122493016</v>
      </c>
      <c r="I209" t="str">
        <f>+_xlfn.XLOOKUP(C209,[1]Inversiones!$B:$B,[1]Inversiones!$B:$B)</f>
        <v>5125</v>
      </c>
    </row>
    <row r="210" spans="1:9" x14ac:dyDescent="0.3">
      <c r="A210" s="8" t="s">
        <v>18</v>
      </c>
      <c r="B210" s="8" t="s">
        <v>9</v>
      </c>
      <c r="C210" s="8" t="s">
        <v>647</v>
      </c>
      <c r="D210" s="8" t="s">
        <v>648</v>
      </c>
      <c r="E210" s="11">
        <v>113776928</v>
      </c>
      <c r="F210" s="11">
        <v>8716088</v>
      </c>
      <c r="G210" s="11">
        <v>0</v>
      </c>
      <c r="H210" s="11">
        <v>122493016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698</v>
      </c>
      <c r="D211" s="8" t="s">
        <v>699</v>
      </c>
      <c r="E211" s="11">
        <v>95610862</v>
      </c>
      <c r="F211" s="11">
        <v>7324444</v>
      </c>
      <c r="G211" s="11">
        <v>0</v>
      </c>
      <c r="H211" s="11">
        <v>102935306</v>
      </c>
      <c r="I211" t="str">
        <f>+_xlfn.XLOOKUP(C211,[1]Inversiones!$B:$B,[1]Inversiones!$B:$B)</f>
        <v>51251002</v>
      </c>
    </row>
    <row r="212" spans="1:9" x14ac:dyDescent="0.3">
      <c r="A212" s="8" t="s">
        <v>21</v>
      </c>
      <c r="B212" s="8" t="s">
        <v>22</v>
      </c>
      <c r="C212" s="8" t="s">
        <v>700</v>
      </c>
      <c r="D212" s="8" t="s">
        <v>701</v>
      </c>
      <c r="E212" s="11">
        <v>18166066</v>
      </c>
      <c r="F212" s="11">
        <v>1391644</v>
      </c>
      <c r="G212" s="11">
        <v>0</v>
      </c>
      <c r="H212" s="11">
        <v>19557710</v>
      </c>
      <c r="I212" t="str">
        <f>+_xlfn.XLOOKUP(C212,[1]Inversiones!$B:$B,[1]Inversiones!$B:$B)</f>
        <v>51251003</v>
      </c>
    </row>
    <row r="213" spans="1:9" x14ac:dyDescent="0.3">
      <c r="A213" s="8" t="s">
        <v>15</v>
      </c>
      <c r="B213" s="8" t="s">
        <v>9</v>
      </c>
      <c r="C213" s="8" t="s">
        <v>346</v>
      </c>
      <c r="D213" s="8" t="s">
        <v>149</v>
      </c>
      <c r="E213" s="11">
        <v>192243125.91</v>
      </c>
      <c r="F213" s="11">
        <v>16709636</v>
      </c>
      <c r="G213" s="11">
        <v>0</v>
      </c>
      <c r="H213" s="11">
        <v>208952761.91</v>
      </c>
      <c r="I213" t="str">
        <f>+_xlfn.XLOOKUP(C213,[1]Inversiones!$B:$B,[1]Inversiones!$B:$B)</f>
        <v>5135</v>
      </c>
    </row>
    <row r="214" spans="1:9" x14ac:dyDescent="0.3">
      <c r="A214" s="8" t="s">
        <v>18</v>
      </c>
      <c r="B214" s="8" t="s">
        <v>9</v>
      </c>
      <c r="C214" s="8" t="s">
        <v>352</v>
      </c>
      <c r="D214" s="8" t="s">
        <v>702</v>
      </c>
      <c r="E214" s="11">
        <v>157822118.91</v>
      </c>
      <c r="F214" s="11">
        <v>11774560</v>
      </c>
      <c r="G214" s="11">
        <v>0</v>
      </c>
      <c r="H214" s="11">
        <v>169596678.91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353</v>
      </c>
      <c r="D215" s="8" t="s">
        <v>703</v>
      </c>
      <c r="E215" s="11">
        <v>154943113.44999999</v>
      </c>
      <c r="F215" s="11">
        <v>11606568</v>
      </c>
      <c r="G215" s="11">
        <v>0</v>
      </c>
      <c r="H215" s="11">
        <v>166549681.44999999</v>
      </c>
      <c r="I215" t="str">
        <f>+_xlfn.XLOOKUP(C215,[1]Inversiones!$B:$B,[1]Inversiones!$B:$B)</f>
        <v>51351001</v>
      </c>
    </row>
    <row r="216" spans="1:9" x14ac:dyDescent="0.3">
      <c r="A216" s="8" t="s">
        <v>21</v>
      </c>
      <c r="B216" s="8" t="s">
        <v>22</v>
      </c>
      <c r="C216" s="8" t="s">
        <v>354</v>
      </c>
      <c r="D216" s="8" t="s">
        <v>704</v>
      </c>
      <c r="E216" s="11">
        <v>2879005.46</v>
      </c>
      <c r="F216" s="11">
        <v>167992</v>
      </c>
      <c r="G216" s="11">
        <v>0</v>
      </c>
      <c r="H216" s="11">
        <v>3046997.46</v>
      </c>
      <c r="I216" t="str">
        <f>+_xlfn.XLOOKUP(C216,[1]Inversiones!$B:$B,[1]Inversiones!$B:$B)</f>
        <v>51351002</v>
      </c>
    </row>
    <row r="217" spans="1:9" x14ac:dyDescent="0.3">
      <c r="A217" s="8" t="s">
        <v>18</v>
      </c>
      <c r="B217" s="8" t="s">
        <v>9</v>
      </c>
      <c r="C217" s="8" t="s">
        <v>562</v>
      </c>
      <c r="D217" s="8" t="s">
        <v>563</v>
      </c>
      <c r="E217" s="11">
        <v>1843089</v>
      </c>
      <c r="F217" s="11">
        <v>0</v>
      </c>
      <c r="G217" s="11">
        <v>0</v>
      </c>
      <c r="H217" s="11">
        <v>1843089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564</v>
      </c>
      <c r="D218" s="8" t="s">
        <v>565</v>
      </c>
      <c r="E218" s="11">
        <v>1843089</v>
      </c>
      <c r="F218" s="11">
        <v>0</v>
      </c>
      <c r="G218" s="11">
        <v>0</v>
      </c>
      <c r="H218" s="11">
        <v>1843089</v>
      </c>
      <c r="I218" t="str">
        <f>+_xlfn.XLOOKUP(C218,[1]Inversiones!$B:$B,[1]Inversiones!$B:$B)</f>
        <v>51352001</v>
      </c>
    </row>
    <row r="219" spans="1:9" x14ac:dyDescent="0.3">
      <c r="A219" s="8" t="s">
        <v>18</v>
      </c>
      <c r="B219" s="8" t="s">
        <v>9</v>
      </c>
      <c r="C219" s="8" t="s">
        <v>355</v>
      </c>
      <c r="D219" s="8" t="s">
        <v>356</v>
      </c>
      <c r="E219" s="11">
        <v>1454570</v>
      </c>
      <c r="F219" s="11">
        <v>483980</v>
      </c>
      <c r="G219" s="11">
        <v>0</v>
      </c>
      <c r="H219" s="11">
        <v>1938550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357</v>
      </c>
      <c r="D220" s="8" t="s">
        <v>358</v>
      </c>
      <c r="E220" s="11">
        <v>1454570</v>
      </c>
      <c r="F220" s="11">
        <v>483980</v>
      </c>
      <c r="G220" s="11">
        <v>0</v>
      </c>
      <c r="H220" s="11">
        <v>1938550</v>
      </c>
      <c r="I220" t="str">
        <f>+_xlfn.XLOOKUP(C220,[1]Inversiones!$B:$B,[1]Inversiones!$B:$B)</f>
        <v>51352501</v>
      </c>
    </row>
    <row r="221" spans="1:9" x14ac:dyDescent="0.3">
      <c r="A221" s="8" t="s">
        <v>18</v>
      </c>
      <c r="B221" s="8" t="s">
        <v>9</v>
      </c>
      <c r="C221" s="8" t="s">
        <v>359</v>
      </c>
      <c r="D221" s="8" t="s">
        <v>360</v>
      </c>
      <c r="E221" s="11">
        <v>26665348</v>
      </c>
      <c r="F221" s="11">
        <v>4451096</v>
      </c>
      <c r="G221" s="11">
        <v>0</v>
      </c>
      <c r="H221" s="11">
        <v>31116444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361</v>
      </c>
      <c r="D222" s="8" t="s">
        <v>362</v>
      </c>
      <c r="E222" s="11">
        <v>26665348</v>
      </c>
      <c r="F222" s="11">
        <v>4451096</v>
      </c>
      <c r="G222" s="11">
        <v>0</v>
      </c>
      <c r="H222" s="11">
        <v>31116444</v>
      </c>
      <c r="I222" t="str">
        <f>+_xlfn.XLOOKUP(C222,[1]Inversiones!$B:$B,[1]Inversiones!$B:$B)</f>
        <v>51353001</v>
      </c>
    </row>
    <row r="223" spans="1:9" x14ac:dyDescent="0.3">
      <c r="A223" s="8" t="s">
        <v>18</v>
      </c>
      <c r="B223" s="8" t="s">
        <v>9</v>
      </c>
      <c r="C223" s="8" t="s">
        <v>379</v>
      </c>
      <c r="D223" s="8" t="s">
        <v>60</v>
      </c>
      <c r="E223" s="11">
        <v>4458000</v>
      </c>
      <c r="F223" s="11">
        <v>0</v>
      </c>
      <c r="G223" s="11">
        <v>0</v>
      </c>
      <c r="H223" s="11">
        <v>4458000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380</v>
      </c>
      <c r="D224" s="8" t="s">
        <v>60</v>
      </c>
      <c r="E224" s="11">
        <v>4458000</v>
      </c>
      <c r="F224" s="11">
        <v>0</v>
      </c>
      <c r="G224" s="11">
        <v>0</v>
      </c>
      <c r="H224" s="11">
        <v>4458000</v>
      </c>
      <c r="I224" t="str">
        <f>+_xlfn.XLOOKUP(C224,[1]Inversiones!$B:$B,[1]Inversiones!$B:$B)</f>
        <v>51359501</v>
      </c>
    </row>
    <row r="225" spans="1:9" x14ac:dyDescent="0.3">
      <c r="A225" s="8" t="s">
        <v>15</v>
      </c>
      <c r="B225" s="8" t="s">
        <v>9</v>
      </c>
      <c r="C225" s="8" t="s">
        <v>382</v>
      </c>
      <c r="D225" s="8" t="s">
        <v>383</v>
      </c>
      <c r="E225" s="11">
        <v>5137752</v>
      </c>
      <c r="F225" s="11">
        <v>447800</v>
      </c>
      <c r="G225" s="11">
        <v>3600</v>
      </c>
      <c r="H225" s="11">
        <v>5581952</v>
      </c>
      <c r="I225" t="str">
        <f>+_xlfn.XLOOKUP(C225,[1]Inversiones!$B:$B,[1]Inversiones!$B:$B)</f>
        <v>5140</v>
      </c>
    </row>
    <row r="226" spans="1:9" x14ac:dyDescent="0.3">
      <c r="A226" s="8" t="s">
        <v>18</v>
      </c>
      <c r="B226" s="8" t="s">
        <v>9</v>
      </c>
      <c r="C226" s="8" t="s">
        <v>566</v>
      </c>
      <c r="D226" s="8" t="s">
        <v>567</v>
      </c>
      <c r="E226" s="11">
        <v>1874000</v>
      </c>
      <c r="F226" s="11">
        <v>0</v>
      </c>
      <c r="G226" s="11">
        <v>0</v>
      </c>
      <c r="H226" s="11">
        <v>1874000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568</v>
      </c>
      <c r="D227" s="8" t="s">
        <v>567</v>
      </c>
      <c r="E227" s="11">
        <v>1874000</v>
      </c>
      <c r="F227" s="11">
        <v>0</v>
      </c>
      <c r="G227" s="11">
        <v>0</v>
      </c>
      <c r="H227" s="11">
        <v>1874000</v>
      </c>
      <c r="I227" t="str">
        <f>+_xlfn.XLOOKUP(C227,[1]Inversiones!$B:$B,[1]Inversiones!$B:$B)</f>
        <v>51401001</v>
      </c>
    </row>
    <row r="228" spans="1:9" x14ac:dyDescent="0.3">
      <c r="A228" s="8" t="s">
        <v>18</v>
      </c>
      <c r="B228" s="8" t="s">
        <v>9</v>
      </c>
      <c r="C228" s="8" t="s">
        <v>384</v>
      </c>
      <c r="D228" s="8" t="s">
        <v>385</v>
      </c>
      <c r="E228" s="11">
        <v>2424852</v>
      </c>
      <c r="F228" s="11">
        <v>0</v>
      </c>
      <c r="G228" s="11">
        <v>0</v>
      </c>
      <c r="H228" s="11">
        <v>2424852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602</v>
      </c>
      <c r="D229" s="8" t="s">
        <v>385</v>
      </c>
      <c r="E229" s="11">
        <v>2400000</v>
      </c>
      <c r="F229" s="11">
        <v>0</v>
      </c>
      <c r="G229" s="11">
        <v>0</v>
      </c>
      <c r="H229" s="11">
        <v>2400000</v>
      </c>
      <c r="I229" t="str">
        <f>+_xlfn.XLOOKUP(C229,[1]Inversiones!$B:$B,[1]Inversiones!$B:$B)</f>
        <v>51401501</v>
      </c>
    </row>
    <row r="230" spans="1:9" x14ac:dyDescent="0.3">
      <c r="A230" s="8" t="s">
        <v>21</v>
      </c>
      <c r="B230" s="8" t="s">
        <v>22</v>
      </c>
      <c r="C230" s="8" t="s">
        <v>386</v>
      </c>
      <c r="D230" s="8" t="s">
        <v>738</v>
      </c>
      <c r="E230" s="11">
        <v>24852</v>
      </c>
      <c r="F230" s="11">
        <v>0</v>
      </c>
      <c r="G230" s="11">
        <v>0</v>
      </c>
      <c r="H230" s="11">
        <v>24852</v>
      </c>
      <c r="I230" t="str">
        <f>+_xlfn.XLOOKUP(C230,[1]Inversiones!$B:$B,[1]Inversiones!$B:$B)</f>
        <v>51401502</v>
      </c>
    </row>
    <row r="231" spans="1:9" x14ac:dyDescent="0.3">
      <c r="A231" s="8" t="s">
        <v>18</v>
      </c>
      <c r="B231" s="8" t="s">
        <v>9</v>
      </c>
      <c r="C231" s="8" t="s">
        <v>387</v>
      </c>
      <c r="D231" s="8" t="s">
        <v>60</v>
      </c>
      <c r="E231" s="11">
        <v>838900</v>
      </c>
      <c r="F231" s="11">
        <v>447800</v>
      </c>
      <c r="G231" s="11">
        <v>3600</v>
      </c>
      <c r="H231" s="11">
        <v>1283100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388</v>
      </c>
      <c r="D232" s="8" t="s">
        <v>735</v>
      </c>
      <c r="E232" s="11">
        <v>28800</v>
      </c>
      <c r="F232" s="11">
        <v>447800</v>
      </c>
      <c r="G232" s="11">
        <v>3600</v>
      </c>
      <c r="H232" s="11">
        <v>473000</v>
      </c>
      <c r="I232" t="str">
        <f>+_xlfn.XLOOKUP(C232,[1]Inversiones!$B:$B,[1]Inversiones!$B:$B)</f>
        <v>51409501</v>
      </c>
    </row>
    <row r="233" spans="1:9" x14ac:dyDescent="0.3">
      <c r="A233" s="8" t="s">
        <v>21</v>
      </c>
      <c r="B233" s="8" t="s">
        <v>22</v>
      </c>
      <c r="C233" s="8" t="s">
        <v>389</v>
      </c>
      <c r="D233" s="8" t="s">
        <v>60</v>
      </c>
      <c r="E233" s="11">
        <v>810100</v>
      </c>
      <c r="F233" s="11">
        <v>0</v>
      </c>
      <c r="G233" s="11">
        <v>0</v>
      </c>
      <c r="H233" s="11">
        <v>810100</v>
      </c>
      <c r="I233" t="str">
        <f>+_xlfn.XLOOKUP(C233,[1]Inversiones!$B:$B,[1]Inversiones!$B:$B)</f>
        <v>51409502</v>
      </c>
    </row>
    <row r="234" spans="1:9" x14ac:dyDescent="0.3">
      <c r="A234" s="8" t="s">
        <v>15</v>
      </c>
      <c r="B234" s="8" t="s">
        <v>9</v>
      </c>
      <c r="C234" s="8" t="s">
        <v>391</v>
      </c>
      <c r="D234" s="8" t="s">
        <v>392</v>
      </c>
      <c r="E234" s="11">
        <v>143100090.75</v>
      </c>
      <c r="F234" s="11">
        <v>850000</v>
      </c>
      <c r="G234" s="11">
        <v>0</v>
      </c>
      <c r="H234" s="11">
        <v>143950090.75</v>
      </c>
      <c r="I234" t="str">
        <f>+_xlfn.XLOOKUP(C234,[1]Inversiones!$B:$B,[1]Inversiones!$B:$B)</f>
        <v>5145</v>
      </c>
    </row>
    <row r="235" spans="1:9" x14ac:dyDescent="0.3">
      <c r="A235" s="8" t="s">
        <v>18</v>
      </c>
      <c r="B235" s="8" t="s">
        <v>9</v>
      </c>
      <c r="C235" s="8" t="s">
        <v>393</v>
      </c>
      <c r="D235" s="8" t="s">
        <v>339</v>
      </c>
      <c r="E235" s="11">
        <v>141551590.75</v>
      </c>
      <c r="F235" s="11">
        <v>850000</v>
      </c>
      <c r="G235" s="11">
        <v>0</v>
      </c>
      <c r="H235" s="11">
        <v>142401590.75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394</v>
      </c>
      <c r="D236" s="8" t="s">
        <v>395</v>
      </c>
      <c r="E236" s="11">
        <v>123079286.47</v>
      </c>
      <c r="F236" s="11">
        <v>843613</v>
      </c>
      <c r="G236" s="11">
        <v>0</v>
      </c>
      <c r="H236" s="11">
        <v>123922899.47</v>
      </c>
      <c r="I236" t="str">
        <f>+_xlfn.XLOOKUP(C236,[1]Inversiones!$B:$B,[1]Inversiones!$B:$B)</f>
        <v>51451001</v>
      </c>
    </row>
    <row r="237" spans="1:9" x14ac:dyDescent="0.3">
      <c r="A237" s="8" t="s">
        <v>21</v>
      </c>
      <c r="B237" s="8" t="s">
        <v>22</v>
      </c>
      <c r="C237" s="8" t="s">
        <v>396</v>
      </c>
      <c r="D237" s="8" t="s">
        <v>726</v>
      </c>
      <c r="E237" s="11">
        <v>18472304.280000001</v>
      </c>
      <c r="F237" s="11">
        <v>6387</v>
      </c>
      <c r="G237" s="11">
        <v>0</v>
      </c>
      <c r="H237" s="11">
        <v>18478691.280000001</v>
      </c>
      <c r="I237" t="str">
        <f>+_xlfn.XLOOKUP(C237,[1]Inversiones!$B:$B,[1]Inversiones!$B:$B)</f>
        <v>51451002</v>
      </c>
    </row>
    <row r="238" spans="1:9" x14ac:dyDescent="0.3">
      <c r="A238" s="8" t="s">
        <v>18</v>
      </c>
      <c r="B238" s="8" t="s">
        <v>9</v>
      </c>
      <c r="C238" s="8" t="s">
        <v>569</v>
      </c>
      <c r="D238" s="8" t="s">
        <v>570</v>
      </c>
      <c r="E238" s="11">
        <v>1070000</v>
      </c>
      <c r="F238" s="11">
        <v>0</v>
      </c>
      <c r="G238" s="11">
        <v>0</v>
      </c>
      <c r="H238" s="11">
        <v>1070000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571</v>
      </c>
      <c r="D239" s="8" t="s">
        <v>80</v>
      </c>
      <c r="E239" s="11">
        <v>1070000</v>
      </c>
      <c r="F239" s="11">
        <v>0</v>
      </c>
      <c r="G239" s="11">
        <v>0</v>
      </c>
      <c r="H239" s="11">
        <v>1070000</v>
      </c>
      <c r="I239" t="str">
        <f>+_xlfn.XLOOKUP(C239,[1]Inversiones!$B:$B,[1]Inversiones!$B:$B)</f>
        <v>51451501</v>
      </c>
    </row>
    <row r="240" spans="1:9" x14ac:dyDescent="0.3">
      <c r="A240" s="8" t="s">
        <v>18</v>
      </c>
      <c r="B240" s="8" t="s">
        <v>9</v>
      </c>
      <c r="C240" s="8" t="s">
        <v>399</v>
      </c>
      <c r="D240" s="8" t="s">
        <v>102</v>
      </c>
      <c r="E240" s="11">
        <v>478500</v>
      </c>
      <c r="F240" s="11">
        <v>0</v>
      </c>
      <c r="G240" s="11">
        <v>0</v>
      </c>
      <c r="H240" s="11">
        <v>478500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400</v>
      </c>
      <c r="D241" s="8" t="s">
        <v>401</v>
      </c>
      <c r="E241" s="11">
        <v>450000</v>
      </c>
      <c r="F241" s="11">
        <v>0</v>
      </c>
      <c r="G241" s="11">
        <v>0</v>
      </c>
      <c r="H241" s="11">
        <v>450000</v>
      </c>
      <c r="I241" t="str">
        <f>+_xlfn.XLOOKUP(C241,[1]Inversiones!$B:$B,[1]Inversiones!$B:$B)</f>
        <v>51452501</v>
      </c>
    </row>
    <row r="242" spans="1:9" x14ac:dyDescent="0.3">
      <c r="A242" s="8" t="s">
        <v>21</v>
      </c>
      <c r="B242" s="8" t="s">
        <v>22</v>
      </c>
      <c r="C242" s="8" t="s">
        <v>402</v>
      </c>
      <c r="D242" s="8" t="s">
        <v>705</v>
      </c>
      <c r="E242" s="11">
        <v>28500</v>
      </c>
      <c r="F242" s="11">
        <v>0</v>
      </c>
      <c r="G242" s="11">
        <v>0</v>
      </c>
      <c r="H242" s="11">
        <v>28500</v>
      </c>
      <c r="I242" t="str">
        <f>+_xlfn.XLOOKUP(C242,[1]Inversiones!$B:$B,[1]Inversiones!$B:$B)</f>
        <v>51452502</v>
      </c>
    </row>
    <row r="243" spans="1:9" x14ac:dyDescent="0.3">
      <c r="A243" s="8" t="s">
        <v>15</v>
      </c>
      <c r="B243" s="8" t="s">
        <v>9</v>
      </c>
      <c r="C243" s="8" t="s">
        <v>409</v>
      </c>
      <c r="D243" s="8" t="s">
        <v>410</v>
      </c>
      <c r="E243" s="11">
        <v>370000</v>
      </c>
      <c r="F243" s="11">
        <v>0</v>
      </c>
      <c r="G243" s="11">
        <v>0</v>
      </c>
      <c r="H243" s="11">
        <v>370000</v>
      </c>
      <c r="I243" t="str">
        <f>+_xlfn.XLOOKUP(C243,[1]Inversiones!$B:$B,[1]Inversiones!$B:$B)</f>
        <v>5155</v>
      </c>
    </row>
    <row r="244" spans="1:9" x14ac:dyDescent="0.3">
      <c r="A244" s="8" t="s">
        <v>18</v>
      </c>
      <c r="B244" s="8" t="s">
        <v>9</v>
      </c>
      <c r="C244" s="8" t="s">
        <v>411</v>
      </c>
      <c r="D244" s="8" t="s">
        <v>412</v>
      </c>
      <c r="E244" s="11">
        <v>370000</v>
      </c>
      <c r="F244" s="11">
        <v>0</v>
      </c>
      <c r="G244" s="11">
        <v>0</v>
      </c>
      <c r="H244" s="11">
        <v>370000</v>
      </c>
      <c r="I244" t="e">
        <f>+_xlfn.XLOOKUP(C244,[1]Inversiones!$B:$B,[1]Inversiones!$B:$B)</f>
        <v>#N/A</v>
      </c>
    </row>
    <row r="245" spans="1:9" x14ac:dyDescent="0.3">
      <c r="A245" s="8" t="s">
        <v>21</v>
      </c>
      <c r="B245" s="8" t="s">
        <v>22</v>
      </c>
      <c r="C245" s="8" t="s">
        <v>413</v>
      </c>
      <c r="D245" s="8" t="s">
        <v>414</v>
      </c>
      <c r="E245" s="11">
        <v>370000</v>
      </c>
      <c r="F245" s="11">
        <v>0</v>
      </c>
      <c r="G245" s="11">
        <v>0</v>
      </c>
      <c r="H245" s="11">
        <v>370000</v>
      </c>
      <c r="I245" t="str">
        <f>+_xlfn.XLOOKUP(C245,[1]Inversiones!$B:$B,[1]Inversiones!$B:$B)</f>
        <v>51550501</v>
      </c>
    </row>
    <row r="246" spans="1:9" x14ac:dyDescent="0.3">
      <c r="A246" s="8" t="s">
        <v>15</v>
      </c>
      <c r="B246" s="8" t="s">
        <v>9</v>
      </c>
      <c r="C246" s="8" t="s">
        <v>419</v>
      </c>
      <c r="D246" s="8" t="s">
        <v>420</v>
      </c>
      <c r="E246" s="11">
        <v>10055946</v>
      </c>
      <c r="F246" s="11">
        <v>0</v>
      </c>
      <c r="G246" s="11">
        <v>0</v>
      </c>
      <c r="H246" s="11">
        <v>10055946</v>
      </c>
      <c r="I246" t="str">
        <f>+_xlfn.XLOOKUP(C246,[1]Inversiones!$B:$B,[1]Inversiones!$B:$B)</f>
        <v>5160</v>
      </c>
    </row>
    <row r="247" spans="1:9" x14ac:dyDescent="0.3">
      <c r="A247" s="8" t="s">
        <v>18</v>
      </c>
      <c r="B247" s="8" t="s">
        <v>9</v>
      </c>
      <c r="C247" s="8" t="s">
        <v>421</v>
      </c>
      <c r="D247" s="8" t="s">
        <v>92</v>
      </c>
      <c r="E247" s="11">
        <v>5224854</v>
      </c>
      <c r="F247" s="11">
        <v>0</v>
      </c>
      <c r="G247" s="11">
        <v>0</v>
      </c>
      <c r="H247" s="11">
        <v>5224854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422</v>
      </c>
      <c r="D248" s="8" t="s">
        <v>706</v>
      </c>
      <c r="E248" s="11">
        <v>5224854</v>
      </c>
      <c r="F248" s="11">
        <v>0</v>
      </c>
      <c r="G248" s="11">
        <v>0</v>
      </c>
      <c r="H248" s="11">
        <v>5224854</v>
      </c>
      <c r="I248" t="str">
        <f>+_xlfn.XLOOKUP(C248,[1]Inversiones!$B:$B,[1]Inversiones!$B:$B)</f>
        <v>51601001</v>
      </c>
    </row>
    <row r="249" spans="1:9" x14ac:dyDescent="0.3">
      <c r="A249" s="8" t="s">
        <v>18</v>
      </c>
      <c r="B249" s="8" t="s">
        <v>9</v>
      </c>
      <c r="C249" s="8" t="s">
        <v>707</v>
      </c>
      <c r="D249" s="8" t="s">
        <v>94</v>
      </c>
      <c r="E249" s="11">
        <v>3426258</v>
      </c>
      <c r="F249" s="11">
        <v>0</v>
      </c>
      <c r="G249" s="11">
        <v>0</v>
      </c>
      <c r="H249" s="11">
        <v>3426258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708</v>
      </c>
      <c r="D250" s="8" t="s">
        <v>94</v>
      </c>
      <c r="E250" s="11">
        <v>3426258</v>
      </c>
      <c r="F250" s="11">
        <v>0</v>
      </c>
      <c r="G250" s="11">
        <v>0</v>
      </c>
      <c r="H250" s="11">
        <v>3426258</v>
      </c>
      <c r="I250" t="str">
        <f>+_xlfn.XLOOKUP(C250,[1]Inversiones!$B:$B,[1]Inversiones!$B:$B)</f>
        <v>51601501</v>
      </c>
    </row>
    <row r="251" spans="1:9" x14ac:dyDescent="0.3">
      <c r="A251" s="8" t="s">
        <v>18</v>
      </c>
      <c r="B251" s="8" t="s">
        <v>9</v>
      </c>
      <c r="C251" s="8" t="s">
        <v>423</v>
      </c>
      <c r="D251" s="8" t="s">
        <v>102</v>
      </c>
      <c r="E251" s="11">
        <v>1340334</v>
      </c>
      <c r="F251" s="11">
        <v>0</v>
      </c>
      <c r="G251" s="11">
        <v>0</v>
      </c>
      <c r="H251" s="11">
        <v>1340334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424</v>
      </c>
      <c r="D252" s="8" t="s">
        <v>102</v>
      </c>
      <c r="E252" s="11">
        <v>1340334</v>
      </c>
      <c r="F252" s="11">
        <v>0</v>
      </c>
      <c r="G252" s="11">
        <v>0</v>
      </c>
      <c r="H252" s="11">
        <v>1340334</v>
      </c>
      <c r="I252" t="str">
        <f>+_xlfn.XLOOKUP(C252,[1]Inversiones!$B:$B,[1]Inversiones!$B:$B)</f>
        <v>51602001</v>
      </c>
    </row>
    <row r="253" spans="1:9" x14ac:dyDescent="0.3">
      <c r="A253" s="8" t="s">
        <v>18</v>
      </c>
      <c r="B253" s="8" t="s">
        <v>9</v>
      </c>
      <c r="C253" s="8" t="s">
        <v>425</v>
      </c>
      <c r="D253" s="8" t="s">
        <v>709</v>
      </c>
      <c r="E253" s="11">
        <v>64500</v>
      </c>
      <c r="F253" s="11">
        <v>0</v>
      </c>
      <c r="G253" s="11">
        <v>0</v>
      </c>
      <c r="H253" s="11">
        <v>64500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426</v>
      </c>
      <c r="D254" s="8" t="s">
        <v>710</v>
      </c>
      <c r="E254" s="11">
        <v>64500</v>
      </c>
      <c r="F254" s="11">
        <v>0</v>
      </c>
      <c r="G254" s="11">
        <v>0</v>
      </c>
      <c r="H254" s="11">
        <v>64500</v>
      </c>
      <c r="I254" t="str">
        <f>+_xlfn.XLOOKUP(C254,[1]Inversiones!$B:$B,[1]Inversiones!$B:$B)</f>
        <v>51602501</v>
      </c>
    </row>
    <row r="255" spans="1:9" x14ac:dyDescent="0.3">
      <c r="A255" s="8" t="s">
        <v>15</v>
      </c>
      <c r="B255" s="8" t="s">
        <v>9</v>
      </c>
      <c r="C255" s="8" t="s">
        <v>427</v>
      </c>
      <c r="D255" s="8" t="s">
        <v>270</v>
      </c>
      <c r="E255" s="11">
        <v>10462050</v>
      </c>
      <c r="F255" s="11">
        <v>2246650</v>
      </c>
      <c r="G255" s="11">
        <v>0</v>
      </c>
      <c r="H255" s="11">
        <v>12708700</v>
      </c>
      <c r="I255" t="str">
        <f>+_xlfn.XLOOKUP(C255,[1]Inversiones!$B:$B,[1]Inversiones!$B:$B)</f>
        <v>5195</v>
      </c>
    </row>
    <row r="256" spans="1:9" x14ac:dyDescent="0.3">
      <c r="A256" s="8" t="s">
        <v>18</v>
      </c>
      <c r="B256" s="8" t="s">
        <v>9</v>
      </c>
      <c r="C256" s="8" t="s">
        <v>428</v>
      </c>
      <c r="D256" s="8" t="s">
        <v>429</v>
      </c>
      <c r="E256" s="11">
        <v>7125600</v>
      </c>
      <c r="F256" s="11">
        <v>1259400</v>
      </c>
      <c r="G256" s="11">
        <v>0</v>
      </c>
      <c r="H256" s="11">
        <v>8385000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430</v>
      </c>
      <c r="D257" s="8" t="s">
        <v>429</v>
      </c>
      <c r="E257" s="11">
        <v>6511052.3200000003</v>
      </c>
      <c r="F257" s="11">
        <v>1168392</v>
      </c>
      <c r="G257" s="11">
        <v>0</v>
      </c>
      <c r="H257" s="11">
        <v>7679444.3200000003</v>
      </c>
      <c r="I257" t="str">
        <f>+_xlfn.XLOOKUP(C257,[1]Inversiones!$B:$B,[1]Inversiones!$B:$B)</f>
        <v>51952501</v>
      </c>
    </row>
    <row r="258" spans="1:9" x14ac:dyDescent="0.3">
      <c r="A258" s="8" t="s">
        <v>21</v>
      </c>
      <c r="B258" s="8" t="s">
        <v>22</v>
      </c>
      <c r="C258" s="8" t="s">
        <v>431</v>
      </c>
      <c r="D258" s="8" t="s">
        <v>432</v>
      </c>
      <c r="E258" s="11">
        <v>614547.68000000005</v>
      </c>
      <c r="F258" s="11">
        <v>91008</v>
      </c>
      <c r="G258" s="11">
        <v>0</v>
      </c>
      <c r="H258" s="11">
        <v>705555.68</v>
      </c>
      <c r="I258" t="str">
        <f>+_xlfn.XLOOKUP(C258,[1]Inversiones!$B:$B,[1]Inversiones!$B:$B)</f>
        <v>51952502</v>
      </c>
    </row>
    <row r="259" spans="1:9" x14ac:dyDescent="0.3">
      <c r="A259" s="8" t="s">
        <v>18</v>
      </c>
      <c r="B259" s="8" t="s">
        <v>9</v>
      </c>
      <c r="C259" s="8" t="s">
        <v>433</v>
      </c>
      <c r="D259" s="8" t="s">
        <v>434</v>
      </c>
      <c r="E259" s="11">
        <v>665450</v>
      </c>
      <c r="F259" s="11">
        <v>73750</v>
      </c>
      <c r="G259" s="11">
        <v>0</v>
      </c>
      <c r="H259" s="11">
        <v>739200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435</v>
      </c>
      <c r="D260" s="8" t="s">
        <v>434</v>
      </c>
      <c r="E260" s="11">
        <v>588867.18999999994</v>
      </c>
      <c r="F260" s="11">
        <v>61975</v>
      </c>
      <c r="G260" s="11">
        <v>0</v>
      </c>
      <c r="H260" s="11">
        <v>650842.18999999994</v>
      </c>
      <c r="I260" t="str">
        <f>+_xlfn.XLOOKUP(C260,[1]Inversiones!$B:$B,[1]Inversiones!$B:$B)</f>
        <v>51953001</v>
      </c>
    </row>
    <row r="261" spans="1:9" x14ac:dyDescent="0.3">
      <c r="A261" s="8" t="s">
        <v>21</v>
      </c>
      <c r="B261" s="8" t="s">
        <v>22</v>
      </c>
      <c r="C261" s="8" t="s">
        <v>436</v>
      </c>
      <c r="D261" s="8" t="s">
        <v>711</v>
      </c>
      <c r="E261" s="11">
        <v>76582.81</v>
      </c>
      <c r="F261" s="11">
        <v>11775</v>
      </c>
      <c r="G261" s="11">
        <v>0</v>
      </c>
      <c r="H261" s="11">
        <v>88357.81</v>
      </c>
      <c r="I261" t="str">
        <f>+_xlfn.XLOOKUP(C261,[1]Inversiones!$B:$B,[1]Inversiones!$B:$B)</f>
        <v>51953002</v>
      </c>
    </row>
    <row r="262" spans="1:9" x14ac:dyDescent="0.3">
      <c r="A262" s="8" t="s">
        <v>18</v>
      </c>
      <c r="B262" s="8" t="s">
        <v>9</v>
      </c>
      <c r="C262" s="8" t="s">
        <v>437</v>
      </c>
      <c r="D262" s="8" t="s">
        <v>438</v>
      </c>
      <c r="E262" s="11">
        <v>2503000</v>
      </c>
      <c r="F262" s="11">
        <v>913500</v>
      </c>
      <c r="G262" s="11">
        <v>0</v>
      </c>
      <c r="H262" s="11">
        <v>3416500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439</v>
      </c>
      <c r="D263" s="8" t="s">
        <v>438</v>
      </c>
      <c r="E263" s="11">
        <v>2503000</v>
      </c>
      <c r="F263" s="11">
        <v>913500</v>
      </c>
      <c r="G263" s="11">
        <v>0</v>
      </c>
      <c r="H263" s="11">
        <v>3416500</v>
      </c>
      <c r="I263" t="str">
        <f>+_xlfn.XLOOKUP(C263,[1]Inversiones!$B:$B,[1]Inversiones!$B:$B)</f>
        <v>51956001</v>
      </c>
    </row>
    <row r="264" spans="1:9" x14ac:dyDescent="0.3">
      <c r="A264" s="8" t="s">
        <v>18</v>
      </c>
      <c r="B264" s="8" t="s">
        <v>9</v>
      </c>
      <c r="C264" s="8" t="s">
        <v>445</v>
      </c>
      <c r="D264" s="8" t="s">
        <v>727</v>
      </c>
      <c r="E264" s="11">
        <v>168000</v>
      </c>
      <c r="F264" s="11">
        <v>0</v>
      </c>
      <c r="G264" s="11">
        <v>0</v>
      </c>
      <c r="H264" s="11">
        <v>168000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446</v>
      </c>
      <c r="D265" s="8" t="s">
        <v>728</v>
      </c>
      <c r="E265" s="11">
        <v>155232</v>
      </c>
      <c r="F265" s="11">
        <v>0</v>
      </c>
      <c r="G265" s="11">
        <v>0</v>
      </c>
      <c r="H265" s="11">
        <v>155232</v>
      </c>
      <c r="I265" t="str">
        <f>+_xlfn.XLOOKUP(C265,[1]Inversiones!$B:$B,[1]Inversiones!$B:$B)</f>
        <v>51958001</v>
      </c>
    </row>
    <row r="266" spans="1:9" x14ac:dyDescent="0.3">
      <c r="A266" s="8" t="s">
        <v>21</v>
      </c>
      <c r="B266" s="8" t="s">
        <v>22</v>
      </c>
      <c r="C266" s="8" t="s">
        <v>447</v>
      </c>
      <c r="D266" s="8" t="s">
        <v>729</v>
      </c>
      <c r="E266" s="11">
        <v>12768</v>
      </c>
      <c r="F266" s="11">
        <v>0</v>
      </c>
      <c r="G266" s="11">
        <v>0</v>
      </c>
      <c r="H266" s="11">
        <v>12768</v>
      </c>
      <c r="I266" t="str">
        <f>+_xlfn.XLOOKUP(C266,[1]Inversiones!$B:$B,[1]Inversiones!$B:$B)</f>
        <v>51958002</v>
      </c>
    </row>
    <row r="267" spans="1:9" x14ac:dyDescent="0.3">
      <c r="A267" s="8" t="s">
        <v>12</v>
      </c>
      <c r="B267" s="8" t="s">
        <v>9</v>
      </c>
      <c r="C267" s="8" t="s">
        <v>448</v>
      </c>
      <c r="D267" s="8" t="s">
        <v>449</v>
      </c>
      <c r="E267" s="11">
        <v>47371048</v>
      </c>
      <c r="F267" s="11">
        <v>7471911</v>
      </c>
      <c r="G267" s="11">
        <v>0</v>
      </c>
      <c r="H267" s="11">
        <v>54842959</v>
      </c>
      <c r="I267" t="str">
        <f>+_xlfn.XLOOKUP(C267,[1]Inversiones!$B:$B,[1]Inversiones!$B:$B)</f>
        <v>52</v>
      </c>
    </row>
    <row r="268" spans="1:9" x14ac:dyDescent="0.3">
      <c r="A268" s="8" t="s">
        <v>15</v>
      </c>
      <c r="B268" s="8" t="s">
        <v>9</v>
      </c>
      <c r="C268" s="8" t="s">
        <v>450</v>
      </c>
      <c r="D268" s="8" t="s">
        <v>282</v>
      </c>
      <c r="E268" s="11">
        <v>36999235</v>
      </c>
      <c r="F268" s="11">
        <v>5471911</v>
      </c>
      <c r="G268" s="11">
        <v>0</v>
      </c>
      <c r="H268" s="11">
        <v>42471146</v>
      </c>
      <c r="I268" t="str">
        <f>+_xlfn.XLOOKUP(C268,[1]Inversiones!$B:$B,[1]Inversiones!$B:$B)</f>
        <v>5205</v>
      </c>
    </row>
    <row r="269" spans="1:9" x14ac:dyDescent="0.3">
      <c r="A269" s="8" t="s">
        <v>18</v>
      </c>
      <c r="B269" s="8" t="s">
        <v>9</v>
      </c>
      <c r="C269" s="8" t="s">
        <v>451</v>
      </c>
      <c r="D269" s="8" t="s">
        <v>284</v>
      </c>
      <c r="E269" s="11">
        <v>15660000</v>
      </c>
      <c r="F269" s="11">
        <v>2320000</v>
      </c>
      <c r="G269" s="11">
        <v>0</v>
      </c>
      <c r="H269" s="11">
        <v>17980000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452</v>
      </c>
      <c r="D270" s="8" t="s">
        <v>284</v>
      </c>
      <c r="E270" s="11">
        <v>15660000</v>
      </c>
      <c r="F270" s="11">
        <v>2320000</v>
      </c>
      <c r="G270" s="11">
        <v>0</v>
      </c>
      <c r="H270" s="11">
        <v>17980000</v>
      </c>
      <c r="I270" t="str">
        <f>+_xlfn.XLOOKUP(C270,[1]Inversiones!$B:$B,[1]Inversiones!$B:$B)</f>
        <v>52050601</v>
      </c>
    </row>
    <row r="271" spans="1:9" x14ac:dyDescent="0.3">
      <c r="A271" s="8" t="s">
        <v>18</v>
      </c>
      <c r="B271" s="8" t="s">
        <v>9</v>
      </c>
      <c r="C271" s="8" t="s">
        <v>453</v>
      </c>
      <c r="D271" s="8" t="s">
        <v>454</v>
      </c>
      <c r="E271" s="11">
        <v>2063664</v>
      </c>
      <c r="F271" s="11">
        <v>322578</v>
      </c>
      <c r="G271" s="11">
        <v>0</v>
      </c>
      <c r="H271" s="11">
        <v>2386242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455</v>
      </c>
      <c r="D272" s="8" t="s">
        <v>454</v>
      </c>
      <c r="E272" s="11">
        <v>2063664</v>
      </c>
      <c r="F272" s="11">
        <v>322578</v>
      </c>
      <c r="G272" s="11">
        <v>0</v>
      </c>
      <c r="H272" s="11">
        <v>2386242</v>
      </c>
      <c r="I272" t="str">
        <f>+_xlfn.XLOOKUP(C272,[1]Inversiones!$B:$B,[1]Inversiones!$B:$B)</f>
        <v>52051501</v>
      </c>
    </row>
    <row r="273" spans="1:9" x14ac:dyDescent="0.3">
      <c r="A273" s="8" t="s">
        <v>18</v>
      </c>
      <c r="B273" s="8" t="s">
        <v>9</v>
      </c>
      <c r="C273" s="8" t="s">
        <v>463</v>
      </c>
      <c r="D273" s="8" t="s">
        <v>287</v>
      </c>
      <c r="E273" s="11">
        <v>1898181</v>
      </c>
      <c r="F273" s="11">
        <v>281212</v>
      </c>
      <c r="G273" s="11">
        <v>0</v>
      </c>
      <c r="H273" s="11">
        <v>2179393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464</v>
      </c>
      <c r="D274" s="8" t="s">
        <v>287</v>
      </c>
      <c r="E274" s="11">
        <v>1898181</v>
      </c>
      <c r="F274" s="11">
        <v>281212</v>
      </c>
      <c r="G274" s="11">
        <v>0</v>
      </c>
      <c r="H274" s="11">
        <v>2179393</v>
      </c>
      <c r="I274" t="str">
        <f>+_xlfn.XLOOKUP(C274,[1]Inversiones!$B:$B,[1]Inversiones!$B:$B)</f>
        <v>52052701</v>
      </c>
    </row>
    <row r="275" spans="1:9" x14ac:dyDescent="0.3">
      <c r="A275" s="8" t="s">
        <v>18</v>
      </c>
      <c r="B275" s="8" t="s">
        <v>9</v>
      </c>
      <c r="C275" s="8" t="s">
        <v>465</v>
      </c>
      <c r="D275" s="8" t="s">
        <v>210</v>
      </c>
      <c r="E275" s="11">
        <v>2653988</v>
      </c>
      <c r="F275" s="11">
        <v>410151</v>
      </c>
      <c r="G275" s="11">
        <v>0</v>
      </c>
      <c r="H275" s="11">
        <v>3064139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466</v>
      </c>
      <c r="D276" s="8" t="s">
        <v>210</v>
      </c>
      <c r="E276" s="11">
        <v>2653988</v>
      </c>
      <c r="F276" s="11">
        <v>410151</v>
      </c>
      <c r="G276" s="11">
        <v>0</v>
      </c>
      <c r="H276" s="11">
        <v>3064139</v>
      </c>
      <c r="I276" t="str">
        <f>+_xlfn.XLOOKUP(C276,[1]Inversiones!$B:$B,[1]Inversiones!$B:$B)</f>
        <v>52053001</v>
      </c>
    </row>
    <row r="277" spans="1:9" x14ac:dyDescent="0.3">
      <c r="A277" s="8" t="s">
        <v>18</v>
      </c>
      <c r="B277" s="8" t="s">
        <v>9</v>
      </c>
      <c r="C277" s="8" t="s">
        <v>467</v>
      </c>
      <c r="D277" s="8" t="s">
        <v>214</v>
      </c>
      <c r="E277" s="11">
        <v>318477</v>
      </c>
      <c r="F277" s="11">
        <v>72435</v>
      </c>
      <c r="G277" s="11">
        <v>0</v>
      </c>
      <c r="H277" s="11">
        <v>390912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468</v>
      </c>
      <c r="D278" s="8" t="s">
        <v>214</v>
      </c>
      <c r="E278" s="11">
        <v>318477</v>
      </c>
      <c r="F278" s="11">
        <v>72435</v>
      </c>
      <c r="G278" s="11">
        <v>0</v>
      </c>
      <c r="H278" s="11">
        <v>390912</v>
      </c>
      <c r="I278" t="str">
        <f>+_xlfn.XLOOKUP(C278,[1]Inversiones!$B:$B,[1]Inversiones!$B:$B)</f>
        <v>52053301</v>
      </c>
    </row>
    <row r="279" spans="1:9" x14ac:dyDescent="0.3">
      <c r="A279" s="8" t="s">
        <v>18</v>
      </c>
      <c r="B279" s="8" t="s">
        <v>9</v>
      </c>
      <c r="C279" s="8" t="s">
        <v>469</v>
      </c>
      <c r="D279" s="8" t="s">
        <v>222</v>
      </c>
      <c r="E279" s="11">
        <v>2653988</v>
      </c>
      <c r="F279" s="11">
        <v>410151</v>
      </c>
      <c r="G279" s="11">
        <v>0</v>
      </c>
      <c r="H279" s="11">
        <v>3064139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470</v>
      </c>
      <c r="D280" s="8" t="s">
        <v>222</v>
      </c>
      <c r="E280" s="11">
        <v>2653988</v>
      </c>
      <c r="F280" s="11">
        <v>410151</v>
      </c>
      <c r="G280" s="11">
        <v>0</v>
      </c>
      <c r="H280" s="11">
        <v>3064139</v>
      </c>
      <c r="I280" t="str">
        <f>+_xlfn.XLOOKUP(C280,[1]Inversiones!$B:$B,[1]Inversiones!$B:$B)</f>
        <v>52053601</v>
      </c>
    </row>
    <row r="281" spans="1:9" x14ac:dyDescent="0.3">
      <c r="A281" s="8" t="s">
        <v>18</v>
      </c>
      <c r="B281" s="8" t="s">
        <v>9</v>
      </c>
      <c r="C281" s="8" t="s">
        <v>471</v>
      </c>
      <c r="D281" s="8" t="s">
        <v>218</v>
      </c>
      <c r="E281" s="11">
        <v>1169119</v>
      </c>
      <c r="F281" s="11">
        <v>181657</v>
      </c>
      <c r="G281" s="11">
        <v>0</v>
      </c>
      <c r="H281" s="11">
        <v>1350776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472</v>
      </c>
      <c r="D282" s="8" t="s">
        <v>218</v>
      </c>
      <c r="E282" s="11">
        <v>1169119</v>
      </c>
      <c r="F282" s="11">
        <v>181657</v>
      </c>
      <c r="G282" s="11">
        <v>0</v>
      </c>
      <c r="H282" s="11">
        <v>1350776</v>
      </c>
      <c r="I282" t="str">
        <f>+_xlfn.XLOOKUP(C282,[1]Inversiones!$B:$B,[1]Inversiones!$B:$B)</f>
        <v>52053901</v>
      </c>
    </row>
    <row r="283" spans="1:9" x14ac:dyDescent="0.3">
      <c r="A283" s="8" t="s">
        <v>18</v>
      </c>
      <c r="B283" s="8" t="s">
        <v>9</v>
      </c>
      <c r="C283" s="8" t="s">
        <v>473</v>
      </c>
      <c r="D283" s="8" t="s">
        <v>301</v>
      </c>
      <c r="E283" s="11">
        <v>5631428</v>
      </c>
      <c r="F283" s="11">
        <v>706680</v>
      </c>
      <c r="G283" s="11">
        <v>0</v>
      </c>
      <c r="H283" s="11">
        <v>6338108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474</v>
      </c>
      <c r="D284" s="8" t="s">
        <v>305</v>
      </c>
      <c r="E284" s="11">
        <v>3764498</v>
      </c>
      <c r="F284" s="11">
        <v>706680</v>
      </c>
      <c r="G284" s="11">
        <v>0</v>
      </c>
      <c r="H284" s="11">
        <v>4471178</v>
      </c>
      <c r="I284" t="str">
        <f>+_xlfn.XLOOKUP(C284,[1]Inversiones!$B:$B,[1]Inversiones!$B:$B)</f>
        <v>52054801</v>
      </c>
    </row>
    <row r="285" spans="1:9" x14ac:dyDescent="0.3">
      <c r="A285" s="8" t="s">
        <v>21</v>
      </c>
      <c r="B285" s="8" t="s">
        <v>22</v>
      </c>
      <c r="C285" s="8" t="s">
        <v>475</v>
      </c>
      <c r="D285" s="8" t="s">
        <v>303</v>
      </c>
      <c r="E285" s="11">
        <v>1866930</v>
      </c>
      <c r="F285" s="11">
        <v>0</v>
      </c>
      <c r="G285" s="11">
        <v>0</v>
      </c>
      <c r="H285" s="11">
        <v>1866930</v>
      </c>
      <c r="I285" t="str">
        <f>+_xlfn.XLOOKUP(C285,[1]Inversiones!$B:$B,[1]Inversiones!$B:$B)</f>
        <v>52054803</v>
      </c>
    </row>
    <row r="286" spans="1:9" x14ac:dyDescent="0.3">
      <c r="A286" s="8" t="s">
        <v>18</v>
      </c>
      <c r="B286" s="8" t="s">
        <v>9</v>
      </c>
      <c r="C286" s="8" t="s">
        <v>476</v>
      </c>
      <c r="D286" s="8" t="s">
        <v>310</v>
      </c>
      <c r="E286" s="11">
        <v>156405</v>
      </c>
      <c r="F286" s="11">
        <v>24234</v>
      </c>
      <c r="G286" s="11">
        <v>0</v>
      </c>
      <c r="H286" s="11">
        <v>180639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477</v>
      </c>
      <c r="D287" s="8" t="s">
        <v>310</v>
      </c>
      <c r="E287" s="11">
        <v>156405</v>
      </c>
      <c r="F287" s="11">
        <v>24234</v>
      </c>
      <c r="G287" s="11">
        <v>0</v>
      </c>
      <c r="H287" s="11">
        <v>180639</v>
      </c>
      <c r="I287" t="str">
        <f>+_xlfn.XLOOKUP(C287,[1]Inversiones!$B:$B,[1]Inversiones!$B:$B)</f>
        <v>52056801</v>
      </c>
    </row>
    <row r="288" spans="1:9" x14ac:dyDescent="0.3">
      <c r="A288" s="8" t="s">
        <v>18</v>
      </c>
      <c r="B288" s="8" t="s">
        <v>9</v>
      </c>
      <c r="C288" s="8" t="s">
        <v>480</v>
      </c>
      <c r="D288" s="8" t="s">
        <v>313</v>
      </c>
      <c r="E288" s="11">
        <v>3595487</v>
      </c>
      <c r="F288" s="11">
        <v>557110</v>
      </c>
      <c r="G288" s="11">
        <v>0</v>
      </c>
      <c r="H288" s="11">
        <v>4152597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481</v>
      </c>
      <c r="D289" s="8" t="s">
        <v>313</v>
      </c>
      <c r="E289" s="11">
        <v>3595487</v>
      </c>
      <c r="F289" s="11">
        <v>557110</v>
      </c>
      <c r="G289" s="11">
        <v>0</v>
      </c>
      <c r="H289" s="11">
        <v>4152597</v>
      </c>
      <c r="I289" t="str">
        <f>+_xlfn.XLOOKUP(C289,[1]Inversiones!$B:$B,[1]Inversiones!$B:$B)</f>
        <v>52057001</v>
      </c>
    </row>
    <row r="290" spans="1:9" x14ac:dyDescent="0.3">
      <c r="A290" s="8" t="s">
        <v>18</v>
      </c>
      <c r="B290" s="8" t="s">
        <v>9</v>
      </c>
      <c r="C290" s="8" t="s">
        <v>482</v>
      </c>
      <c r="D290" s="8" t="s">
        <v>316</v>
      </c>
      <c r="E290" s="11">
        <v>1198498</v>
      </c>
      <c r="F290" s="11">
        <v>185703</v>
      </c>
      <c r="G290" s="11">
        <v>0</v>
      </c>
      <c r="H290" s="11">
        <v>1384201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483</v>
      </c>
      <c r="D291" s="8" t="s">
        <v>316</v>
      </c>
      <c r="E291" s="11">
        <v>1198498</v>
      </c>
      <c r="F291" s="11">
        <v>185703</v>
      </c>
      <c r="G291" s="11">
        <v>0</v>
      </c>
      <c r="H291" s="11">
        <v>1384201</v>
      </c>
      <c r="I291" t="str">
        <f>+_xlfn.XLOOKUP(C291,[1]Inversiones!$B:$B,[1]Inversiones!$B:$B)</f>
        <v>52057201</v>
      </c>
    </row>
    <row r="292" spans="1:9" x14ac:dyDescent="0.3">
      <c r="A292" s="8" t="s">
        <v>15</v>
      </c>
      <c r="B292" s="8" t="s">
        <v>9</v>
      </c>
      <c r="C292" s="8" t="s">
        <v>712</v>
      </c>
      <c r="D292" s="8" t="s">
        <v>270</v>
      </c>
      <c r="E292" s="11">
        <v>10371813</v>
      </c>
      <c r="F292" s="11">
        <v>2000000</v>
      </c>
      <c r="G292" s="11">
        <v>0</v>
      </c>
      <c r="H292" s="11">
        <v>12371813</v>
      </c>
      <c r="I292" t="e">
        <f>+_xlfn.XLOOKUP(C292,[1]Inversiones!$B:$B,[1]Inversiones!$B:$B)</f>
        <v>#N/A</v>
      </c>
    </row>
    <row r="293" spans="1:9" x14ac:dyDescent="0.3">
      <c r="A293" s="8" t="s">
        <v>18</v>
      </c>
      <c r="B293" s="8" t="s">
        <v>9</v>
      </c>
      <c r="C293" s="8" t="s">
        <v>713</v>
      </c>
      <c r="D293" s="8" t="s">
        <v>457</v>
      </c>
      <c r="E293" s="11">
        <v>10371813</v>
      </c>
      <c r="F293" s="11">
        <v>2000000</v>
      </c>
      <c r="G293" s="11">
        <v>0</v>
      </c>
      <c r="H293" s="11">
        <v>12371813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714</v>
      </c>
      <c r="D294" s="8" t="s">
        <v>457</v>
      </c>
      <c r="E294" s="11">
        <v>10371813</v>
      </c>
      <c r="F294" s="11">
        <v>2000000</v>
      </c>
      <c r="G294" s="11">
        <v>0</v>
      </c>
      <c r="H294" s="11">
        <v>12371813</v>
      </c>
      <c r="I294" t="str">
        <f>+_xlfn.XLOOKUP(C294,[1]Inversiones!$B:$B,[1]Inversiones!$B:$B)</f>
        <v>52950501</v>
      </c>
    </row>
    <row r="295" spans="1:9" x14ac:dyDescent="0.3">
      <c r="A295" s="8" t="s">
        <v>12</v>
      </c>
      <c r="B295" s="8" t="s">
        <v>9</v>
      </c>
      <c r="C295" s="8" t="s">
        <v>484</v>
      </c>
      <c r="D295" s="8" t="s">
        <v>485</v>
      </c>
      <c r="E295" s="11">
        <v>13517828.24</v>
      </c>
      <c r="F295" s="11">
        <v>2375218.37</v>
      </c>
      <c r="G295" s="11">
        <v>0</v>
      </c>
      <c r="H295" s="11">
        <v>15893046.609999999</v>
      </c>
      <c r="I295" t="e">
        <f>+_xlfn.XLOOKUP(C295,[1]Inversiones!$B:$B,[1]Inversiones!$B:$B)</f>
        <v>#N/A</v>
      </c>
    </row>
    <row r="296" spans="1:9" x14ac:dyDescent="0.3">
      <c r="A296" s="8" t="s">
        <v>15</v>
      </c>
      <c r="B296" s="8" t="s">
        <v>9</v>
      </c>
      <c r="C296" s="8" t="s">
        <v>486</v>
      </c>
      <c r="D296" s="8" t="s">
        <v>265</v>
      </c>
      <c r="E296" s="11">
        <v>11655959.85</v>
      </c>
      <c r="F296" s="11">
        <v>2368922.37</v>
      </c>
      <c r="G296" s="11">
        <v>0</v>
      </c>
      <c r="H296" s="11">
        <v>14024882.220000001</v>
      </c>
      <c r="I296" t="str">
        <f>+_xlfn.XLOOKUP(C296,[1]Inversiones!$B:$B,[1]Inversiones!$B:$B)</f>
        <v>5305</v>
      </c>
    </row>
    <row r="297" spans="1:9" x14ac:dyDescent="0.3">
      <c r="A297" s="8" t="s">
        <v>18</v>
      </c>
      <c r="B297" s="8" t="s">
        <v>9</v>
      </c>
      <c r="C297" s="8" t="s">
        <v>487</v>
      </c>
      <c r="D297" s="8" t="s">
        <v>488</v>
      </c>
      <c r="E297" s="11">
        <v>851980</v>
      </c>
      <c r="F297" s="11">
        <v>123990</v>
      </c>
      <c r="G297" s="11">
        <v>0</v>
      </c>
      <c r="H297" s="11">
        <v>975970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489</v>
      </c>
      <c r="D298" s="8" t="s">
        <v>488</v>
      </c>
      <c r="E298" s="11">
        <v>851980</v>
      </c>
      <c r="F298" s="11">
        <v>123990</v>
      </c>
      <c r="G298" s="11">
        <v>0</v>
      </c>
      <c r="H298" s="11">
        <v>975970</v>
      </c>
      <c r="I298" t="str">
        <f>+_xlfn.XLOOKUP(C298,[1]Inversiones!$B:$B,[1]Inversiones!$B:$B)</f>
        <v>53050501</v>
      </c>
    </row>
    <row r="299" spans="1:9" x14ac:dyDescent="0.3">
      <c r="A299" s="8" t="s">
        <v>18</v>
      </c>
      <c r="B299" s="8" t="s">
        <v>9</v>
      </c>
      <c r="C299" s="8" t="s">
        <v>715</v>
      </c>
      <c r="D299" s="8" t="s">
        <v>716</v>
      </c>
      <c r="E299" s="11">
        <v>2833846.85</v>
      </c>
      <c r="F299" s="11">
        <v>366929.37</v>
      </c>
      <c r="G299" s="11">
        <v>0</v>
      </c>
      <c r="H299" s="11">
        <v>3200776.22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717</v>
      </c>
      <c r="D300" s="8" t="s">
        <v>718</v>
      </c>
      <c r="E300" s="11">
        <v>2833846.85</v>
      </c>
      <c r="F300" s="11">
        <v>366929.37</v>
      </c>
      <c r="G300" s="11">
        <v>0</v>
      </c>
      <c r="H300" s="11">
        <v>3200776.22</v>
      </c>
      <c r="I300" t="str">
        <f>+_xlfn.XLOOKUP(C300,[1]Inversiones!$B:$B,[1]Inversiones!$B:$B)</f>
        <v>53050601</v>
      </c>
    </row>
    <row r="301" spans="1:9" x14ac:dyDescent="0.3">
      <c r="A301" s="8" t="s">
        <v>18</v>
      </c>
      <c r="B301" s="8" t="s">
        <v>9</v>
      </c>
      <c r="C301" s="8" t="s">
        <v>490</v>
      </c>
      <c r="D301" s="8" t="s">
        <v>457</v>
      </c>
      <c r="E301" s="11">
        <v>7495305</v>
      </c>
      <c r="F301" s="11">
        <v>1189368</v>
      </c>
      <c r="G301" s="11">
        <v>0</v>
      </c>
      <c r="H301" s="11">
        <v>8684673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491</v>
      </c>
      <c r="D302" s="8" t="s">
        <v>457</v>
      </c>
      <c r="E302" s="11">
        <v>7495305</v>
      </c>
      <c r="F302" s="11">
        <v>1189368</v>
      </c>
      <c r="G302" s="11">
        <v>0</v>
      </c>
      <c r="H302" s="11">
        <v>8684673</v>
      </c>
      <c r="I302" t="str">
        <f>+_xlfn.XLOOKUP(C302,[1]Inversiones!$B:$B,[1]Inversiones!$B:$B)</f>
        <v>53051501</v>
      </c>
    </row>
    <row r="303" spans="1:9" x14ac:dyDescent="0.3">
      <c r="A303" s="8" t="s">
        <v>18</v>
      </c>
      <c r="B303" s="8" t="s">
        <v>9</v>
      </c>
      <c r="C303" s="8" t="s">
        <v>492</v>
      </c>
      <c r="D303" s="8" t="s">
        <v>493</v>
      </c>
      <c r="E303" s="11">
        <v>474828</v>
      </c>
      <c r="F303" s="11">
        <v>688635</v>
      </c>
      <c r="G303" s="11">
        <v>0</v>
      </c>
      <c r="H303" s="11">
        <v>1163463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496</v>
      </c>
      <c r="D304" s="8" t="s">
        <v>497</v>
      </c>
      <c r="E304" s="11">
        <v>474828</v>
      </c>
      <c r="F304" s="11">
        <v>688635</v>
      </c>
      <c r="G304" s="11">
        <v>0</v>
      </c>
      <c r="H304" s="11">
        <v>1163463</v>
      </c>
      <c r="I304" t="str">
        <f>+_xlfn.XLOOKUP(C304,[1]Inversiones!$B:$B,[1]Inversiones!$B:$B)</f>
        <v>53052002</v>
      </c>
    </row>
    <row r="305" spans="1:9" x14ac:dyDescent="0.3">
      <c r="A305" s="8" t="s">
        <v>15</v>
      </c>
      <c r="B305" s="8" t="s">
        <v>9</v>
      </c>
      <c r="C305" s="8" t="s">
        <v>498</v>
      </c>
      <c r="D305" s="8" t="s">
        <v>499</v>
      </c>
      <c r="E305" s="11">
        <v>1410001</v>
      </c>
      <c r="F305" s="11">
        <v>0</v>
      </c>
      <c r="G305" s="11">
        <v>0</v>
      </c>
      <c r="H305" s="11">
        <v>1410001</v>
      </c>
      <c r="I305" t="str">
        <f>+_xlfn.XLOOKUP(C305,[1]Inversiones!$B:$B,[1]Inversiones!$B:$B)</f>
        <v>5315</v>
      </c>
    </row>
    <row r="306" spans="1:9" x14ac:dyDescent="0.3">
      <c r="A306" s="8" t="s">
        <v>18</v>
      </c>
      <c r="B306" s="8" t="s">
        <v>9</v>
      </c>
      <c r="C306" s="8" t="s">
        <v>500</v>
      </c>
      <c r="D306" s="8" t="s">
        <v>501</v>
      </c>
      <c r="E306" s="11">
        <v>1410001</v>
      </c>
      <c r="F306" s="11">
        <v>0</v>
      </c>
      <c r="G306" s="11">
        <v>0</v>
      </c>
      <c r="H306" s="11">
        <v>1410001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502</v>
      </c>
      <c r="D307" s="8" t="s">
        <v>501</v>
      </c>
      <c r="E307" s="11">
        <v>1410001</v>
      </c>
      <c r="F307" s="11">
        <v>0</v>
      </c>
      <c r="G307" s="11">
        <v>0</v>
      </c>
      <c r="H307" s="11">
        <v>1410001</v>
      </c>
      <c r="I307" t="str">
        <f>+_xlfn.XLOOKUP(C307,[1]Inversiones!$B:$B,[1]Inversiones!$B:$B)</f>
        <v>53151501</v>
      </c>
    </row>
    <row r="308" spans="1:9" x14ac:dyDescent="0.3">
      <c r="A308" s="8" t="s">
        <v>15</v>
      </c>
      <c r="B308" s="8" t="s">
        <v>9</v>
      </c>
      <c r="C308" s="8" t="s">
        <v>503</v>
      </c>
      <c r="D308" s="8" t="s">
        <v>504</v>
      </c>
      <c r="E308" s="11">
        <v>451867.39</v>
      </c>
      <c r="F308" s="11">
        <v>6296</v>
      </c>
      <c r="G308" s="11">
        <v>0</v>
      </c>
      <c r="H308" s="11">
        <v>458163.39</v>
      </c>
      <c r="I308" t="str">
        <f>+_xlfn.XLOOKUP(C308,[1]Inversiones!$B:$B,[1]Inversiones!$B:$B)</f>
        <v>5395</v>
      </c>
    </row>
    <row r="309" spans="1:9" x14ac:dyDescent="0.3">
      <c r="A309" s="8" t="s">
        <v>18</v>
      </c>
      <c r="B309" s="8" t="s">
        <v>9</v>
      </c>
      <c r="C309" s="8" t="s">
        <v>580</v>
      </c>
      <c r="D309" s="8" t="s">
        <v>581</v>
      </c>
      <c r="E309" s="11">
        <v>424000</v>
      </c>
      <c r="F309" s="11">
        <v>0</v>
      </c>
      <c r="G309" s="11">
        <v>0</v>
      </c>
      <c r="H309" s="11">
        <v>424000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582</v>
      </c>
      <c r="D310" s="8" t="s">
        <v>581</v>
      </c>
      <c r="E310" s="11">
        <v>424000</v>
      </c>
      <c r="F310" s="11">
        <v>0</v>
      </c>
      <c r="G310" s="11">
        <v>0</v>
      </c>
      <c r="H310" s="11">
        <v>424000</v>
      </c>
      <c r="I310" t="str">
        <f>+_xlfn.XLOOKUP(C310,[1]Inversiones!$B:$B,[1]Inversiones!$B:$B)</f>
        <v>53952001</v>
      </c>
    </row>
    <row r="311" spans="1:9" x14ac:dyDescent="0.3">
      <c r="A311" s="8" t="s">
        <v>18</v>
      </c>
      <c r="B311" s="8" t="s">
        <v>9</v>
      </c>
      <c r="C311" s="8" t="s">
        <v>505</v>
      </c>
      <c r="D311" s="8" t="s">
        <v>275</v>
      </c>
      <c r="E311" s="11">
        <v>27867.39</v>
      </c>
      <c r="F311" s="11">
        <v>6296</v>
      </c>
      <c r="G311" s="11">
        <v>0</v>
      </c>
      <c r="H311" s="11">
        <v>34163.39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506</v>
      </c>
      <c r="D312" s="8" t="s">
        <v>275</v>
      </c>
      <c r="E312" s="11">
        <v>27867.39</v>
      </c>
      <c r="F312" s="11">
        <v>6296</v>
      </c>
      <c r="G312" s="11">
        <v>0</v>
      </c>
      <c r="H312" s="11">
        <v>34163.39</v>
      </c>
      <c r="I312" t="str">
        <f>+_xlfn.XLOOKUP(C312,[1]Inversiones!$B:$B,[1]Inversiones!$B:$B)</f>
        <v>53958101</v>
      </c>
    </row>
    <row r="313" spans="1:9" x14ac:dyDescent="0.3">
      <c r="A313" s="8" t="s">
        <v>8</v>
      </c>
      <c r="B313" s="8" t="s">
        <v>9</v>
      </c>
      <c r="C313" s="8" t="s">
        <v>507</v>
      </c>
      <c r="D313" s="8" t="s">
        <v>508</v>
      </c>
      <c r="E313" s="11">
        <v>98680818</v>
      </c>
      <c r="F313" s="11">
        <v>26644730</v>
      </c>
      <c r="G313" s="11">
        <v>0</v>
      </c>
      <c r="H313" s="11">
        <v>125325548</v>
      </c>
      <c r="I313" t="e">
        <f>+_xlfn.XLOOKUP(C313,[1]Inversiones!$B:$B,[1]Inversiones!$B:$B)</f>
        <v>#N/A</v>
      </c>
    </row>
    <row r="314" spans="1:9" x14ac:dyDescent="0.3">
      <c r="A314" s="8" t="s">
        <v>12</v>
      </c>
      <c r="B314" s="8" t="s">
        <v>9</v>
      </c>
      <c r="C314" s="8" t="s">
        <v>509</v>
      </c>
      <c r="D314" s="8" t="s">
        <v>510</v>
      </c>
      <c r="E314" s="11">
        <v>98680818</v>
      </c>
      <c r="F314" s="11">
        <v>26644730</v>
      </c>
      <c r="G314" s="11">
        <v>0</v>
      </c>
      <c r="H314" s="11">
        <v>125325548</v>
      </c>
      <c r="I314" t="str">
        <f>+_xlfn.XLOOKUP(C314,[1]Inversiones!$B:$B,[1]Inversiones!$B:$B)</f>
        <v>61</v>
      </c>
    </row>
    <row r="315" spans="1:9" x14ac:dyDescent="0.3">
      <c r="A315" s="8" t="s">
        <v>15</v>
      </c>
      <c r="B315" s="8" t="s">
        <v>9</v>
      </c>
      <c r="C315" s="8" t="s">
        <v>511</v>
      </c>
      <c r="D315" s="8" t="s">
        <v>719</v>
      </c>
      <c r="E315" s="11">
        <v>98680818</v>
      </c>
      <c r="F315" s="11">
        <v>26644730</v>
      </c>
      <c r="G315" s="11">
        <v>0</v>
      </c>
      <c r="H315" s="11">
        <v>125325548</v>
      </c>
      <c r="I315" t="str">
        <f>+_xlfn.XLOOKUP(C315,[1]Inversiones!$B:$B,[1]Inversiones!$B:$B)</f>
        <v>6165</v>
      </c>
    </row>
    <row r="316" spans="1:9" x14ac:dyDescent="0.3">
      <c r="A316" s="8" t="s">
        <v>18</v>
      </c>
      <c r="B316" s="8" t="s">
        <v>9</v>
      </c>
      <c r="C316" s="8" t="s">
        <v>512</v>
      </c>
      <c r="D316" s="8" t="s">
        <v>720</v>
      </c>
      <c r="E316" s="11">
        <v>98680818</v>
      </c>
      <c r="F316" s="11">
        <v>26644730</v>
      </c>
      <c r="G316" s="11">
        <v>0</v>
      </c>
      <c r="H316" s="11">
        <v>125325548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513</v>
      </c>
      <c r="D317" s="8" t="s">
        <v>721</v>
      </c>
      <c r="E317" s="11">
        <v>18744000</v>
      </c>
      <c r="F317" s="11">
        <v>5360000</v>
      </c>
      <c r="G317" s="11">
        <v>0</v>
      </c>
      <c r="H317" s="11">
        <v>24104000</v>
      </c>
      <c r="I317" t="str">
        <f>+_xlfn.XLOOKUP(C317,[1]Inversiones!$B:$B,[1]Inversiones!$B:$B)</f>
        <v>61659501</v>
      </c>
    </row>
    <row r="318" spans="1:9" x14ac:dyDescent="0.3">
      <c r="A318" s="8" t="s">
        <v>21</v>
      </c>
      <c r="B318" s="8" t="s">
        <v>22</v>
      </c>
      <c r="C318" s="8" t="s">
        <v>597</v>
      </c>
      <c r="D318" s="8" t="s">
        <v>722</v>
      </c>
      <c r="E318" s="11">
        <v>66942797</v>
      </c>
      <c r="F318" s="11">
        <v>17796133</v>
      </c>
      <c r="G318" s="11">
        <v>0</v>
      </c>
      <c r="H318" s="11">
        <v>84738930</v>
      </c>
      <c r="I318" t="str">
        <f>+_xlfn.XLOOKUP(C318,[1]Inversiones!$B:$B,[1]Inversiones!$B:$B)</f>
        <v>61659502</v>
      </c>
    </row>
    <row r="319" spans="1:9" x14ac:dyDescent="0.3">
      <c r="A319" s="8" t="s">
        <v>21</v>
      </c>
      <c r="B319" s="8" t="s">
        <v>22</v>
      </c>
      <c r="C319" s="8" t="s">
        <v>514</v>
      </c>
      <c r="D319" s="8" t="s">
        <v>723</v>
      </c>
      <c r="E319" s="11">
        <v>12750200</v>
      </c>
      <c r="F319" s="11">
        <v>3488597</v>
      </c>
      <c r="G319" s="11">
        <v>0</v>
      </c>
      <c r="H319" s="11">
        <v>16238797</v>
      </c>
      <c r="I319" t="str">
        <f>+_xlfn.XLOOKUP(C319,[1]Inversiones!$B:$B,[1]Inversiones!$B:$B)</f>
        <v>61659504</v>
      </c>
    </row>
    <row r="320" spans="1:9" x14ac:dyDescent="0.3">
      <c r="A320" s="8" t="s">
        <v>21</v>
      </c>
      <c r="B320" s="8" t="s">
        <v>22</v>
      </c>
      <c r="C320" s="8" t="s">
        <v>742</v>
      </c>
      <c r="D320" s="8" t="s">
        <v>743</v>
      </c>
      <c r="E320" s="11">
        <v>204892</v>
      </c>
      <c r="F320" s="11">
        <v>0</v>
      </c>
      <c r="G320" s="11">
        <v>0</v>
      </c>
      <c r="H320" s="11">
        <v>204892</v>
      </c>
      <c r="I320" t="str">
        <f>+_xlfn.XLOOKUP(C320,[1]Inversiones!$B:$B,[1]Inversiones!$B:$B)</f>
        <v>61659505</v>
      </c>
    </row>
    <row r="321" spans="1:9" x14ac:dyDescent="0.3">
      <c r="A321" s="8" t="s">
        <v>21</v>
      </c>
      <c r="B321" s="8" t="s">
        <v>22</v>
      </c>
      <c r="C321" s="8" t="s">
        <v>744</v>
      </c>
      <c r="D321" s="8" t="s">
        <v>745</v>
      </c>
      <c r="E321" s="11">
        <v>38929</v>
      </c>
      <c r="F321" s="11">
        <v>0</v>
      </c>
      <c r="G321" s="11">
        <v>0</v>
      </c>
      <c r="H321" s="11">
        <v>38929</v>
      </c>
      <c r="I321" t="str">
        <f>+_xlfn.XLOOKUP(C321,[1]Inversiones!$B:$B,[1]Inversiones!$B:$B)</f>
        <v>61659506</v>
      </c>
    </row>
    <row r="322" spans="1:9" x14ac:dyDescent="0.3">
      <c r="A322" s="8" t="s">
        <v>8</v>
      </c>
      <c r="B322" s="8" t="s">
        <v>9</v>
      </c>
      <c r="C322" s="8" t="s">
        <v>515</v>
      </c>
      <c r="D322" s="8" t="s">
        <v>516</v>
      </c>
      <c r="E322" s="11">
        <v>42509598</v>
      </c>
      <c r="F322" s="11">
        <v>6723717</v>
      </c>
      <c r="G322" s="11">
        <v>0</v>
      </c>
      <c r="H322" s="11">
        <v>49233315</v>
      </c>
      <c r="I322" t="e">
        <f>+_xlfn.XLOOKUP(C322,[1]Inversiones!$B:$B,[1]Inversiones!$B:$B)</f>
        <v>#N/A</v>
      </c>
    </row>
    <row r="323" spans="1:9" x14ac:dyDescent="0.3">
      <c r="A323" s="8" t="s">
        <v>12</v>
      </c>
      <c r="B323" s="8" t="s">
        <v>9</v>
      </c>
      <c r="C323" s="8" t="s">
        <v>517</v>
      </c>
      <c r="D323" s="8" t="s">
        <v>518</v>
      </c>
      <c r="E323" s="11">
        <v>42509598</v>
      </c>
      <c r="F323" s="11">
        <v>6723717</v>
      </c>
      <c r="G323" s="11">
        <v>0</v>
      </c>
      <c r="H323" s="11">
        <v>49233315</v>
      </c>
      <c r="I323" t="str">
        <f>+_xlfn.XLOOKUP(C323,[1]Inversiones!$B:$B,[1]Inversiones!$B:$B)</f>
        <v>72</v>
      </c>
    </row>
    <row r="324" spans="1:9" x14ac:dyDescent="0.3">
      <c r="A324" s="8" t="s">
        <v>15</v>
      </c>
      <c r="B324" s="8" t="s">
        <v>9</v>
      </c>
      <c r="C324" s="8" t="s">
        <v>519</v>
      </c>
      <c r="D324" s="8" t="s">
        <v>518</v>
      </c>
      <c r="E324" s="11">
        <v>42509598</v>
      </c>
      <c r="F324" s="11">
        <v>6723717</v>
      </c>
      <c r="G324" s="11">
        <v>0</v>
      </c>
      <c r="H324" s="11">
        <v>49233315</v>
      </c>
      <c r="I324" t="str">
        <f>+_xlfn.XLOOKUP(C324,[1]Inversiones!$B:$B,[1]Inversiones!$B:$B)</f>
        <v>7205</v>
      </c>
    </row>
    <row r="325" spans="1:9" x14ac:dyDescent="0.3">
      <c r="A325" s="8" t="s">
        <v>18</v>
      </c>
      <c r="B325" s="8" t="s">
        <v>9</v>
      </c>
      <c r="C325" s="8" t="s">
        <v>520</v>
      </c>
      <c r="D325" s="8" t="s">
        <v>284</v>
      </c>
      <c r="E325" s="11">
        <v>22465334</v>
      </c>
      <c r="F325" s="11">
        <v>3402667</v>
      </c>
      <c r="G325" s="11">
        <v>0</v>
      </c>
      <c r="H325" s="11">
        <v>25868001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521</v>
      </c>
      <c r="D326" s="8" t="s">
        <v>284</v>
      </c>
      <c r="E326" s="11">
        <v>22465334</v>
      </c>
      <c r="F326" s="11">
        <v>3402667</v>
      </c>
      <c r="G326" s="11">
        <v>0</v>
      </c>
      <c r="H326" s="11">
        <v>25868001</v>
      </c>
      <c r="I326" t="str">
        <f>+_xlfn.XLOOKUP(C326,[1]Inversiones!$B:$B,[1]Inversiones!$B:$B)</f>
        <v>72050601</v>
      </c>
    </row>
    <row r="327" spans="1:9" x14ac:dyDescent="0.3">
      <c r="A327" s="8" t="s">
        <v>18</v>
      </c>
      <c r="B327" s="8" t="s">
        <v>9</v>
      </c>
      <c r="C327" s="8" t="s">
        <v>522</v>
      </c>
      <c r="D327" s="8" t="s">
        <v>454</v>
      </c>
      <c r="E327" s="11">
        <v>666909</v>
      </c>
      <c r="F327" s="11">
        <v>55285</v>
      </c>
      <c r="G327" s="11">
        <v>0</v>
      </c>
      <c r="H327" s="11">
        <v>722194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523</v>
      </c>
      <c r="D328" s="8" t="s">
        <v>454</v>
      </c>
      <c r="E328" s="11">
        <v>666909</v>
      </c>
      <c r="F328" s="11">
        <v>55285</v>
      </c>
      <c r="G328" s="11">
        <v>0</v>
      </c>
      <c r="H328" s="11">
        <v>722194</v>
      </c>
      <c r="I328" t="str">
        <f>+_xlfn.XLOOKUP(C328,[1]Inversiones!$B:$B,[1]Inversiones!$B:$B)</f>
        <v>72051501</v>
      </c>
    </row>
    <row r="329" spans="1:9" x14ac:dyDescent="0.3">
      <c r="A329" s="8" t="s">
        <v>18</v>
      </c>
      <c r="B329" s="8" t="s">
        <v>9</v>
      </c>
      <c r="C329" s="8" t="s">
        <v>524</v>
      </c>
      <c r="D329" s="8" t="s">
        <v>461</v>
      </c>
      <c r="E329" s="11">
        <v>103112</v>
      </c>
      <c r="F329" s="11">
        <v>51556</v>
      </c>
      <c r="G329" s="11">
        <v>0</v>
      </c>
      <c r="H329" s="11">
        <v>154668</v>
      </c>
      <c r="I329" t="e">
        <f>+_xlfn.XLOOKUP(C329,[1]Inversiones!$B:$B,[1]Inversiones!$B:$B)</f>
        <v>#N/A</v>
      </c>
    </row>
    <row r="330" spans="1:9" x14ac:dyDescent="0.3">
      <c r="A330" s="8" t="s">
        <v>21</v>
      </c>
      <c r="B330" s="8" t="s">
        <v>22</v>
      </c>
      <c r="C330" s="8" t="s">
        <v>525</v>
      </c>
      <c r="D330" s="8" t="s">
        <v>461</v>
      </c>
      <c r="E330" s="11">
        <v>103112</v>
      </c>
      <c r="F330" s="11">
        <v>51556</v>
      </c>
      <c r="G330" s="11">
        <v>0</v>
      </c>
      <c r="H330" s="11">
        <v>154668</v>
      </c>
      <c r="I330" t="str">
        <f>+_xlfn.XLOOKUP(C330,[1]Inversiones!$B:$B,[1]Inversiones!$B:$B)</f>
        <v>72052401</v>
      </c>
    </row>
    <row r="331" spans="1:9" x14ac:dyDescent="0.3">
      <c r="A331" s="8" t="s">
        <v>18</v>
      </c>
      <c r="B331" s="8" t="s">
        <v>9</v>
      </c>
      <c r="C331" s="8" t="s">
        <v>526</v>
      </c>
      <c r="D331" s="8" t="s">
        <v>287</v>
      </c>
      <c r="E331" s="11">
        <v>2704322</v>
      </c>
      <c r="F331" s="11">
        <v>412444</v>
      </c>
      <c r="G331" s="11">
        <v>0</v>
      </c>
      <c r="H331" s="11">
        <v>3116766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527</v>
      </c>
      <c r="D332" s="8" t="s">
        <v>287</v>
      </c>
      <c r="E332" s="11">
        <v>2704322</v>
      </c>
      <c r="F332" s="11">
        <v>412444</v>
      </c>
      <c r="G332" s="11">
        <v>0</v>
      </c>
      <c r="H332" s="11">
        <v>3116766</v>
      </c>
      <c r="I332" t="str">
        <f>+_xlfn.XLOOKUP(C332,[1]Inversiones!$B:$B,[1]Inversiones!$B:$B)</f>
        <v>72052701</v>
      </c>
    </row>
    <row r="333" spans="1:9" x14ac:dyDescent="0.3">
      <c r="A333" s="8" t="s">
        <v>18</v>
      </c>
      <c r="B333" s="8" t="s">
        <v>9</v>
      </c>
      <c r="C333" s="8" t="s">
        <v>528</v>
      </c>
      <c r="D333" s="8" t="s">
        <v>210</v>
      </c>
      <c r="E333" s="11">
        <v>2160777</v>
      </c>
      <c r="F333" s="11">
        <v>326698</v>
      </c>
      <c r="G333" s="11">
        <v>0</v>
      </c>
      <c r="H333" s="11">
        <v>2487475</v>
      </c>
      <c r="I333" t="e">
        <f>+_xlfn.XLOOKUP(C333,[1]Inversiones!$B:$B,[1]Inversiones!$B:$B)</f>
        <v>#N/A</v>
      </c>
    </row>
    <row r="334" spans="1:9" x14ac:dyDescent="0.3">
      <c r="A334" s="8" t="s">
        <v>21</v>
      </c>
      <c r="B334" s="8" t="s">
        <v>22</v>
      </c>
      <c r="C334" s="8" t="s">
        <v>529</v>
      </c>
      <c r="D334" s="8" t="s">
        <v>210</v>
      </c>
      <c r="E334" s="11">
        <v>2160777</v>
      </c>
      <c r="F334" s="11">
        <v>326698</v>
      </c>
      <c r="G334" s="11">
        <v>0</v>
      </c>
      <c r="H334" s="11">
        <v>2487475</v>
      </c>
      <c r="I334" t="str">
        <f>+_xlfn.XLOOKUP(C334,[1]Inversiones!$B:$B,[1]Inversiones!$B:$B)</f>
        <v>72053001</v>
      </c>
    </row>
    <row r="335" spans="1:9" x14ac:dyDescent="0.3">
      <c r="A335" s="8" t="s">
        <v>18</v>
      </c>
      <c r="B335" s="8" t="s">
        <v>9</v>
      </c>
      <c r="C335" s="8" t="s">
        <v>530</v>
      </c>
      <c r="D335" s="8" t="s">
        <v>214</v>
      </c>
      <c r="E335" s="11">
        <v>259644</v>
      </c>
      <c r="F335" s="11">
        <v>40108</v>
      </c>
      <c r="G335" s="11">
        <v>0</v>
      </c>
      <c r="H335" s="11">
        <v>299752</v>
      </c>
      <c r="I335" t="e">
        <f>+_xlfn.XLOOKUP(C335,[1]Inversiones!$B:$B,[1]Inversiones!$B:$B)</f>
        <v>#N/A</v>
      </c>
    </row>
    <row r="336" spans="1:9" x14ac:dyDescent="0.3">
      <c r="A336" s="8" t="s">
        <v>21</v>
      </c>
      <c r="B336" s="8" t="s">
        <v>22</v>
      </c>
      <c r="C336" s="8" t="s">
        <v>531</v>
      </c>
      <c r="D336" s="8" t="s">
        <v>214</v>
      </c>
      <c r="E336" s="11">
        <v>259644</v>
      </c>
      <c r="F336" s="11">
        <v>40108</v>
      </c>
      <c r="G336" s="11">
        <v>0</v>
      </c>
      <c r="H336" s="11">
        <v>299752</v>
      </c>
      <c r="I336" t="str">
        <f>+_xlfn.XLOOKUP(C336,[1]Inversiones!$B:$B,[1]Inversiones!$B:$B)</f>
        <v>72053301</v>
      </c>
    </row>
    <row r="337" spans="1:9" x14ac:dyDescent="0.3">
      <c r="A337" s="8" t="s">
        <v>18</v>
      </c>
      <c r="B337" s="8" t="s">
        <v>9</v>
      </c>
      <c r="C337" s="8" t="s">
        <v>532</v>
      </c>
      <c r="D337" s="8" t="s">
        <v>222</v>
      </c>
      <c r="E337" s="11">
        <v>2160777</v>
      </c>
      <c r="F337" s="11">
        <v>326698</v>
      </c>
      <c r="G337" s="11">
        <v>0</v>
      </c>
      <c r="H337" s="11">
        <v>2487475</v>
      </c>
      <c r="I337" t="e">
        <f>+_xlfn.XLOOKUP(C337,[1]Inversiones!$B:$B,[1]Inversiones!$B:$B)</f>
        <v>#N/A</v>
      </c>
    </row>
    <row r="338" spans="1:9" x14ac:dyDescent="0.3">
      <c r="A338" s="8" t="s">
        <v>21</v>
      </c>
      <c r="B338" s="8" t="s">
        <v>22</v>
      </c>
      <c r="C338" s="8" t="s">
        <v>533</v>
      </c>
      <c r="D338" s="8" t="s">
        <v>222</v>
      </c>
      <c r="E338" s="11">
        <v>2160777</v>
      </c>
      <c r="F338" s="11">
        <v>326698</v>
      </c>
      <c r="G338" s="11">
        <v>0</v>
      </c>
      <c r="H338" s="11">
        <v>2487475</v>
      </c>
      <c r="I338" t="str">
        <f>+_xlfn.XLOOKUP(C338,[1]Inversiones!$B:$B,[1]Inversiones!$B:$B)</f>
        <v>72053601</v>
      </c>
    </row>
    <row r="339" spans="1:9" x14ac:dyDescent="0.3">
      <c r="A339" s="8" t="s">
        <v>18</v>
      </c>
      <c r="B339" s="8" t="s">
        <v>9</v>
      </c>
      <c r="C339" s="8" t="s">
        <v>534</v>
      </c>
      <c r="D339" s="8" t="s">
        <v>218</v>
      </c>
      <c r="E339" s="11">
        <v>952490</v>
      </c>
      <c r="F339" s="11">
        <v>146347</v>
      </c>
      <c r="G339" s="11">
        <v>0</v>
      </c>
      <c r="H339" s="11">
        <v>1098837</v>
      </c>
      <c r="I339" t="e">
        <f>+_xlfn.XLOOKUP(C339,[1]Inversiones!$B:$B,[1]Inversiones!$B:$B)</f>
        <v>#N/A</v>
      </c>
    </row>
    <row r="340" spans="1:9" x14ac:dyDescent="0.3">
      <c r="A340" s="8" t="s">
        <v>21</v>
      </c>
      <c r="B340" s="8" t="s">
        <v>22</v>
      </c>
      <c r="C340" s="8" t="s">
        <v>535</v>
      </c>
      <c r="D340" s="8" t="s">
        <v>218</v>
      </c>
      <c r="E340" s="11">
        <v>952490</v>
      </c>
      <c r="F340" s="11">
        <v>146347</v>
      </c>
      <c r="G340" s="11">
        <v>0</v>
      </c>
      <c r="H340" s="11">
        <v>1098837</v>
      </c>
      <c r="I340" t="str">
        <f>+_xlfn.XLOOKUP(C340,[1]Inversiones!$B:$B,[1]Inversiones!$B:$B)</f>
        <v>72053901</v>
      </c>
    </row>
    <row r="341" spans="1:9" x14ac:dyDescent="0.3">
      <c r="A341" s="8" t="s">
        <v>18</v>
      </c>
      <c r="B341" s="8" t="s">
        <v>22</v>
      </c>
      <c r="C341" s="8" t="s">
        <v>724</v>
      </c>
      <c r="D341" s="8" t="s">
        <v>536</v>
      </c>
      <c r="E341" s="11">
        <v>1525001</v>
      </c>
      <c r="F341" s="11">
        <v>250000</v>
      </c>
      <c r="G341" s="11">
        <v>0</v>
      </c>
      <c r="H341" s="11">
        <v>1775001</v>
      </c>
      <c r="I341" t="str">
        <f>+_xlfn.XLOOKUP(C341,[1]Inversiones!$B:$B,[1]Inversiones!$B:$B)</f>
        <v>720546</v>
      </c>
    </row>
    <row r="342" spans="1:9" x14ac:dyDescent="0.3">
      <c r="A342" s="8" t="s">
        <v>18</v>
      </c>
      <c r="B342" s="8" t="s">
        <v>9</v>
      </c>
      <c r="C342" s="8" t="s">
        <v>537</v>
      </c>
      <c r="D342" s="8" t="s">
        <v>301</v>
      </c>
      <c r="E342" s="11">
        <v>5564000</v>
      </c>
      <c r="F342" s="11">
        <v>1115000</v>
      </c>
      <c r="G342" s="11">
        <v>0</v>
      </c>
      <c r="H342" s="11">
        <v>6679000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598</v>
      </c>
      <c r="D343" s="8" t="s">
        <v>301</v>
      </c>
      <c r="E343" s="11">
        <v>5564000</v>
      </c>
      <c r="F343" s="11">
        <v>1115000</v>
      </c>
      <c r="G343" s="11">
        <v>0</v>
      </c>
      <c r="H343" s="11">
        <v>6679000</v>
      </c>
      <c r="I343" t="str">
        <f>+_xlfn.XLOOKUP(C343,[1]Inversiones!$B:$B,[1]Inversiones!$B:$B)</f>
        <v>72054801</v>
      </c>
    </row>
    <row r="344" spans="1:9" x14ac:dyDescent="0.3">
      <c r="A344" s="8" t="s">
        <v>18</v>
      </c>
      <c r="B344" s="8" t="s">
        <v>9</v>
      </c>
      <c r="C344" s="8" t="s">
        <v>538</v>
      </c>
      <c r="D344" s="8" t="s">
        <v>310</v>
      </c>
      <c r="E344" s="11">
        <v>239886</v>
      </c>
      <c r="F344" s="11">
        <v>36100</v>
      </c>
      <c r="G344" s="11">
        <v>0</v>
      </c>
      <c r="H344" s="11">
        <v>275986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539</v>
      </c>
      <c r="D345" s="8" t="s">
        <v>310</v>
      </c>
      <c r="E345" s="11">
        <v>239886</v>
      </c>
      <c r="F345" s="11">
        <v>36100</v>
      </c>
      <c r="G345" s="11">
        <v>0</v>
      </c>
      <c r="H345" s="11">
        <v>275986</v>
      </c>
      <c r="I345" t="str">
        <f>+_xlfn.XLOOKUP(C345,[1]Inversiones!$B:$B,[1]Inversiones!$B:$B)</f>
        <v>72056801</v>
      </c>
    </row>
    <row r="346" spans="1:9" x14ac:dyDescent="0.3">
      <c r="A346" s="8" t="s">
        <v>18</v>
      </c>
      <c r="B346" s="8" t="s">
        <v>9</v>
      </c>
      <c r="C346" s="8" t="s">
        <v>540</v>
      </c>
      <c r="D346" s="8" t="s">
        <v>171</v>
      </c>
      <c r="E346" s="11">
        <v>0</v>
      </c>
      <c r="F346" s="11">
        <v>271</v>
      </c>
      <c r="G346" s="11">
        <v>0</v>
      </c>
      <c r="H346" s="11">
        <v>271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541</v>
      </c>
      <c r="D347" s="8" t="s">
        <v>171</v>
      </c>
      <c r="E347" s="11">
        <v>0</v>
      </c>
      <c r="F347" s="11">
        <v>271</v>
      </c>
      <c r="G347" s="11">
        <v>0</v>
      </c>
      <c r="H347" s="11">
        <v>271</v>
      </c>
      <c r="I347" t="str">
        <f>+_xlfn.XLOOKUP(C347,[1]Inversiones!$B:$B,[1]Inversiones!$B:$B)</f>
        <v>72056901</v>
      </c>
    </row>
    <row r="348" spans="1:9" x14ac:dyDescent="0.3">
      <c r="A348" s="8" t="s">
        <v>18</v>
      </c>
      <c r="B348" s="8" t="s">
        <v>9</v>
      </c>
      <c r="C348" s="8" t="s">
        <v>542</v>
      </c>
      <c r="D348" s="8" t="s">
        <v>313</v>
      </c>
      <c r="E348" s="11">
        <v>2788243</v>
      </c>
      <c r="F348" s="11">
        <v>422225</v>
      </c>
      <c r="G348" s="11">
        <v>0</v>
      </c>
      <c r="H348" s="11">
        <v>3210468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543</v>
      </c>
      <c r="D349" s="8" t="s">
        <v>313</v>
      </c>
      <c r="E349" s="11">
        <v>2788243</v>
      </c>
      <c r="F349" s="11">
        <v>422225</v>
      </c>
      <c r="G349" s="11">
        <v>0</v>
      </c>
      <c r="H349" s="11">
        <v>3210468</v>
      </c>
      <c r="I349" t="str">
        <f>+_xlfn.XLOOKUP(C349,[1]Inversiones!$B:$B,[1]Inversiones!$B:$B)</f>
        <v>72057001</v>
      </c>
    </row>
    <row r="350" spans="1:9" x14ac:dyDescent="0.3">
      <c r="A350" s="8" t="s">
        <v>18</v>
      </c>
      <c r="B350" s="8" t="s">
        <v>9</v>
      </c>
      <c r="C350" s="8" t="s">
        <v>544</v>
      </c>
      <c r="D350" s="8" t="s">
        <v>316</v>
      </c>
      <c r="E350" s="11">
        <v>919103</v>
      </c>
      <c r="F350" s="11">
        <v>138318</v>
      </c>
      <c r="G350" s="11">
        <v>0</v>
      </c>
      <c r="H350" s="11">
        <v>1057421</v>
      </c>
      <c r="I350" t="e">
        <f>+_xlfn.XLOOKUP(C350,[1]Inversiones!$B:$B,[1]Inversiones!$B:$B)</f>
        <v>#N/A</v>
      </c>
    </row>
    <row r="351" spans="1:9" x14ac:dyDescent="0.3">
      <c r="A351" s="8" t="s">
        <v>21</v>
      </c>
      <c r="B351" s="8" t="s">
        <v>22</v>
      </c>
      <c r="C351" s="8" t="s">
        <v>545</v>
      </c>
      <c r="D351" s="8" t="s">
        <v>316</v>
      </c>
      <c r="E351" s="11">
        <v>919103</v>
      </c>
      <c r="F351" s="11">
        <v>138318</v>
      </c>
      <c r="G351" s="11">
        <v>0</v>
      </c>
      <c r="H351" s="11">
        <v>1057421</v>
      </c>
      <c r="I351" t="str">
        <f>+_xlfn.XLOOKUP(C351,[1]Inversiones!$B:$B,[1]Inversiones!$B:$B)</f>
        <v>72057201</v>
      </c>
    </row>
    <row r="353" spans="1:8" x14ac:dyDescent="0.3">
      <c r="A353" s="9" t="s">
        <v>546</v>
      </c>
      <c r="B353" s="9"/>
      <c r="C353" s="9"/>
      <c r="D353" s="9"/>
      <c r="E353" s="9"/>
      <c r="F353" s="12">
        <v>656135975.87</v>
      </c>
      <c r="G353" s="12">
        <v>656135975.87</v>
      </c>
      <c r="H353" s="9"/>
    </row>
    <row r="354" spans="1:8" x14ac:dyDescent="0.3">
      <c r="A354" s="10"/>
      <c r="B354" s="10"/>
      <c r="C354" s="10"/>
      <c r="D354" s="10"/>
      <c r="E354" s="10"/>
      <c r="F354" s="10"/>
      <c r="G354" s="10"/>
      <c r="H354" s="10"/>
    </row>
    <row r="355" spans="1:8" x14ac:dyDescent="0.3">
      <c r="A355" s="13" t="s">
        <v>748</v>
      </c>
      <c r="B355" s="14"/>
      <c r="C355" s="14"/>
      <c r="D355" s="14"/>
      <c r="E355" s="14"/>
      <c r="F355" s="14"/>
      <c r="G355" s="14"/>
      <c r="H355" s="14"/>
    </row>
    <row r="1083" collapsed="1" x14ac:dyDescent="0.3"/>
    <row r="1085" collapsed="1" x14ac:dyDescent="0.3"/>
    <row r="1086" collapsed="1" x14ac:dyDescent="0.3"/>
  </sheetData>
  <autoFilter ref="A1:I351" xr:uid="{73D5FAE8-7FED-4E5F-B163-CC2F97E4245D}"/>
  <mergeCells count="1">
    <mergeCell ref="A355:H35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B3CD-24BF-49EE-8B47-61DE3D1591FD}">
  <dimension ref="A1:I1114"/>
  <sheetViews>
    <sheetView showGridLines="0" topLeftCell="C1" workbookViewId="0">
      <selection activeCell="I1" sqref="I1:I2"/>
    </sheetView>
  </sheetViews>
  <sheetFormatPr baseColWidth="10" defaultColWidth="8.88671875" defaultRowHeight="14.4" x14ac:dyDescent="0.3"/>
  <cols>
    <col min="1" max="1" width="16.6640625" customWidth="1"/>
    <col min="2" max="2" width="15.77734375" customWidth="1"/>
    <col min="3" max="3" width="23.109375" customWidth="1"/>
    <col min="4" max="4" width="39.5546875" customWidth="1"/>
    <col min="5" max="8" width="27.44140625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1262467133.04</v>
      </c>
      <c r="F2" s="11">
        <v>498531415.61000001</v>
      </c>
      <c r="G2" s="11">
        <v>210625332.53999999</v>
      </c>
      <c r="H2" s="11">
        <v>1550373216.1099999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670705763.44000006</v>
      </c>
      <c r="F3" s="11">
        <v>427824616.70999998</v>
      </c>
      <c r="G3" s="11">
        <v>207700331.03999999</v>
      </c>
      <c r="H3" s="11">
        <v>890830049.11000001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547835617.99000001</v>
      </c>
      <c r="F4" s="11">
        <v>175030045</v>
      </c>
      <c r="G4" s="11">
        <v>16042024</v>
      </c>
      <c r="H4" s="11">
        <v>706823638.99000001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547835617.99000001</v>
      </c>
      <c r="F5" s="11">
        <v>175030045</v>
      </c>
      <c r="G5" s="11">
        <v>16042024</v>
      </c>
      <c r="H5" s="11">
        <v>706823638.99000001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547835617.99000001</v>
      </c>
      <c r="F6" s="11">
        <v>175030045</v>
      </c>
      <c r="G6" s="11">
        <v>16042024</v>
      </c>
      <c r="H6" s="11">
        <v>706823638.99000001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122870145.45</v>
      </c>
      <c r="F7" s="11">
        <v>238342300</v>
      </c>
      <c r="G7" s="11">
        <v>191084695.34999999</v>
      </c>
      <c r="H7" s="11">
        <v>170127750.09999999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122870145.45</v>
      </c>
      <c r="F8" s="11">
        <v>238342300</v>
      </c>
      <c r="G8" s="11">
        <v>191084695.34999999</v>
      </c>
      <c r="H8" s="11">
        <v>170127750.09999999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4976745.45</v>
      </c>
      <c r="F9" s="11">
        <v>194448400</v>
      </c>
      <c r="G9" s="11">
        <v>191084695.34999999</v>
      </c>
      <c r="H9" s="11">
        <v>8340450.0999999996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117893400</v>
      </c>
      <c r="F10" s="11">
        <v>43893900</v>
      </c>
      <c r="G10" s="11">
        <v>0</v>
      </c>
      <c r="H10" s="11">
        <v>161787300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0</v>
      </c>
      <c r="F11" s="11">
        <v>14452271.710000001</v>
      </c>
      <c r="G11" s="11">
        <v>573611.68999999994</v>
      </c>
      <c r="H11" s="11">
        <v>13878660.02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0</v>
      </c>
      <c r="F12" s="11">
        <v>14452271.710000001</v>
      </c>
      <c r="G12" s="11">
        <v>573611.68999999994</v>
      </c>
      <c r="H12" s="11">
        <v>13878660.02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0</v>
      </c>
      <c r="F13" s="11">
        <v>14452271.710000001</v>
      </c>
      <c r="G13" s="11">
        <v>573611.68999999994</v>
      </c>
      <c r="H13" s="11">
        <v>13878660.02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486023311.60000002</v>
      </c>
      <c r="F14" s="11">
        <v>70706798.900000006</v>
      </c>
      <c r="G14" s="11">
        <v>2925001.5</v>
      </c>
      <c r="H14" s="11">
        <v>553805109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3592000</v>
      </c>
      <c r="F15" s="11">
        <v>7488000</v>
      </c>
      <c r="G15" s="11">
        <v>0</v>
      </c>
      <c r="H15" s="11">
        <v>11080000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3592000</v>
      </c>
      <c r="F16" s="11">
        <v>7488000</v>
      </c>
      <c r="G16" s="11">
        <v>0</v>
      </c>
      <c r="H16" s="11">
        <v>11080000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3592000</v>
      </c>
      <c r="F17" s="11">
        <v>7488000</v>
      </c>
      <c r="G17" s="11">
        <v>0</v>
      </c>
      <c r="H17" s="11">
        <v>11080000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1675000</v>
      </c>
      <c r="F18" s="11">
        <v>1280000</v>
      </c>
      <c r="G18" s="11">
        <v>0</v>
      </c>
      <c r="H18" s="11">
        <v>2955000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1375000</v>
      </c>
      <c r="F19" s="11">
        <v>1280000</v>
      </c>
      <c r="G19" s="11">
        <v>0</v>
      </c>
      <c r="H19" s="11">
        <v>2655000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1375000</v>
      </c>
      <c r="F20" s="11">
        <v>1280000</v>
      </c>
      <c r="G20" s="11">
        <v>0</v>
      </c>
      <c r="H20" s="11">
        <v>2655000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3354727</v>
      </c>
      <c r="F23" s="11">
        <v>11675500</v>
      </c>
      <c r="G23" s="11">
        <v>2600000</v>
      </c>
      <c r="H23" s="11">
        <v>12430227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3354727</v>
      </c>
      <c r="F24" s="11">
        <v>11675500</v>
      </c>
      <c r="G24" s="11">
        <v>2600000</v>
      </c>
      <c r="H24" s="11">
        <v>12430227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3354727</v>
      </c>
      <c r="F25" s="11">
        <v>11675500</v>
      </c>
      <c r="G25" s="11">
        <v>2600000</v>
      </c>
      <c r="H25" s="11">
        <v>12430227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32390932.600000001</v>
      </c>
      <c r="F26" s="11">
        <v>5036465.9000000004</v>
      </c>
      <c r="G26" s="11">
        <v>1.5</v>
      </c>
      <c r="H26" s="11">
        <v>37427397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7199199</v>
      </c>
      <c r="F29" s="11">
        <v>981481.5</v>
      </c>
      <c r="G29" s="11">
        <v>1.5</v>
      </c>
      <c r="H29" s="11">
        <v>8180679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547</v>
      </c>
      <c r="D30" s="8" t="s">
        <v>662</v>
      </c>
      <c r="E30" s="11">
        <v>7199199</v>
      </c>
      <c r="F30" s="11">
        <v>981481.5</v>
      </c>
      <c r="G30" s="11">
        <v>1.5</v>
      </c>
      <c r="H30" s="11">
        <v>8180679</v>
      </c>
      <c r="I30" t="e">
        <f>+_xlfn.XLOOKUP(C30,[1]Inversiones!$B:$B,[1]Inversiones!$B:$B)</f>
        <v>#N/A</v>
      </c>
    </row>
    <row r="31" spans="1:9" x14ac:dyDescent="0.3">
      <c r="A31" s="8" t="s">
        <v>18</v>
      </c>
      <c r="B31" s="8" t="s">
        <v>9</v>
      </c>
      <c r="C31" s="8" t="s">
        <v>65</v>
      </c>
      <c r="D31" s="8" t="s">
        <v>66</v>
      </c>
      <c r="E31" s="11">
        <v>4380241.5</v>
      </c>
      <c r="F31" s="11">
        <v>649869.5</v>
      </c>
      <c r="G31" s="11">
        <v>0</v>
      </c>
      <c r="H31" s="11">
        <v>5030111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67</v>
      </c>
      <c r="D32" s="8" t="s">
        <v>663</v>
      </c>
      <c r="E32" s="11">
        <v>4380241.5</v>
      </c>
      <c r="F32" s="11">
        <v>649869.5</v>
      </c>
      <c r="G32" s="11">
        <v>0</v>
      </c>
      <c r="H32" s="11">
        <v>5030111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70</v>
      </c>
      <c r="D33" s="8" t="s">
        <v>60</v>
      </c>
      <c r="E33" s="11">
        <v>8811492.0999999996</v>
      </c>
      <c r="F33" s="11">
        <v>3405114.9</v>
      </c>
      <c r="G33" s="11">
        <v>0</v>
      </c>
      <c r="H33" s="11">
        <v>12216607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71</v>
      </c>
      <c r="D34" s="8" t="s">
        <v>664</v>
      </c>
      <c r="E34" s="11">
        <v>2807565.6</v>
      </c>
      <c r="F34" s="11">
        <v>0</v>
      </c>
      <c r="G34" s="11">
        <v>0</v>
      </c>
      <c r="H34" s="11">
        <v>2807565.6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731</v>
      </c>
      <c r="D35" s="8" t="s">
        <v>732</v>
      </c>
      <c r="E35" s="11">
        <v>6003926.5</v>
      </c>
      <c r="F35" s="11">
        <v>3405114.9</v>
      </c>
      <c r="G35" s="11">
        <v>0</v>
      </c>
      <c r="H35" s="11">
        <v>9409041.4000000004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548</v>
      </c>
      <c r="D36" s="8" t="s">
        <v>549</v>
      </c>
      <c r="E36" s="11">
        <v>0</v>
      </c>
      <c r="F36" s="11">
        <v>0</v>
      </c>
      <c r="G36" s="11">
        <v>325000</v>
      </c>
      <c r="H36" s="11">
        <v>-325000</v>
      </c>
      <c r="I36" t="str">
        <f>+_xlfn.XLOOKUP(C36,[1]Inversiones!$B:$B,[1]Inversiones!$B:$B)</f>
        <v>1365</v>
      </c>
    </row>
    <row r="37" spans="1:9" x14ac:dyDescent="0.3">
      <c r="A37" s="8" t="s">
        <v>18</v>
      </c>
      <c r="B37" s="8" t="s">
        <v>9</v>
      </c>
      <c r="C37" s="8" t="s">
        <v>550</v>
      </c>
      <c r="D37" s="8" t="s">
        <v>750</v>
      </c>
      <c r="E37" s="11">
        <v>0</v>
      </c>
      <c r="F37" s="11">
        <v>0</v>
      </c>
      <c r="G37" s="11">
        <v>325000</v>
      </c>
      <c r="H37" s="11">
        <v>-325000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551</v>
      </c>
      <c r="D38" s="8" t="s">
        <v>750</v>
      </c>
      <c r="E38" s="11">
        <v>0</v>
      </c>
      <c r="F38" s="11">
        <v>0</v>
      </c>
      <c r="G38" s="11">
        <v>325000</v>
      </c>
      <c r="H38" s="11">
        <v>-325000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665</v>
      </c>
      <c r="D39" s="8" t="s">
        <v>666</v>
      </c>
      <c r="E39" s="11">
        <v>422340757</v>
      </c>
      <c r="F39" s="11">
        <v>45226833</v>
      </c>
      <c r="G39" s="11">
        <v>0</v>
      </c>
      <c r="H39" s="11">
        <v>467567590</v>
      </c>
      <c r="I39" t="str">
        <f>+_xlfn.XLOOKUP(C39,[1]Inversiones!$B:$B,[1]Inversiones!$B:$B)</f>
        <v>1370</v>
      </c>
    </row>
    <row r="40" spans="1:9" x14ac:dyDescent="0.3">
      <c r="A40" s="8" t="s">
        <v>18</v>
      </c>
      <c r="B40" s="8" t="s">
        <v>9</v>
      </c>
      <c r="C40" s="8" t="s">
        <v>667</v>
      </c>
      <c r="D40" s="8" t="s">
        <v>666</v>
      </c>
      <c r="E40" s="11">
        <v>422340757</v>
      </c>
      <c r="F40" s="11">
        <v>45226833</v>
      </c>
      <c r="G40" s="11">
        <v>0</v>
      </c>
      <c r="H40" s="11">
        <v>467567590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670</v>
      </c>
      <c r="D41" s="8" t="s">
        <v>671</v>
      </c>
      <c r="E41" s="11">
        <v>422340757</v>
      </c>
      <c r="F41" s="11">
        <v>45226833</v>
      </c>
      <c r="G41" s="11">
        <v>0</v>
      </c>
      <c r="H41" s="11">
        <v>467567590</v>
      </c>
      <c r="I41" t="e">
        <f>+_xlfn.XLOOKUP(C41,[1]Inversiones!$B:$B,[1]Inversiones!$B:$B)</f>
        <v>#N/A</v>
      </c>
    </row>
    <row r="42" spans="1:9" x14ac:dyDescent="0.3">
      <c r="A42" s="8" t="s">
        <v>15</v>
      </c>
      <c r="B42" s="8" t="s">
        <v>9</v>
      </c>
      <c r="C42" s="8" t="s">
        <v>72</v>
      </c>
      <c r="D42" s="8" t="s">
        <v>73</v>
      </c>
      <c r="E42" s="11">
        <v>22669895</v>
      </c>
      <c r="F42" s="11">
        <v>0</v>
      </c>
      <c r="G42" s="11">
        <v>0</v>
      </c>
      <c r="H42" s="11">
        <v>22669895</v>
      </c>
      <c r="I42" t="str">
        <f>+_xlfn.XLOOKUP(C42,[1]Inversiones!$B:$B,[1]Inversiones!$B:$B)</f>
        <v>1380</v>
      </c>
    </row>
    <row r="43" spans="1:9" x14ac:dyDescent="0.3">
      <c r="A43" s="8" t="s">
        <v>18</v>
      </c>
      <c r="B43" s="8" t="s">
        <v>9</v>
      </c>
      <c r="C43" s="8" t="s">
        <v>74</v>
      </c>
      <c r="D43" s="8" t="s">
        <v>60</v>
      </c>
      <c r="E43" s="11">
        <v>22669895</v>
      </c>
      <c r="F43" s="11">
        <v>0</v>
      </c>
      <c r="G43" s="11">
        <v>0</v>
      </c>
      <c r="H43" s="11">
        <v>22669895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620</v>
      </c>
      <c r="D44" s="8" t="s">
        <v>461</v>
      </c>
      <c r="E44" s="11">
        <v>1500000</v>
      </c>
      <c r="F44" s="11">
        <v>0</v>
      </c>
      <c r="G44" s="11">
        <v>0</v>
      </c>
      <c r="H44" s="11">
        <v>1500000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75</v>
      </c>
      <c r="D45" s="8" t="s">
        <v>76</v>
      </c>
      <c r="E45" s="11">
        <v>21169895</v>
      </c>
      <c r="F45" s="11">
        <v>0</v>
      </c>
      <c r="G45" s="11">
        <v>0</v>
      </c>
      <c r="H45" s="11">
        <v>21169895</v>
      </c>
      <c r="I45" t="e">
        <f>+_xlfn.XLOOKUP(C45,[1]Inversiones!$B:$B,[1]Inversiones!$B:$B)</f>
        <v>#N/A</v>
      </c>
    </row>
    <row r="46" spans="1:9" x14ac:dyDescent="0.3">
      <c r="A46" s="8" t="s">
        <v>12</v>
      </c>
      <c r="B46" s="8" t="s">
        <v>9</v>
      </c>
      <c r="C46" s="8" t="s">
        <v>77</v>
      </c>
      <c r="D46" s="8" t="s">
        <v>78</v>
      </c>
      <c r="E46" s="11">
        <v>105738058</v>
      </c>
      <c r="F46" s="11">
        <v>0</v>
      </c>
      <c r="G46" s="11">
        <v>0</v>
      </c>
      <c r="H46" s="11">
        <v>105738058</v>
      </c>
      <c r="I46" t="str">
        <f>+_xlfn.XLOOKUP(C46,[1]Inversiones!$B:$B,[1]Inversiones!$B:$B)</f>
        <v>15</v>
      </c>
    </row>
    <row r="47" spans="1:9" x14ac:dyDescent="0.3">
      <c r="A47" s="8" t="s">
        <v>15</v>
      </c>
      <c r="B47" s="8" t="s">
        <v>9</v>
      </c>
      <c r="C47" s="8" t="s">
        <v>79</v>
      </c>
      <c r="D47" s="8" t="s">
        <v>80</v>
      </c>
      <c r="E47" s="11">
        <v>104497127</v>
      </c>
      <c r="F47" s="11">
        <v>0</v>
      </c>
      <c r="G47" s="11">
        <v>0</v>
      </c>
      <c r="H47" s="11">
        <v>104497127</v>
      </c>
      <c r="I47" t="str">
        <f>+_xlfn.XLOOKUP(C47,[1]Inversiones!$B:$B,[1]Inversiones!$B:$B)</f>
        <v>1520</v>
      </c>
    </row>
    <row r="48" spans="1:9" x14ac:dyDescent="0.3">
      <c r="A48" s="8" t="s">
        <v>18</v>
      </c>
      <c r="B48" s="8" t="s">
        <v>9</v>
      </c>
      <c r="C48" s="8" t="s">
        <v>90</v>
      </c>
      <c r="D48" s="8" t="s">
        <v>672</v>
      </c>
      <c r="E48" s="11">
        <v>104497127</v>
      </c>
      <c r="F48" s="11">
        <v>0</v>
      </c>
      <c r="G48" s="11">
        <v>0</v>
      </c>
      <c r="H48" s="11">
        <v>104497127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91</v>
      </c>
      <c r="D49" s="8" t="s">
        <v>672</v>
      </c>
      <c r="E49" s="11">
        <v>104497127</v>
      </c>
      <c r="F49" s="11">
        <v>0</v>
      </c>
      <c r="G49" s="11">
        <v>0</v>
      </c>
      <c r="H49" s="11">
        <v>104497127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93</v>
      </c>
      <c r="D50" s="8" t="s">
        <v>94</v>
      </c>
      <c r="E50" s="11">
        <v>70232284</v>
      </c>
      <c r="F50" s="11">
        <v>0</v>
      </c>
      <c r="G50" s="11">
        <v>0</v>
      </c>
      <c r="H50" s="11">
        <v>70232284</v>
      </c>
      <c r="I50" t="str">
        <f>+_xlfn.XLOOKUP(C50,[1]Inversiones!$B:$B,[1]Inversiones!$B:$B)</f>
        <v>1524</v>
      </c>
    </row>
    <row r="51" spans="1:9" x14ac:dyDescent="0.3">
      <c r="A51" s="8" t="s">
        <v>18</v>
      </c>
      <c r="B51" s="8" t="s">
        <v>9</v>
      </c>
      <c r="C51" s="8" t="s">
        <v>95</v>
      </c>
      <c r="D51" s="8" t="s">
        <v>96</v>
      </c>
      <c r="E51" s="11">
        <v>68525100</v>
      </c>
      <c r="F51" s="11">
        <v>0</v>
      </c>
      <c r="G51" s="11">
        <v>0</v>
      </c>
      <c r="H51" s="11">
        <v>68525100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97</v>
      </c>
      <c r="D52" s="8" t="s">
        <v>96</v>
      </c>
      <c r="E52" s="11">
        <v>68525100</v>
      </c>
      <c r="F52" s="11">
        <v>0</v>
      </c>
      <c r="G52" s="11">
        <v>0</v>
      </c>
      <c r="H52" s="11">
        <v>68525100</v>
      </c>
      <c r="I52" t="e">
        <f>+_xlfn.XLOOKUP(C52,[1]Inversiones!$B:$B,[1]Inversiones!$B:$B)</f>
        <v>#N/A</v>
      </c>
    </row>
    <row r="53" spans="1:9" x14ac:dyDescent="0.3">
      <c r="A53" s="8" t="s">
        <v>18</v>
      </c>
      <c r="B53" s="8" t="s">
        <v>9</v>
      </c>
      <c r="C53" s="8" t="s">
        <v>98</v>
      </c>
      <c r="D53" s="8" t="s">
        <v>99</v>
      </c>
      <c r="E53" s="11">
        <v>1707184</v>
      </c>
      <c r="F53" s="11">
        <v>0</v>
      </c>
      <c r="G53" s="11">
        <v>0</v>
      </c>
      <c r="H53" s="11">
        <v>1707184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100</v>
      </c>
      <c r="D54" s="8" t="s">
        <v>99</v>
      </c>
      <c r="E54" s="11">
        <v>1707184</v>
      </c>
      <c r="F54" s="11">
        <v>0</v>
      </c>
      <c r="G54" s="11">
        <v>0</v>
      </c>
      <c r="H54" s="11">
        <v>1707184</v>
      </c>
      <c r="I54" t="e">
        <f>+_xlfn.XLOOKUP(C54,[1]Inversiones!$B:$B,[1]Inversiones!$B:$B)</f>
        <v>#N/A</v>
      </c>
    </row>
    <row r="55" spans="1:9" x14ac:dyDescent="0.3">
      <c r="A55" s="8" t="s">
        <v>15</v>
      </c>
      <c r="B55" s="8" t="s">
        <v>9</v>
      </c>
      <c r="C55" s="8" t="s">
        <v>101</v>
      </c>
      <c r="D55" s="8" t="s">
        <v>102</v>
      </c>
      <c r="E55" s="11">
        <v>26806680</v>
      </c>
      <c r="F55" s="11">
        <v>0</v>
      </c>
      <c r="G55" s="11">
        <v>0</v>
      </c>
      <c r="H55" s="11">
        <v>26806680</v>
      </c>
      <c r="I55" t="str">
        <f>+_xlfn.XLOOKUP(C55,[1]Inversiones!$B:$B,[1]Inversiones!$B:$B)</f>
        <v>1528</v>
      </c>
    </row>
    <row r="56" spans="1:9" x14ac:dyDescent="0.3">
      <c r="A56" s="8" t="s">
        <v>18</v>
      </c>
      <c r="B56" s="8" t="s">
        <v>9</v>
      </c>
      <c r="C56" s="8" t="s">
        <v>103</v>
      </c>
      <c r="D56" s="8" t="s">
        <v>104</v>
      </c>
      <c r="E56" s="11">
        <v>25972880</v>
      </c>
      <c r="F56" s="11">
        <v>0</v>
      </c>
      <c r="G56" s="11">
        <v>0</v>
      </c>
      <c r="H56" s="11">
        <v>25972880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105</v>
      </c>
      <c r="D57" s="8" t="s">
        <v>104</v>
      </c>
      <c r="E57" s="11">
        <v>25972880</v>
      </c>
      <c r="F57" s="11">
        <v>0</v>
      </c>
      <c r="G57" s="11">
        <v>0</v>
      </c>
      <c r="H57" s="11">
        <v>25972880</v>
      </c>
      <c r="I57" t="e">
        <f>+_xlfn.XLOOKUP(C57,[1]Inversiones!$B:$B,[1]Inversiones!$B:$B)</f>
        <v>#N/A</v>
      </c>
    </row>
    <row r="58" spans="1:9" x14ac:dyDescent="0.3">
      <c r="A58" s="8" t="s">
        <v>18</v>
      </c>
      <c r="B58" s="8" t="s">
        <v>9</v>
      </c>
      <c r="C58" s="8" t="s">
        <v>106</v>
      </c>
      <c r="D58" s="8" t="s">
        <v>107</v>
      </c>
      <c r="E58" s="11">
        <v>833800</v>
      </c>
      <c r="F58" s="11">
        <v>0</v>
      </c>
      <c r="G58" s="11">
        <v>0</v>
      </c>
      <c r="H58" s="11">
        <v>833800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108</v>
      </c>
      <c r="D59" s="8" t="s">
        <v>107</v>
      </c>
      <c r="E59" s="11">
        <v>833800</v>
      </c>
      <c r="F59" s="11">
        <v>0</v>
      </c>
      <c r="G59" s="11">
        <v>0</v>
      </c>
      <c r="H59" s="11">
        <v>833800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109</v>
      </c>
      <c r="D60" s="8" t="s">
        <v>110</v>
      </c>
      <c r="E60" s="11">
        <v>1290000</v>
      </c>
      <c r="F60" s="11">
        <v>0</v>
      </c>
      <c r="G60" s="11">
        <v>0</v>
      </c>
      <c r="H60" s="11">
        <v>1290000</v>
      </c>
      <c r="I60" t="str">
        <f>+_xlfn.XLOOKUP(C60,[1]Inversiones!$B:$B,[1]Inversiones!$B:$B)</f>
        <v>1532</v>
      </c>
    </row>
    <row r="61" spans="1:9" x14ac:dyDescent="0.3">
      <c r="A61" s="8" t="s">
        <v>18</v>
      </c>
      <c r="B61" s="8" t="s">
        <v>9</v>
      </c>
      <c r="C61" s="8" t="s">
        <v>673</v>
      </c>
      <c r="D61" s="8" t="s">
        <v>60</v>
      </c>
      <c r="E61" s="11">
        <v>1290000</v>
      </c>
      <c r="F61" s="11">
        <v>0</v>
      </c>
      <c r="G61" s="11">
        <v>0</v>
      </c>
      <c r="H61" s="11">
        <v>1290000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674</v>
      </c>
      <c r="D62" s="8" t="s">
        <v>60</v>
      </c>
      <c r="E62" s="11">
        <v>1290000</v>
      </c>
      <c r="F62" s="11">
        <v>0</v>
      </c>
      <c r="G62" s="11">
        <v>0</v>
      </c>
      <c r="H62" s="11">
        <v>1290000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111</v>
      </c>
      <c r="D63" s="8" t="s">
        <v>112</v>
      </c>
      <c r="E63" s="11">
        <v>-97088033</v>
      </c>
      <c r="F63" s="11">
        <v>0</v>
      </c>
      <c r="G63" s="11">
        <v>0</v>
      </c>
      <c r="H63" s="11">
        <v>-97088033</v>
      </c>
      <c r="I63" t="str">
        <f>+_xlfn.XLOOKUP(C63,[1]Inversiones!$B:$B,[1]Inversiones!$B:$B)</f>
        <v>1592</v>
      </c>
    </row>
    <row r="64" spans="1:9" x14ac:dyDescent="0.3">
      <c r="A64" s="8" t="s">
        <v>18</v>
      </c>
      <c r="B64" s="8" t="s">
        <v>9</v>
      </c>
      <c r="C64" s="8" t="s">
        <v>113</v>
      </c>
      <c r="D64" s="8" t="s">
        <v>675</v>
      </c>
      <c r="E64" s="11">
        <v>-49636118</v>
      </c>
      <c r="F64" s="11">
        <v>0</v>
      </c>
      <c r="G64" s="11">
        <v>0</v>
      </c>
      <c r="H64" s="11">
        <v>-49636118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114</v>
      </c>
      <c r="D65" s="8" t="s">
        <v>675</v>
      </c>
      <c r="E65" s="11">
        <v>-49636118</v>
      </c>
      <c r="F65" s="11">
        <v>0</v>
      </c>
      <c r="G65" s="11">
        <v>0</v>
      </c>
      <c r="H65" s="11">
        <v>-49636118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115</v>
      </c>
      <c r="D66" s="8" t="s">
        <v>94</v>
      </c>
      <c r="E66" s="11">
        <v>-25436433</v>
      </c>
      <c r="F66" s="11">
        <v>0</v>
      </c>
      <c r="G66" s="11">
        <v>0</v>
      </c>
      <c r="H66" s="11">
        <v>-25436433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116</v>
      </c>
      <c r="D67" s="8" t="s">
        <v>94</v>
      </c>
      <c r="E67" s="11">
        <v>-25436433</v>
      </c>
      <c r="F67" s="11">
        <v>0</v>
      </c>
      <c r="G67" s="11">
        <v>0</v>
      </c>
      <c r="H67" s="11">
        <v>-25436433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117</v>
      </c>
      <c r="D68" s="8" t="s">
        <v>102</v>
      </c>
      <c r="E68" s="11">
        <v>-21467232</v>
      </c>
      <c r="F68" s="11">
        <v>0</v>
      </c>
      <c r="G68" s="11">
        <v>0</v>
      </c>
      <c r="H68" s="11">
        <v>-21467232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118</v>
      </c>
      <c r="D69" s="8" t="s">
        <v>102</v>
      </c>
      <c r="E69" s="11">
        <v>-21467232</v>
      </c>
      <c r="F69" s="11">
        <v>0</v>
      </c>
      <c r="G69" s="11">
        <v>0</v>
      </c>
      <c r="H69" s="11">
        <v>-21467232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119</v>
      </c>
      <c r="D70" s="8" t="s">
        <v>110</v>
      </c>
      <c r="E70" s="11">
        <v>-548250</v>
      </c>
      <c r="F70" s="11">
        <v>0</v>
      </c>
      <c r="G70" s="11">
        <v>0</v>
      </c>
      <c r="H70" s="11">
        <v>-548250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120</v>
      </c>
      <c r="D71" s="8" t="s">
        <v>110</v>
      </c>
      <c r="E71" s="11">
        <v>-548250</v>
      </c>
      <c r="F71" s="11">
        <v>0</v>
      </c>
      <c r="G71" s="11">
        <v>0</v>
      </c>
      <c r="H71" s="11">
        <v>-548250</v>
      </c>
      <c r="I71" t="e">
        <f>+_xlfn.XLOOKUP(C71,[1]Inversiones!$B:$B,[1]Inversiones!$B:$B)</f>
        <v>#N/A</v>
      </c>
    </row>
    <row r="72" spans="1:9" x14ac:dyDescent="0.3">
      <c r="A72" s="8" t="s">
        <v>8</v>
      </c>
      <c r="B72" s="8" t="s">
        <v>9</v>
      </c>
      <c r="C72" s="8" t="s">
        <v>122</v>
      </c>
      <c r="D72" s="8" t="s">
        <v>123</v>
      </c>
      <c r="E72" s="11">
        <v>-665219912.65999997</v>
      </c>
      <c r="F72" s="11">
        <v>183619326.38999999</v>
      </c>
      <c r="G72" s="11">
        <v>547491777.02999997</v>
      </c>
      <c r="H72" s="11">
        <v>-1029092363.3</v>
      </c>
      <c r="I72" t="e">
        <f>+_xlfn.XLOOKUP(C72,[1]Inversiones!$B:$B,[1]Inversiones!$B:$B)</f>
        <v>#N/A</v>
      </c>
    </row>
    <row r="73" spans="1:9" x14ac:dyDescent="0.3">
      <c r="A73" s="8" t="s">
        <v>12</v>
      </c>
      <c r="B73" s="8" t="s">
        <v>9</v>
      </c>
      <c r="C73" s="8" t="s">
        <v>134</v>
      </c>
      <c r="D73" s="8" t="s">
        <v>135</v>
      </c>
      <c r="E73" s="11">
        <v>-615432634.65999997</v>
      </c>
      <c r="F73" s="11">
        <v>119557297.39</v>
      </c>
      <c r="G73" s="11">
        <v>485276429.02999997</v>
      </c>
      <c r="H73" s="11">
        <v>-981151766.29999995</v>
      </c>
      <c r="I73" t="str">
        <f>+_xlfn.XLOOKUP(C73,[1]Inversiones!$B:$B,[1]Inversiones!$B:$B)</f>
        <v>23</v>
      </c>
    </row>
    <row r="74" spans="1:9" x14ac:dyDescent="0.3">
      <c r="A74" s="8" t="s">
        <v>15</v>
      </c>
      <c r="B74" s="8" t="s">
        <v>9</v>
      </c>
      <c r="C74" s="8" t="s">
        <v>136</v>
      </c>
      <c r="D74" s="8" t="s">
        <v>137</v>
      </c>
      <c r="E74" s="11">
        <v>-325578305.95999998</v>
      </c>
      <c r="F74" s="11">
        <v>95879849.790000007</v>
      </c>
      <c r="G74" s="11">
        <v>334604887.57999998</v>
      </c>
      <c r="H74" s="11">
        <v>-564303343.75</v>
      </c>
      <c r="I74" t="str">
        <f>+_xlfn.XLOOKUP(C74,[1]Inversiones!$B:$B,[1]Inversiones!$B:$B)</f>
        <v>2335</v>
      </c>
    </row>
    <row r="75" spans="1:9" x14ac:dyDescent="0.3">
      <c r="A75" s="8" t="s">
        <v>18</v>
      </c>
      <c r="B75" s="8" t="s">
        <v>9</v>
      </c>
      <c r="C75" s="8" t="s">
        <v>138</v>
      </c>
      <c r="D75" s="8" t="s">
        <v>60</v>
      </c>
      <c r="E75" s="11">
        <v>-325578305.95999998</v>
      </c>
      <c r="F75" s="11">
        <v>95879849.790000007</v>
      </c>
      <c r="G75" s="11">
        <v>334604887.57999998</v>
      </c>
      <c r="H75" s="11">
        <v>-564303343.75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139</v>
      </c>
      <c r="D76" s="8" t="s">
        <v>60</v>
      </c>
      <c r="E76" s="11">
        <v>-89420479</v>
      </c>
      <c r="F76" s="11">
        <v>24331100</v>
      </c>
      <c r="G76" s="11">
        <v>49472815</v>
      </c>
      <c r="H76" s="11">
        <v>-114562194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140</v>
      </c>
      <c r="D77" s="8" t="s">
        <v>676</v>
      </c>
      <c r="E77" s="11">
        <v>-236157826.96000001</v>
      </c>
      <c r="F77" s="11">
        <v>71548749.790000007</v>
      </c>
      <c r="G77" s="11">
        <v>284595470.57999998</v>
      </c>
      <c r="H77" s="11">
        <v>-449204547.75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552</v>
      </c>
      <c r="D78" s="8" t="s">
        <v>751</v>
      </c>
      <c r="E78" s="11">
        <v>0</v>
      </c>
      <c r="F78" s="11">
        <v>0</v>
      </c>
      <c r="G78" s="11">
        <v>84060</v>
      </c>
      <c r="H78" s="11">
        <v>-84060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553</v>
      </c>
      <c r="D79" s="8" t="s">
        <v>752</v>
      </c>
      <c r="E79" s="11">
        <v>0</v>
      </c>
      <c r="F79" s="11">
        <v>0</v>
      </c>
      <c r="G79" s="11">
        <v>452542</v>
      </c>
      <c r="H79" s="11">
        <v>-452542</v>
      </c>
      <c r="I79" t="e">
        <f>+_xlfn.XLOOKUP(C79,[1]Inversiones!$B:$B,[1]Inversiones!$B:$B)</f>
        <v>#N/A</v>
      </c>
    </row>
    <row r="80" spans="1:9" x14ac:dyDescent="0.3">
      <c r="A80" s="8" t="s">
        <v>15</v>
      </c>
      <c r="B80" s="8" t="s">
        <v>9</v>
      </c>
      <c r="C80" s="8" t="s">
        <v>141</v>
      </c>
      <c r="D80" s="8" t="s">
        <v>142</v>
      </c>
      <c r="E80" s="11">
        <v>-1549825.7</v>
      </c>
      <c r="F80" s="11">
        <v>1932336.6</v>
      </c>
      <c r="G80" s="11">
        <v>8500703.4499999993</v>
      </c>
      <c r="H80" s="11">
        <v>-8118192.5499999998</v>
      </c>
      <c r="I80" t="str">
        <f>+_xlfn.XLOOKUP(C80,[1]Inversiones!$B:$B,[1]Inversiones!$B:$B)</f>
        <v>2365</v>
      </c>
    </row>
    <row r="81" spans="1:9" x14ac:dyDescent="0.3">
      <c r="A81" s="8" t="s">
        <v>18</v>
      </c>
      <c r="B81" s="8" t="s">
        <v>9</v>
      </c>
      <c r="C81" s="8" t="s">
        <v>143</v>
      </c>
      <c r="D81" s="8" t="s">
        <v>144</v>
      </c>
      <c r="E81" s="11">
        <v>-331051</v>
      </c>
      <c r="F81" s="11">
        <v>331051</v>
      </c>
      <c r="G81" s="11">
        <v>577900</v>
      </c>
      <c r="H81" s="11">
        <v>-577900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145</v>
      </c>
      <c r="D82" s="8" t="s">
        <v>144</v>
      </c>
      <c r="E82" s="11">
        <v>-331051</v>
      </c>
      <c r="F82" s="11">
        <v>331051</v>
      </c>
      <c r="G82" s="11">
        <v>577900</v>
      </c>
      <c r="H82" s="11">
        <v>-577900</v>
      </c>
      <c r="I82" t="e">
        <f>+_xlfn.XLOOKUP(C82,[1]Inversiones!$B:$B,[1]Inversiones!$B:$B)</f>
        <v>#N/A</v>
      </c>
    </row>
    <row r="83" spans="1:9" x14ac:dyDescent="0.3">
      <c r="A83" s="8" t="s">
        <v>18</v>
      </c>
      <c r="B83" s="8" t="s">
        <v>9</v>
      </c>
      <c r="C83" s="8" t="s">
        <v>148</v>
      </c>
      <c r="D83" s="8" t="s">
        <v>149</v>
      </c>
      <c r="E83" s="11">
        <v>-16741</v>
      </c>
      <c r="F83" s="11">
        <v>16741</v>
      </c>
      <c r="G83" s="11">
        <v>96989.05</v>
      </c>
      <c r="H83" s="11">
        <v>-96989.05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154</v>
      </c>
      <c r="D84" s="8" t="s">
        <v>677</v>
      </c>
      <c r="E84" s="11">
        <v>-15799</v>
      </c>
      <c r="F84" s="11">
        <v>15799</v>
      </c>
      <c r="G84" s="11">
        <v>94017.05</v>
      </c>
      <c r="H84" s="11">
        <v>-94017.05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634</v>
      </c>
      <c r="D85" s="8" t="s">
        <v>678</v>
      </c>
      <c r="E85" s="11">
        <v>-942</v>
      </c>
      <c r="F85" s="11">
        <v>942</v>
      </c>
      <c r="G85" s="11">
        <v>2972</v>
      </c>
      <c r="H85" s="11">
        <v>-2972</v>
      </c>
      <c r="I85" t="e">
        <f>+_xlfn.XLOOKUP(C85,[1]Inversiones!$B:$B,[1]Inversiones!$B:$B)</f>
        <v>#N/A</v>
      </c>
    </row>
    <row r="86" spans="1:9" x14ac:dyDescent="0.3">
      <c r="A86" s="8" t="s">
        <v>18</v>
      </c>
      <c r="B86" s="8" t="s">
        <v>9</v>
      </c>
      <c r="C86" s="8" t="s">
        <v>155</v>
      </c>
      <c r="D86" s="8" t="s">
        <v>121</v>
      </c>
      <c r="E86" s="11">
        <v>0</v>
      </c>
      <c r="F86" s="11">
        <v>0</v>
      </c>
      <c r="G86" s="11">
        <v>3290000</v>
      </c>
      <c r="H86" s="11">
        <v>-3290000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156</v>
      </c>
      <c r="D87" s="8" t="s">
        <v>753</v>
      </c>
      <c r="E87" s="11">
        <v>0</v>
      </c>
      <c r="F87" s="11">
        <v>0</v>
      </c>
      <c r="G87" s="11">
        <v>3290000</v>
      </c>
      <c r="H87" s="11">
        <v>-3290000</v>
      </c>
      <c r="I87" t="e">
        <f>+_xlfn.XLOOKUP(C87,[1]Inversiones!$B:$B,[1]Inversiones!$B:$B)</f>
        <v>#N/A</v>
      </c>
    </row>
    <row r="88" spans="1:9" x14ac:dyDescent="0.3">
      <c r="A88" s="8" t="s">
        <v>18</v>
      </c>
      <c r="B88" s="8" t="s">
        <v>9</v>
      </c>
      <c r="C88" s="8" t="s">
        <v>157</v>
      </c>
      <c r="D88" s="8" t="s">
        <v>158</v>
      </c>
      <c r="E88" s="11">
        <v>-822957.5</v>
      </c>
      <c r="F88" s="11">
        <v>822957</v>
      </c>
      <c r="G88" s="11">
        <v>480830</v>
      </c>
      <c r="H88" s="11">
        <v>-480830.5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161</v>
      </c>
      <c r="D89" s="8" t="s">
        <v>162</v>
      </c>
      <c r="E89" s="11">
        <v>-440562.5</v>
      </c>
      <c r="F89" s="11">
        <v>440562</v>
      </c>
      <c r="G89" s="11">
        <v>480830</v>
      </c>
      <c r="H89" s="11">
        <v>-480830.5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740</v>
      </c>
      <c r="D90" s="8" t="s">
        <v>741</v>
      </c>
      <c r="E90" s="11">
        <v>-382395</v>
      </c>
      <c r="F90" s="11">
        <v>382395</v>
      </c>
      <c r="G90" s="11">
        <v>0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18</v>
      </c>
      <c r="B91" s="8" t="s">
        <v>9</v>
      </c>
      <c r="C91" s="8" t="s">
        <v>163</v>
      </c>
      <c r="D91" s="8" t="s">
        <v>164</v>
      </c>
      <c r="E91" s="11">
        <v>-379075.4</v>
      </c>
      <c r="F91" s="11">
        <v>761587.6</v>
      </c>
      <c r="G91" s="11">
        <v>4054984.4</v>
      </c>
      <c r="H91" s="11">
        <v>-3672472.2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165</v>
      </c>
      <c r="D92" s="8" t="s">
        <v>164</v>
      </c>
      <c r="E92" s="11">
        <v>-6472</v>
      </c>
      <c r="F92" s="11">
        <v>0</v>
      </c>
      <c r="G92" s="11">
        <v>0</v>
      </c>
      <c r="H92" s="11">
        <v>-6472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166</v>
      </c>
      <c r="D93" s="8" t="s">
        <v>679</v>
      </c>
      <c r="E93" s="11">
        <v>-567095.5</v>
      </c>
      <c r="F93" s="11">
        <v>567095.5</v>
      </c>
      <c r="G93" s="11">
        <v>649869.5</v>
      </c>
      <c r="H93" s="11">
        <v>-649869.5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167</v>
      </c>
      <c r="D94" s="8" t="s">
        <v>733</v>
      </c>
      <c r="E94" s="11">
        <v>194492.1</v>
      </c>
      <c r="F94" s="11">
        <v>194492.1</v>
      </c>
      <c r="G94" s="11">
        <v>3405114.9</v>
      </c>
      <c r="H94" s="11">
        <v>-3016130.7</v>
      </c>
      <c r="I94" t="e">
        <f>+_xlfn.XLOOKUP(C94,[1]Inversiones!$B:$B,[1]Inversiones!$B:$B)</f>
        <v>#N/A</v>
      </c>
    </row>
    <row r="95" spans="1:9" x14ac:dyDescent="0.3">
      <c r="A95" s="8" t="s">
        <v>18</v>
      </c>
      <c r="B95" s="8" t="s">
        <v>9</v>
      </c>
      <c r="C95" s="8" t="s">
        <v>680</v>
      </c>
      <c r="D95" s="8" t="s">
        <v>60</v>
      </c>
      <c r="E95" s="11">
        <v>-0.8</v>
      </c>
      <c r="F95" s="11">
        <v>0</v>
      </c>
      <c r="G95" s="11">
        <v>0</v>
      </c>
      <c r="H95" s="11">
        <v>-0.8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681</v>
      </c>
      <c r="D96" s="8" t="s">
        <v>664</v>
      </c>
      <c r="E96" s="11">
        <v>-0.8</v>
      </c>
      <c r="F96" s="11">
        <v>0</v>
      </c>
      <c r="G96" s="11">
        <v>0</v>
      </c>
      <c r="H96" s="11">
        <v>-0.8</v>
      </c>
      <c r="I96" t="e">
        <f>+_xlfn.XLOOKUP(C96,[1]Inversiones!$B:$B,[1]Inversiones!$B:$B)</f>
        <v>#N/A</v>
      </c>
    </row>
    <row r="97" spans="1:9" x14ac:dyDescent="0.3">
      <c r="A97" s="8" t="s">
        <v>15</v>
      </c>
      <c r="B97" s="8" t="s">
        <v>9</v>
      </c>
      <c r="C97" s="8" t="s">
        <v>168</v>
      </c>
      <c r="D97" s="8" t="s">
        <v>169</v>
      </c>
      <c r="E97" s="11">
        <v>-9962079</v>
      </c>
      <c r="F97" s="11">
        <v>15293398</v>
      </c>
      <c r="G97" s="11">
        <v>17114351</v>
      </c>
      <c r="H97" s="11">
        <v>-11783032</v>
      </c>
      <c r="I97" t="str">
        <f>+_xlfn.XLOOKUP(C97,[1]Inversiones!$B:$B,[1]Inversiones!$B:$B)</f>
        <v>2370</v>
      </c>
    </row>
    <row r="98" spans="1:9" x14ac:dyDescent="0.3">
      <c r="A98" s="8" t="s">
        <v>18</v>
      </c>
      <c r="B98" s="8" t="s">
        <v>9</v>
      </c>
      <c r="C98" s="8" t="s">
        <v>170</v>
      </c>
      <c r="D98" s="8" t="s">
        <v>171</v>
      </c>
      <c r="E98" s="11">
        <v>0</v>
      </c>
      <c r="F98" s="11">
        <v>2811159</v>
      </c>
      <c r="G98" s="11">
        <v>2811159</v>
      </c>
      <c r="H98" s="11">
        <v>0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172</v>
      </c>
      <c r="D99" s="8" t="s">
        <v>171</v>
      </c>
      <c r="E99" s="11">
        <v>0</v>
      </c>
      <c r="F99" s="11">
        <v>2811159</v>
      </c>
      <c r="G99" s="11">
        <v>2811159</v>
      </c>
      <c r="H99" s="11">
        <v>0</v>
      </c>
      <c r="I99" t="e">
        <f>+_xlfn.XLOOKUP(C99,[1]Inversiones!$B:$B,[1]Inversiones!$B:$B)</f>
        <v>#N/A</v>
      </c>
    </row>
    <row r="100" spans="1:9" x14ac:dyDescent="0.3">
      <c r="A100" s="8" t="s">
        <v>18</v>
      </c>
      <c r="B100" s="8" t="s">
        <v>9</v>
      </c>
      <c r="C100" s="8" t="s">
        <v>173</v>
      </c>
      <c r="D100" s="8" t="s">
        <v>174</v>
      </c>
      <c r="E100" s="11">
        <v>0</v>
      </c>
      <c r="F100" s="11">
        <v>216636</v>
      </c>
      <c r="G100" s="11">
        <v>216636</v>
      </c>
      <c r="H100" s="11">
        <v>0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175</v>
      </c>
      <c r="D101" s="8" t="s">
        <v>176</v>
      </c>
      <c r="E101" s="11">
        <v>0</v>
      </c>
      <c r="F101" s="11">
        <v>216636</v>
      </c>
      <c r="G101" s="11">
        <v>216636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18</v>
      </c>
      <c r="B102" s="8" t="s">
        <v>9</v>
      </c>
      <c r="C102" s="8" t="s">
        <v>177</v>
      </c>
      <c r="D102" s="8" t="s">
        <v>178</v>
      </c>
      <c r="E102" s="11">
        <v>0</v>
      </c>
      <c r="F102" s="11">
        <v>2303524</v>
      </c>
      <c r="G102" s="11">
        <v>2303524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179</v>
      </c>
      <c r="D103" s="8" t="s">
        <v>178</v>
      </c>
      <c r="E103" s="11">
        <v>0</v>
      </c>
      <c r="F103" s="11">
        <v>1576024</v>
      </c>
      <c r="G103" s="11">
        <v>1576024</v>
      </c>
      <c r="H103" s="11">
        <v>0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603</v>
      </c>
      <c r="D104" s="8" t="s">
        <v>604</v>
      </c>
      <c r="E104" s="11">
        <v>0</v>
      </c>
      <c r="F104" s="11">
        <v>291000</v>
      </c>
      <c r="G104" s="11">
        <v>291000</v>
      </c>
      <c r="H104" s="11">
        <v>0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605</v>
      </c>
      <c r="D105" s="8" t="s">
        <v>606</v>
      </c>
      <c r="E105" s="11">
        <v>0</v>
      </c>
      <c r="F105" s="11">
        <v>436500</v>
      </c>
      <c r="G105" s="11">
        <v>436500</v>
      </c>
      <c r="H105" s="11">
        <v>0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180</v>
      </c>
      <c r="D106" s="8" t="s">
        <v>181</v>
      </c>
      <c r="E106" s="11">
        <v>-9962079</v>
      </c>
      <c r="F106" s="11">
        <v>9962079</v>
      </c>
      <c r="G106" s="11">
        <v>11783032</v>
      </c>
      <c r="H106" s="11">
        <v>-11783032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182</v>
      </c>
      <c r="D107" s="8" t="s">
        <v>181</v>
      </c>
      <c r="E107" s="11">
        <v>-9962079</v>
      </c>
      <c r="F107" s="11">
        <v>9962079</v>
      </c>
      <c r="G107" s="11">
        <v>11783032</v>
      </c>
      <c r="H107" s="11">
        <v>-11783032</v>
      </c>
      <c r="I107" t="e">
        <f>+_xlfn.XLOOKUP(C107,[1]Inversiones!$B:$B,[1]Inversiones!$B:$B)</f>
        <v>#N/A</v>
      </c>
    </row>
    <row r="108" spans="1:9" x14ac:dyDescent="0.3">
      <c r="A108" s="8" t="s">
        <v>15</v>
      </c>
      <c r="B108" s="8" t="s">
        <v>9</v>
      </c>
      <c r="C108" s="8" t="s">
        <v>183</v>
      </c>
      <c r="D108" s="8" t="s">
        <v>184</v>
      </c>
      <c r="E108" s="11">
        <v>-278342424</v>
      </c>
      <c r="F108" s="11">
        <v>6451713</v>
      </c>
      <c r="G108" s="11">
        <v>125056487</v>
      </c>
      <c r="H108" s="11">
        <v>-396947198</v>
      </c>
      <c r="I108" t="str">
        <f>+_xlfn.XLOOKUP(C108,[1]Inversiones!$B:$B,[1]Inversiones!$B:$B)</f>
        <v>2380</v>
      </c>
    </row>
    <row r="109" spans="1:9" x14ac:dyDescent="0.3">
      <c r="A109" s="8" t="s">
        <v>18</v>
      </c>
      <c r="B109" s="8" t="s">
        <v>9</v>
      </c>
      <c r="C109" s="8" t="s">
        <v>185</v>
      </c>
      <c r="D109" s="8" t="s">
        <v>186</v>
      </c>
      <c r="E109" s="11">
        <v>0</v>
      </c>
      <c r="F109" s="11">
        <v>6451713</v>
      </c>
      <c r="G109" s="11">
        <v>6451713</v>
      </c>
      <c r="H109" s="11">
        <v>0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187</v>
      </c>
      <c r="D110" s="8" t="s">
        <v>186</v>
      </c>
      <c r="E110" s="11">
        <v>0</v>
      </c>
      <c r="F110" s="11">
        <v>6451713</v>
      </c>
      <c r="G110" s="11">
        <v>6451713</v>
      </c>
      <c r="H110" s="11">
        <v>0</v>
      </c>
      <c r="I110" t="e">
        <f>+_xlfn.XLOOKUP(C110,[1]Inversiones!$B:$B,[1]Inversiones!$B:$B)</f>
        <v>#N/A</v>
      </c>
    </row>
    <row r="111" spans="1:9" x14ac:dyDescent="0.3">
      <c r="A111" s="8" t="s">
        <v>18</v>
      </c>
      <c r="B111" s="8" t="s">
        <v>9</v>
      </c>
      <c r="C111" s="8" t="s">
        <v>682</v>
      </c>
      <c r="D111" s="8" t="s">
        <v>60</v>
      </c>
      <c r="E111" s="11">
        <v>-278342424</v>
      </c>
      <c r="F111" s="11">
        <v>0</v>
      </c>
      <c r="G111" s="11">
        <v>118604774</v>
      </c>
      <c r="H111" s="11">
        <v>-396947198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683</v>
      </c>
      <c r="D112" s="8" t="s">
        <v>669</v>
      </c>
      <c r="E112" s="11">
        <v>-50652953</v>
      </c>
      <c r="F112" s="11">
        <v>0</v>
      </c>
      <c r="G112" s="11">
        <v>0</v>
      </c>
      <c r="H112" s="11">
        <v>-50652953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684</v>
      </c>
      <c r="D113" s="8" t="s">
        <v>685</v>
      </c>
      <c r="E113" s="11">
        <v>-227689471</v>
      </c>
      <c r="F113" s="11">
        <v>0</v>
      </c>
      <c r="G113" s="11">
        <v>118604774</v>
      </c>
      <c r="H113" s="11">
        <v>-346294245</v>
      </c>
      <c r="I113" t="e">
        <f>+_xlfn.XLOOKUP(C113,[1]Inversiones!$B:$B,[1]Inversiones!$B:$B)</f>
        <v>#N/A</v>
      </c>
    </row>
    <row r="114" spans="1:9" x14ac:dyDescent="0.3">
      <c r="A114" s="8" t="s">
        <v>12</v>
      </c>
      <c r="B114" s="8" t="s">
        <v>9</v>
      </c>
      <c r="C114" s="8" t="s">
        <v>199</v>
      </c>
      <c r="D114" s="8" t="s">
        <v>200</v>
      </c>
      <c r="E114" s="11">
        <v>-49787278</v>
      </c>
      <c r="F114" s="11">
        <v>64062029</v>
      </c>
      <c r="G114" s="11">
        <v>62215348</v>
      </c>
      <c r="H114" s="11">
        <v>-47940597</v>
      </c>
      <c r="I114" t="str">
        <f>+_xlfn.XLOOKUP(C114,[1]Inversiones!$B:$B,[1]Inversiones!$B:$B)</f>
        <v>25</v>
      </c>
    </row>
    <row r="115" spans="1:9" x14ac:dyDescent="0.3">
      <c r="A115" s="8" t="s">
        <v>15</v>
      </c>
      <c r="B115" s="8" t="s">
        <v>9</v>
      </c>
      <c r="C115" s="8" t="s">
        <v>201</v>
      </c>
      <c r="D115" s="8" t="s">
        <v>202</v>
      </c>
      <c r="E115" s="11">
        <v>-11217128</v>
      </c>
      <c r="F115" s="11">
        <v>59673374</v>
      </c>
      <c r="G115" s="11">
        <v>53664382</v>
      </c>
      <c r="H115" s="11">
        <v>-5208136</v>
      </c>
      <c r="I115" t="str">
        <f>+_xlfn.XLOOKUP(C115,[1]Inversiones!$B:$B,[1]Inversiones!$B:$B)</f>
        <v>2505</v>
      </c>
    </row>
    <row r="116" spans="1:9" x14ac:dyDescent="0.3">
      <c r="A116" s="8" t="s">
        <v>18</v>
      </c>
      <c r="B116" s="8" t="s">
        <v>9</v>
      </c>
      <c r="C116" s="8" t="s">
        <v>203</v>
      </c>
      <c r="D116" s="8" t="s">
        <v>202</v>
      </c>
      <c r="E116" s="11">
        <v>-11217128</v>
      </c>
      <c r="F116" s="11">
        <v>59673374</v>
      </c>
      <c r="G116" s="11">
        <v>53664382</v>
      </c>
      <c r="H116" s="11">
        <v>-5208136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22</v>
      </c>
      <c r="C117" s="8" t="s">
        <v>204</v>
      </c>
      <c r="D117" s="8" t="s">
        <v>202</v>
      </c>
      <c r="E117" s="11">
        <v>-11217128</v>
      </c>
      <c r="F117" s="11">
        <v>59673374</v>
      </c>
      <c r="G117" s="11">
        <v>53664382</v>
      </c>
      <c r="H117" s="11">
        <v>-5208136</v>
      </c>
      <c r="I117" t="e">
        <f>+_xlfn.XLOOKUP(C117,[1]Inversiones!$B:$B,[1]Inversiones!$B:$B)</f>
        <v>#N/A</v>
      </c>
    </row>
    <row r="118" spans="1:9" x14ac:dyDescent="0.3">
      <c r="A118" s="8" t="s">
        <v>15</v>
      </c>
      <c r="B118" s="8" t="s">
        <v>9</v>
      </c>
      <c r="C118" s="8" t="s">
        <v>206</v>
      </c>
      <c r="D118" s="8" t="s">
        <v>207</v>
      </c>
      <c r="E118" s="11">
        <v>-38570150</v>
      </c>
      <c r="F118" s="11">
        <v>4388655</v>
      </c>
      <c r="G118" s="11">
        <v>8550966</v>
      </c>
      <c r="H118" s="11">
        <v>-42732461</v>
      </c>
      <c r="I118" t="str">
        <f>+_xlfn.XLOOKUP(C118,[1]Inversiones!$B:$B,[1]Inversiones!$B:$B)</f>
        <v>2510</v>
      </c>
    </row>
    <row r="119" spans="1:9" x14ac:dyDescent="0.3">
      <c r="A119" s="8" t="s">
        <v>18</v>
      </c>
      <c r="B119" s="8" t="s">
        <v>9</v>
      </c>
      <c r="C119" s="8" t="s">
        <v>208</v>
      </c>
      <c r="D119" s="8" t="s">
        <v>207</v>
      </c>
      <c r="E119" s="11">
        <v>-38570150</v>
      </c>
      <c r="F119" s="11">
        <v>4388655</v>
      </c>
      <c r="G119" s="11">
        <v>8550966</v>
      </c>
      <c r="H119" s="11">
        <v>-42732461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9</v>
      </c>
      <c r="C120" s="8" t="s">
        <v>209</v>
      </c>
      <c r="D120" s="8" t="s">
        <v>210</v>
      </c>
      <c r="E120" s="11">
        <v>-19334256</v>
      </c>
      <c r="F120" s="11">
        <v>2522557</v>
      </c>
      <c r="G120" s="11">
        <v>3286139</v>
      </c>
      <c r="H120" s="11">
        <v>-20097838</v>
      </c>
      <c r="I120" t="e">
        <f>+_xlfn.XLOOKUP(C120,[1]Inversiones!$B:$B,[1]Inversiones!$B:$B)</f>
        <v>#N/A</v>
      </c>
    </row>
    <row r="121" spans="1:9" x14ac:dyDescent="0.3">
      <c r="A121" s="8" t="s">
        <v>28</v>
      </c>
      <c r="B121" s="8" t="s">
        <v>22</v>
      </c>
      <c r="C121" s="8" t="s">
        <v>211</v>
      </c>
      <c r="D121" s="8" t="s">
        <v>210</v>
      </c>
      <c r="E121" s="11">
        <v>162652</v>
      </c>
      <c r="F121" s="11">
        <v>0</v>
      </c>
      <c r="G121" s="11">
        <v>0</v>
      </c>
      <c r="H121" s="11">
        <v>162652</v>
      </c>
      <c r="I121" t="e">
        <f>+_xlfn.XLOOKUP(C121,[1]Inversiones!$B:$B,[1]Inversiones!$B:$B)</f>
        <v>#N/A</v>
      </c>
    </row>
    <row r="122" spans="1:9" x14ac:dyDescent="0.3">
      <c r="A122" s="8" t="s">
        <v>28</v>
      </c>
      <c r="B122" s="8" t="s">
        <v>22</v>
      </c>
      <c r="C122" s="8" t="s">
        <v>212</v>
      </c>
      <c r="D122" s="8" t="s">
        <v>210</v>
      </c>
      <c r="E122" s="11">
        <v>-19496908</v>
      </c>
      <c r="F122" s="11">
        <v>2522557</v>
      </c>
      <c r="G122" s="11">
        <v>3286139</v>
      </c>
      <c r="H122" s="11">
        <v>-20260490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9</v>
      </c>
      <c r="C123" s="8" t="s">
        <v>213</v>
      </c>
      <c r="D123" s="8" t="s">
        <v>214</v>
      </c>
      <c r="E123" s="11">
        <v>-2374916</v>
      </c>
      <c r="F123" s="11">
        <v>211417</v>
      </c>
      <c r="G123" s="11">
        <v>394338</v>
      </c>
      <c r="H123" s="11">
        <v>-2557837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215</v>
      </c>
      <c r="D124" s="8" t="s">
        <v>214</v>
      </c>
      <c r="E124" s="11">
        <v>867</v>
      </c>
      <c r="F124" s="11">
        <v>0</v>
      </c>
      <c r="G124" s="11">
        <v>0</v>
      </c>
      <c r="H124" s="11">
        <v>867</v>
      </c>
      <c r="I124" t="e">
        <f>+_xlfn.XLOOKUP(C124,[1]Inversiones!$B:$B,[1]Inversiones!$B:$B)</f>
        <v>#N/A</v>
      </c>
    </row>
    <row r="125" spans="1:9" x14ac:dyDescent="0.3">
      <c r="A125" s="8" t="s">
        <v>28</v>
      </c>
      <c r="B125" s="8" t="s">
        <v>22</v>
      </c>
      <c r="C125" s="8" t="s">
        <v>216</v>
      </c>
      <c r="D125" s="8" t="s">
        <v>214</v>
      </c>
      <c r="E125" s="11">
        <v>-2375783</v>
      </c>
      <c r="F125" s="11">
        <v>211417</v>
      </c>
      <c r="G125" s="11">
        <v>394338</v>
      </c>
      <c r="H125" s="11">
        <v>-2558704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9</v>
      </c>
      <c r="C126" s="8" t="s">
        <v>217</v>
      </c>
      <c r="D126" s="8" t="s">
        <v>218</v>
      </c>
      <c r="E126" s="11">
        <v>-9366346</v>
      </c>
      <c r="F126" s="11">
        <v>805814</v>
      </c>
      <c r="G126" s="11">
        <v>1584350</v>
      </c>
      <c r="H126" s="11">
        <v>-10144882</v>
      </c>
      <c r="I126" t="e">
        <f>+_xlfn.XLOOKUP(C126,[1]Inversiones!$B:$B,[1]Inversiones!$B:$B)</f>
        <v>#N/A</v>
      </c>
    </row>
    <row r="127" spans="1:9" x14ac:dyDescent="0.3">
      <c r="A127" s="8" t="s">
        <v>28</v>
      </c>
      <c r="B127" s="8" t="s">
        <v>22</v>
      </c>
      <c r="C127" s="8" t="s">
        <v>220</v>
      </c>
      <c r="D127" s="8" t="s">
        <v>218</v>
      </c>
      <c r="E127" s="11">
        <v>-9366346</v>
      </c>
      <c r="F127" s="11">
        <v>805814</v>
      </c>
      <c r="G127" s="11">
        <v>1584350</v>
      </c>
      <c r="H127" s="11">
        <v>-10144882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9</v>
      </c>
      <c r="C128" s="8" t="s">
        <v>221</v>
      </c>
      <c r="D128" s="8" t="s">
        <v>222</v>
      </c>
      <c r="E128" s="11">
        <v>-7494632</v>
      </c>
      <c r="F128" s="11">
        <v>848867</v>
      </c>
      <c r="G128" s="11">
        <v>3286139</v>
      </c>
      <c r="H128" s="11">
        <v>-9931904</v>
      </c>
      <c r="I128" t="e">
        <f>+_xlfn.XLOOKUP(C128,[1]Inversiones!$B:$B,[1]Inversiones!$B:$B)</f>
        <v>#N/A</v>
      </c>
    </row>
    <row r="129" spans="1:9" x14ac:dyDescent="0.3">
      <c r="A129" s="8" t="s">
        <v>28</v>
      </c>
      <c r="B129" s="8" t="s">
        <v>22</v>
      </c>
      <c r="C129" s="8" t="s">
        <v>223</v>
      </c>
      <c r="D129" s="8" t="s">
        <v>222</v>
      </c>
      <c r="E129" s="11">
        <v>-7494632</v>
      </c>
      <c r="F129" s="11">
        <v>848867</v>
      </c>
      <c r="G129" s="11">
        <v>3286139</v>
      </c>
      <c r="H129" s="11">
        <v>-9931904</v>
      </c>
      <c r="I129" t="e">
        <f>+_xlfn.XLOOKUP(C129,[1]Inversiones!$B:$B,[1]Inversiones!$B:$B)</f>
        <v>#N/A</v>
      </c>
    </row>
    <row r="130" spans="1:9" x14ac:dyDescent="0.3">
      <c r="A130" s="8" t="s">
        <v>8</v>
      </c>
      <c r="B130" s="8" t="s">
        <v>9</v>
      </c>
      <c r="C130" s="8" t="s">
        <v>224</v>
      </c>
      <c r="D130" s="8" t="s">
        <v>225</v>
      </c>
      <c r="E130" s="11">
        <v>-873508773.89999998</v>
      </c>
      <c r="F130" s="11">
        <v>0</v>
      </c>
      <c r="G130" s="11">
        <v>0</v>
      </c>
      <c r="H130" s="11">
        <v>-873508773.89999998</v>
      </c>
      <c r="I130" t="e">
        <f>+_xlfn.XLOOKUP(C130,[1]Inversiones!$B:$B,[1]Inversiones!$B:$B)</f>
        <v>#N/A</v>
      </c>
    </row>
    <row r="131" spans="1:9" x14ac:dyDescent="0.3">
      <c r="A131" s="8" t="s">
        <v>12</v>
      </c>
      <c r="B131" s="8" t="s">
        <v>9</v>
      </c>
      <c r="C131" s="8" t="s">
        <v>226</v>
      </c>
      <c r="D131" s="8" t="s">
        <v>227</v>
      </c>
      <c r="E131" s="11">
        <v>-700000000</v>
      </c>
      <c r="F131" s="11">
        <v>0</v>
      </c>
      <c r="G131" s="11">
        <v>0</v>
      </c>
      <c r="H131" s="11">
        <v>-700000000</v>
      </c>
      <c r="I131" t="str">
        <f>+_xlfn.XLOOKUP(C131,[1]Inversiones!$B:$B,[1]Inversiones!$B:$B)</f>
        <v>31</v>
      </c>
    </row>
    <row r="132" spans="1:9" x14ac:dyDescent="0.3">
      <c r="A132" s="8" t="s">
        <v>15</v>
      </c>
      <c r="B132" s="8" t="s">
        <v>9</v>
      </c>
      <c r="C132" s="8" t="s">
        <v>228</v>
      </c>
      <c r="D132" s="8" t="s">
        <v>229</v>
      </c>
      <c r="E132" s="11">
        <v>-700000000</v>
      </c>
      <c r="F132" s="11">
        <v>0</v>
      </c>
      <c r="G132" s="11">
        <v>0</v>
      </c>
      <c r="H132" s="11">
        <v>-700000000</v>
      </c>
      <c r="I132" t="str">
        <f>+_xlfn.XLOOKUP(C132,[1]Inversiones!$B:$B,[1]Inversiones!$B:$B)</f>
        <v>3105</v>
      </c>
    </row>
    <row r="133" spans="1:9" x14ac:dyDescent="0.3">
      <c r="A133" s="8" t="s">
        <v>18</v>
      </c>
      <c r="B133" s="8" t="s">
        <v>9</v>
      </c>
      <c r="C133" s="8" t="s">
        <v>230</v>
      </c>
      <c r="D133" s="8" t="s">
        <v>229</v>
      </c>
      <c r="E133" s="11">
        <v>-1200000000</v>
      </c>
      <c r="F133" s="11">
        <v>0</v>
      </c>
      <c r="G133" s="11">
        <v>0</v>
      </c>
      <c r="H133" s="11">
        <v>-1200000000</v>
      </c>
      <c r="I133" t="e">
        <f>+_xlfn.XLOOKUP(C133,[1]Inversiones!$B:$B,[1]Inversiones!$B:$B)</f>
        <v>#N/A</v>
      </c>
    </row>
    <row r="134" spans="1:9" x14ac:dyDescent="0.3">
      <c r="A134" s="8" t="s">
        <v>21</v>
      </c>
      <c r="B134" s="8" t="s">
        <v>22</v>
      </c>
      <c r="C134" s="8" t="s">
        <v>231</v>
      </c>
      <c r="D134" s="8" t="s">
        <v>232</v>
      </c>
      <c r="E134" s="11">
        <v>-1200000000</v>
      </c>
      <c r="F134" s="11">
        <v>0</v>
      </c>
      <c r="G134" s="11">
        <v>0</v>
      </c>
      <c r="H134" s="11">
        <v>-1200000000</v>
      </c>
      <c r="I134" t="e">
        <f>+_xlfn.XLOOKUP(C134,[1]Inversiones!$B:$B,[1]Inversiones!$B:$B)</f>
        <v>#N/A</v>
      </c>
    </row>
    <row r="135" spans="1:9" x14ac:dyDescent="0.3">
      <c r="A135" s="8" t="s">
        <v>18</v>
      </c>
      <c r="B135" s="8" t="s">
        <v>9</v>
      </c>
      <c r="C135" s="8" t="s">
        <v>687</v>
      </c>
      <c r="D135" s="8" t="s">
        <v>688</v>
      </c>
      <c r="E135" s="11">
        <v>500000000</v>
      </c>
      <c r="F135" s="11">
        <v>0</v>
      </c>
      <c r="G135" s="11">
        <v>0</v>
      </c>
      <c r="H135" s="11">
        <v>500000000</v>
      </c>
      <c r="I135" t="e">
        <f>+_xlfn.XLOOKUP(C135,[1]Inversiones!$B:$B,[1]Inversiones!$B:$B)</f>
        <v>#N/A</v>
      </c>
    </row>
    <row r="136" spans="1:9" x14ac:dyDescent="0.3">
      <c r="A136" s="8" t="s">
        <v>21</v>
      </c>
      <c r="B136" s="8" t="s">
        <v>22</v>
      </c>
      <c r="C136" s="8" t="s">
        <v>689</v>
      </c>
      <c r="D136" s="8" t="s">
        <v>688</v>
      </c>
      <c r="E136" s="11">
        <v>500000000</v>
      </c>
      <c r="F136" s="11">
        <v>0</v>
      </c>
      <c r="G136" s="11">
        <v>0</v>
      </c>
      <c r="H136" s="11">
        <v>500000000</v>
      </c>
      <c r="I136" t="e">
        <f>+_xlfn.XLOOKUP(C136,[1]Inversiones!$B:$B,[1]Inversiones!$B:$B)</f>
        <v>#N/A</v>
      </c>
    </row>
    <row r="137" spans="1:9" x14ac:dyDescent="0.3">
      <c r="A137" s="8" t="s">
        <v>12</v>
      </c>
      <c r="B137" s="8" t="s">
        <v>9</v>
      </c>
      <c r="C137" s="8" t="s">
        <v>233</v>
      </c>
      <c r="D137" s="8" t="s">
        <v>234</v>
      </c>
      <c r="E137" s="11">
        <v>-36520485.82</v>
      </c>
      <c r="F137" s="11">
        <v>0</v>
      </c>
      <c r="G137" s="11">
        <v>0</v>
      </c>
      <c r="H137" s="11">
        <v>-36520485.82</v>
      </c>
      <c r="I137" t="str">
        <f>+_xlfn.XLOOKUP(C137,[1]Inversiones!$B:$B,[1]Inversiones!$B:$B)</f>
        <v>36</v>
      </c>
    </row>
    <row r="138" spans="1:9" x14ac:dyDescent="0.3">
      <c r="A138" s="8" t="s">
        <v>15</v>
      </c>
      <c r="B138" s="8" t="s">
        <v>9</v>
      </c>
      <c r="C138" s="8" t="s">
        <v>235</v>
      </c>
      <c r="D138" s="8" t="s">
        <v>236</v>
      </c>
      <c r="E138" s="11">
        <v>-36520485.82</v>
      </c>
      <c r="F138" s="11">
        <v>0</v>
      </c>
      <c r="G138" s="11">
        <v>0</v>
      </c>
      <c r="H138" s="11">
        <v>-36520485.82</v>
      </c>
      <c r="I138" t="str">
        <f>+_xlfn.XLOOKUP(C138,[1]Inversiones!$B:$B,[1]Inversiones!$B:$B)</f>
        <v>3605</v>
      </c>
    </row>
    <row r="139" spans="1:9" x14ac:dyDescent="0.3">
      <c r="A139" s="8" t="s">
        <v>18</v>
      </c>
      <c r="B139" s="8" t="s">
        <v>9</v>
      </c>
      <c r="C139" s="8" t="s">
        <v>237</v>
      </c>
      <c r="D139" s="8" t="s">
        <v>236</v>
      </c>
      <c r="E139" s="11">
        <v>-36520485.82</v>
      </c>
      <c r="F139" s="11">
        <v>0</v>
      </c>
      <c r="G139" s="11">
        <v>0</v>
      </c>
      <c r="H139" s="11">
        <v>-36520485.82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238</v>
      </c>
      <c r="D140" s="8" t="s">
        <v>236</v>
      </c>
      <c r="E140" s="11">
        <v>-170831224.90000001</v>
      </c>
      <c r="F140" s="11">
        <v>0</v>
      </c>
      <c r="G140" s="11">
        <v>0</v>
      </c>
      <c r="H140" s="11">
        <v>-170831224.90000001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22</v>
      </c>
      <c r="C141" s="8" t="s">
        <v>690</v>
      </c>
      <c r="D141" s="8" t="s">
        <v>691</v>
      </c>
      <c r="E141" s="11">
        <v>134310739.08000001</v>
      </c>
      <c r="F141" s="11">
        <v>0</v>
      </c>
      <c r="G141" s="11">
        <v>0</v>
      </c>
      <c r="H141" s="11">
        <v>134310739.08000001</v>
      </c>
      <c r="I141" t="e">
        <f>+_xlfn.XLOOKUP(C141,[1]Inversiones!$B:$B,[1]Inversiones!$B:$B)</f>
        <v>#N/A</v>
      </c>
    </row>
    <row r="142" spans="1:9" x14ac:dyDescent="0.3">
      <c r="A142" s="8" t="s">
        <v>12</v>
      </c>
      <c r="B142" s="8" t="s">
        <v>9</v>
      </c>
      <c r="C142" s="8" t="s">
        <v>239</v>
      </c>
      <c r="D142" s="8" t="s">
        <v>240</v>
      </c>
      <c r="E142" s="11">
        <v>-136988288.08000001</v>
      </c>
      <c r="F142" s="11">
        <v>0</v>
      </c>
      <c r="G142" s="11">
        <v>0</v>
      </c>
      <c r="H142" s="11">
        <v>-136988288.08000001</v>
      </c>
      <c r="I142" t="str">
        <f>+_xlfn.XLOOKUP(C142,[1]Inversiones!$B:$B,[1]Inversiones!$B:$B)</f>
        <v>37</v>
      </c>
    </row>
    <row r="143" spans="1:9" x14ac:dyDescent="0.3">
      <c r="A143" s="8" t="s">
        <v>15</v>
      </c>
      <c r="B143" s="8" t="s">
        <v>9</v>
      </c>
      <c r="C143" s="8" t="s">
        <v>241</v>
      </c>
      <c r="D143" s="8" t="s">
        <v>240</v>
      </c>
      <c r="E143" s="11">
        <v>-136988288.08000001</v>
      </c>
      <c r="F143" s="11">
        <v>0</v>
      </c>
      <c r="G143" s="11">
        <v>0</v>
      </c>
      <c r="H143" s="11">
        <v>-136988288.08000001</v>
      </c>
      <c r="I143" t="str">
        <f>+_xlfn.XLOOKUP(C143,[1]Inversiones!$B:$B,[1]Inversiones!$B:$B)</f>
        <v>3705</v>
      </c>
    </row>
    <row r="144" spans="1:9" x14ac:dyDescent="0.3">
      <c r="A144" s="8" t="s">
        <v>18</v>
      </c>
      <c r="B144" s="8" t="s">
        <v>9</v>
      </c>
      <c r="C144" s="8" t="s">
        <v>242</v>
      </c>
      <c r="D144" s="8" t="s">
        <v>240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e">
        <f>+_xlfn.XLOOKUP(C144,[1]Inversiones!$B:$B,[1]Inversiones!$B:$B)</f>
        <v>#N/A</v>
      </c>
    </row>
    <row r="145" spans="1:9" x14ac:dyDescent="0.3">
      <c r="A145" s="8" t="s">
        <v>21</v>
      </c>
      <c r="B145" s="8" t="s">
        <v>22</v>
      </c>
      <c r="C145" s="8" t="s">
        <v>243</v>
      </c>
      <c r="D145" s="8" t="s">
        <v>244</v>
      </c>
      <c r="E145" s="11">
        <v>-136988288.08000001</v>
      </c>
      <c r="F145" s="11">
        <v>0</v>
      </c>
      <c r="G145" s="11">
        <v>0</v>
      </c>
      <c r="H145" s="11">
        <v>-136988288.08000001</v>
      </c>
      <c r="I145" t="e">
        <f>+_xlfn.XLOOKUP(C145,[1]Inversiones!$B:$B,[1]Inversiones!$B:$B)</f>
        <v>#N/A</v>
      </c>
    </row>
    <row r="146" spans="1:9" x14ac:dyDescent="0.3">
      <c r="A146" s="8" t="s">
        <v>8</v>
      </c>
      <c r="B146" s="8" t="s">
        <v>9</v>
      </c>
      <c r="C146" s="8" t="s">
        <v>245</v>
      </c>
      <c r="D146" s="8" t="s">
        <v>246</v>
      </c>
      <c r="E146" s="11">
        <v>-895233673.75</v>
      </c>
      <c r="F146" s="11">
        <v>0</v>
      </c>
      <c r="G146" s="11">
        <v>309556406.32999998</v>
      </c>
      <c r="H146" s="11">
        <v>-1204790080.0799999</v>
      </c>
      <c r="I146" t="e">
        <f>+_xlfn.XLOOKUP(C146,[1]Inversiones!$B:$B,[1]Inversiones!$B:$B)</f>
        <v>#N/A</v>
      </c>
    </row>
    <row r="147" spans="1:9" x14ac:dyDescent="0.3">
      <c r="A147" s="8" t="s">
        <v>12</v>
      </c>
      <c r="B147" s="8" t="s">
        <v>9</v>
      </c>
      <c r="C147" s="8" t="s">
        <v>247</v>
      </c>
      <c r="D147" s="8" t="s">
        <v>248</v>
      </c>
      <c r="E147" s="11">
        <v>-893034300</v>
      </c>
      <c r="F147" s="11">
        <v>0</v>
      </c>
      <c r="G147" s="11">
        <v>309555900</v>
      </c>
      <c r="H147" s="11">
        <v>-1202590200</v>
      </c>
      <c r="I147" t="str">
        <f>+_xlfn.XLOOKUP(C147,[1]Inversiones!$B:$B,[1]Inversiones!$B:$B)</f>
        <v>41</v>
      </c>
    </row>
    <row r="148" spans="1:9" x14ac:dyDescent="0.3">
      <c r="A148" s="8" t="s">
        <v>15</v>
      </c>
      <c r="B148" s="8" t="s">
        <v>9</v>
      </c>
      <c r="C148" s="8" t="s">
        <v>249</v>
      </c>
      <c r="D148" s="8" t="s">
        <v>250</v>
      </c>
      <c r="E148" s="11">
        <v>-1700000</v>
      </c>
      <c r="F148" s="11">
        <v>0</v>
      </c>
      <c r="G148" s="11">
        <v>0</v>
      </c>
      <c r="H148" s="11">
        <v>-1700000</v>
      </c>
      <c r="I148" t="str">
        <f>+_xlfn.XLOOKUP(C148,[1]Inversiones!$B:$B,[1]Inversiones!$B:$B)</f>
        <v>4135</v>
      </c>
    </row>
    <row r="149" spans="1:9" x14ac:dyDescent="0.3">
      <c r="A149" s="8" t="s">
        <v>18</v>
      </c>
      <c r="B149" s="8" t="s">
        <v>9</v>
      </c>
      <c r="C149" s="8" t="s">
        <v>251</v>
      </c>
      <c r="D149" s="8" t="s">
        <v>250</v>
      </c>
      <c r="E149" s="11">
        <v>-1700000</v>
      </c>
      <c r="F149" s="11">
        <v>0</v>
      </c>
      <c r="G149" s="11">
        <v>0</v>
      </c>
      <c r="H149" s="11">
        <v>-1700000</v>
      </c>
      <c r="I149" t="e">
        <f>+_xlfn.XLOOKUP(C149,[1]Inversiones!$B:$B,[1]Inversiones!$B:$B)</f>
        <v>#N/A</v>
      </c>
    </row>
    <row r="150" spans="1:9" x14ac:dyDescent="0.3">
      <c r="A150" s="8" t="s">
        <v>21</v>
      </c>
      <c r="B150" s="8" t="s">
        <v>22</v>
      </c>
      <c r="C150" s="8" t="s">
        <v>252</v>
      </c>
      <c r="D150" s="8" t="s">
        <v>250</v>
      </c>
      <c r="E150" s="11">
        <v>-1700000</v>
      </c>
      <c r="F150" s="11">
        <v>0</v>
      </c>
      <c r="G150" s="11">
        <v>0</v>
      </c>
      <c r="H150" s="11">
        <v>-1700000</v>
      </c>
      <c r="I150" t="str">
        <f>+_xlfn.XLOOKUP(C150,[1]Inversiones!$B:$B,[1]Inversiones!$B:$B)</f>
        <v>41350101</v>
      </c>
    </row>
    <row r="151" spans="1:9" x14ac:dyDescent="0.3">
      <c r="A151" s="8" t="s">
        <v>15</v>
      </c>
      <c r="B151" s="8" t="s">
        <v>9</v>
      </c>
      <c r="C151" s="8" t="s">
        <v>253</v>
      </c>
      <c r="D151" s="8" t="s">
        <v>255</v>
      </c>
      <c r="E151" s="11">
        <v>-894248200</v>
      </c>
      <c r="F151" s="11">
        <v>0</v>
      </c>
      <c r="G151" s="11">
        <v>309555900</v>
      </c>
      <c r="H151" s="11">
        <v>-1203804100</v>
      </c>
      <c r="I151" t="str">
        <f>+_xlfn.XLOOKUP(C151,[1]Inversiones!$B:$B,[1]Inversiones!$B:$B)</f>
        <v>4165</v>
      </c>
    </row>
    <row r="152" spans="1:9" x14ac:dyDescent="0.3">
      <c r="A152" s="8" t="s">
        <v>18</v>
      </c>
      <c r="B152" s="8" t="s">
        <v>9</v>
      </c>
      <c r="C152" s="8" t="s">
        <v>254</v>
      </c>
      <c r="D152" s="8" t="s">
        <v>692</v>
      </c>
      <c r="E152" s="11">
        <v>-894248200</v>
      </c>
      <c r="F152" s="11">
        <v>0</v>
      </c>
      <c r="G152" s="11">
        <v>309555900</v>
      </c>
      <c r="H152" s="11">
        <v>-1203804100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256</v>
      </c>
      <c r="D153" s="8" t="s">
        <v>692</v>
      </c>
      <c r="E153" s="11">
        <v>-894248200</v>
      </c>
      <c r="F153" s="11">
        <v>0</v>
      </c>
      <c r="G153" s="11">
        <v>309555900</v>
      </c>
      <c r="H153" s="11">
        <v>-1203804100</v>
      </c>
      <c r="I153" t="str">
        <f>+_xlfn.XLOOKUP(C153,[1]Inversiones!$B:$B,[1]Inversiones!$B:$B)</f>
        <v>41653001</v>
      </c>
    </row>
    <row r="154" spans="1:9" x14ac:dyDescent="0.3">
      <c r="A154" s="8" t="s">
        <v>15</v>
      </c>
      <c r="B154" s="8" t="s">
        <v>9</v>
      </c>
      <c r="C154" s="8" t="s">
        <v>257</v>
      </c>
      <c r="D154" s="8" t="s">
        <v>258</v>
      </c>
      <c r="E154" s="11">
        <v>2913900</v>
      </c>
      <c r="F154" s="11">
        <v>0</v>
      </c>
      <c r="G154" s="11">
        <v>0</v>
      </c>
      <c r="H154" s="11">
        <v>2913900</v>
      </c>
      <c r="I154" t="str">
        <f>+_xlfn.XLOOKUP(C154,[1]Inversiones!$B:$B,[1]Inversiones!$B:$B)</f>
        <v>4175</v>
      </c>
    </row>
    <row r="155" spans="1:9" x14ac:dyDescent="0.3">
      <c r="A155" s="8" t="s">
        <v>18</v>
      </c>
      <c r="B155" s="8" t="s">
        <v>9</v>
      </c>
      <c r="C155" s="8" t="s">
        <v>259</v>
      </c>
      <c r="D155" s="8" t="s">
        <v>260</v>
      </c>
      <c r="E155" s="11">
        <v>2913900</v>
      </c>
      <c r="F155" s="11">
        <v>0</v>
      </c>
      <c r="G155" s="11">
        <v>0</v>
      </c>
      <c r="H155" s="11">
        <v>2913900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261</v>
      </c>
      <c r="D156" s="8" t="s">
        <v>693</v>
      </c>
      <c r="E156" s="11">
        <v>2913900</v>
      </c>
      <c r="F156" s="11">
        <v>0</v>
      </c>
      <c r="G156" s="11">
        <v>0</v>
      </c>
      <c r="H156" s="11">
        <v>2913900</v>
      </c>
      <c r="I156" t="str">
        <f>+_xlfn.XLOOKUP(C156,[1]Inversiones!$B:$B,[1]Inversiones!$B:$B)</f>
        <v>41750504</v>
      </c>
    </row>
    <row r="157" spans="1:9" x14ac:dyDescent="0.3">
      <c r="A157" s="8" t="s">
        <v>12</v>
      </c>
      <c r="B157" s="8" t="s">
        <v>9</v>
      </c>
      <c r="C157" s="8" t="s">
        <v>262</v>
      </c>
      <c r="D157" s="8" t="s">
        <v>263</v>
      </c>
      <c r="E157" s="11">
        <v>-2199373.75</v>
      </c>
      <c r="F157" s="11">
        <v>0</v>
      </c>
      <c r="G157" s="11">
        <v>506.33</v>
      </c>
      <c r="H157" s="11">
        <v>-2199880.08</v>
      </c>
      <c r="I157" t="str">
        <f>+_xlfn.XLOOKUP(C157,[1]Inversiones!$B:$B,[1]Inversiones!$B:$B)</f>
        <v>42</v>
      </c>
    </row>
    <row r="158" spans="1:9" x14ac:dyDescent="0.3">
      <c r="A158" s="8" t="s">
        <v>15</v>
      </c>
      <c r="B158" s="8" t="s">
        <v>9</v>
      </c>
      <c r="C158" s="8" t="s">
        <v>264</v>
      </c>
      <c r="D158" s="8" t="s">
        <v>265</v>
      </c>
      <c r="E158" s="11">
        <v>-2197333</v>
      </c>
      <c r="F158" s="11">
        <v>0</v>
      </c>
      <c r="G158" s="11">
        <v>168.71</v>
      </c>
      <c r="H158" s="11">
        <v>-2197501.71</v>
      </c>
      <c r="I158" t="str">
        <f>+_xlfn.XLOOKUP(C158,[1]Inversiones!$B:$B,[1]Inversiones!$B:$B)</f>
        <v>4210</v>
      </c>
    </row>
    <row r="159" spans="1:9" x14ac:dyDescent="0.3">
      <c r="A159" s="8" t="s">
        <v>18</v>
      </c>
      <c r="B159" s="8" t="s">
        <v>9</v>
      </c>
      <c r="C159" s="8" t="s">
        <v>266</v>
      </c>
      <c r="D159" s="8" t="s">
        <v>754</v>
      </c>
      <c r="E159" s="11">
        <v>0</v>
      </c>
      <c r="F159" s="11">
        <v>0</v>
      </c>
      <c r="G159" s="11">
        <v>168.71</v>
      </c>
      <c r="H159" s="11">
        <v>-168.71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267</v>
      </c>
      <c r="D160" s="8" t="s">
        <v>268</v>
      </c>
      <c r="E160" s="11">
        <v>0</v>
      </c>
      <c r="F160" s="11">
        <v>0</v>
      </c>
      <c r="G160" s="11">
        <v>168.71</v>
      </c>
      <c r="H160" s="11">
        <v>-168.71</v>
      </c>
      <c r="I160" t="str">
        <f>+_xlfn.XLOOKUP(C160,[1]Inversiones!$B:$B,[1]Inversiones!$B:$B)</f>
        <v>42100501</v>
      </c>
    </row>
    <row r="161" spans="1:9" x14ac:dyDescent="0.3">
      <c r="A161" s="8" t="s">
        <v>18</v>
      </c>
      <c r="B161" s="8" t="s">
        <v>9</v>
      </c>
      <c r="C161" s="8" t="s">
        <v>607</v>
      </c>
      <c r="D161" s="8" t="s">
        <v>608</v>
      </c>
      <c r="E161" s="11">
        <v>-2197333</v>
      </c>
      <c r="F161" s="11">
        <v>0</v>
      </c>
      <c r="G161" s="11">
        <v>0</v>
      </c>
      <c r="H161" s="11">
        <v>-2197333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609</v>
      </c>
      <c r="D162" s="8" t="s">
        <v>608</v>
      </c>
      <c r="E162" s="11">
        <v>-2197333</v>
      </c>
      <c r="F162" s="11">
        <v>0</v>
      </c>
      <c r="G162" s="11">
        <v>0</v>
      </c>
      <c r="H162" s="11">
        <v>-2197333</v>
      </c>
      <c r="I162" t="str">
        <f>+_xlfn.XLOOKUP(C162,[1]Inversiones!$B:$B,[1]Inversiones!$B:$B)</f>
        <v>42104001</v>
      </c>
    </row>
    <row r="163" spans="1:9" x14ac:dyDescent="0.3">
      <c r="A163" s="8" t="s">
        <v>15</v>
      </c>
      <c r="B163" s="8" t="s">
        <v>9</v>
      </c>
      <c r="C163" s="8" t="s">
        <v>269</v>
      </c>
      <c r="D163" s="8" t="s">
        <v>270</v>
      </c>
      <c r="E163" s="11">
        <v>-2040.75</v>
      </c>
      <c r="F163" s="11">
        <v>0</v>
      </c>
      <c r="G163" s="11">
        <v>337.62</v>
      </c>
      <c r="H163" s="11">
        <v>-2378.37</v>
      </c>
      <c r="I163" t="str">
        <f>+_xlfn.XLOOKUP(C163,[1]Inversiones!$B:$B,[1]Inversiones!$B:$B)</f>
        <v>4295</v>
      </c>
    </row>
    <row r="164" spans="1:9" x14ac:dyDescent="0.3">
      <c r="A164" s="8" t="s">
        <v>18</v>
      </c>
      <c r="B164" s="8" t="s">
        <v>9</v>
      </c>
      <c r="C164" s="8" t="s">
        <v>271</v>
      </c>
      <c r="D164" s="8" t="s">
        <v>272</v>
      </c>
      <c r="E164" s="11">
        <v>-2946.75</v>
      </c>
      <c r="F164" s="11">
        <v>0</v>
      </c>
      <c r="G164" s="11">
        <v>337.62</v>
      </c>
      <c r="H164" s="11">
        <v>-3284.37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273</v>
      </c>
      <c r="D165" s="8" t="s">
        <v>272</v>
      </c>
      <c r="E165" s="11">
        <v>-2946.75</v>
      </c>
      <c r="F165" s="11">
        <v>0</v>
      </c>
      <c r="G165" s="11">
        <v>337.62</v>
      </c>
      <c r="H165" s="11">
        <v>-3284.37</v>
      </c>
      <c r="I165" t="str">
        <f>+_xlfn.XLOOKUP(C165,[1]Inversiones!$B:$B,[1]Inversiones!$B:$B)</f>
        <v>42950501</v>
      </c>
    </row>
    <row r="166" spans="1:9" x14ac:dyDescent="0.3">
      <c r="A166" s="8" t="s">
        <v>18</v>
      </c>
      <c r="B166" s="8" t="s">
        <v>9</v>
      </c>
      <c r="C166" s="8" t="s">
        <v>274</v>
      </c>
      <c r="D166" s="8" t="s">
        <v>275</v>
      </c>
      <c r="E166" s="11">
        <v>906</v>
      </c>
      <c r="F166" s="11">
        <v>0</v>
      </c>
      <c r="G166" s="11">
        <v>0</v>
      </c>
      <c r="H166" s="11">
        <v>906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276</v>
      </c>
      <c r="D167" s="8" t="s">
        <v>275</v>
      </c>
      <c r="E167" s="11">
        <v>906</v>
      </c>
      <c r="F167" s="11">
        <v>0</v>
      </c>
      <c r="G167" s="11">
        <v>0</v>
      </c>
      <c r="H167" s="11">
        <v>906</v>
      </c>
      <c r="I167" t="str">
        <f>+_xlfn.XLOOKUP(C167,[1]Inversiones!$B:$B,[1]Inversiones!$B:$B)</f>
        <v>42958101</v>
      </c>
    </row>
    <row r="168" spans="1:9" x14ac:dyDescent="0.3">
      <c r="A168" s="8" t="s">
        <v>8</v>
      </c>
      <c r="B168" s="8" t="s">
        <v>9</v>
      </c>
      <c r="C168" s="8" t="s">
        <v>277</v>
      </c>
      <c r="D168" s="8" t="s">
        <v>278</v>
      </c>
      <c r="E168" s="11">
        <v>996936364.26999998</v>
      </c>
      <c r="F168" s="11">
        <v>356283267.39999998</v>
      </c>
      <c r="G168" s="11">
        <v>1.5</v>
      </c>
      <c r="H168" s="11">
        <v>1353219630.1700001</v>
      </c>
      <c r="I168" t="e">
        <f>+_xlfn.XLOOKUP(C168,[1]Inversiones!$B:$B,[1]Inversiones!$B:$B)</f>
        <v>#N/A</v>
      </c>
    </row>
    <row r="169" spans="1:9" x14ac:dyDescent="0.3">
      <c r="A169" s="8" t="s">
        <v>12</v>
      </c>
      <c r="B169" s="8" t="s">
        <v>9</v>
      </c>
      <c r="C169" s="8" t="s">
        <v>279</v>
      </c>
      <c r="D169" s="8" t="s">
        <v>280</v>
      </c>
      <c r="E169" s="11">
        <v>926200358.65999997</v>
      </c>
      <c r="F169" s="11">
        <v>347328651.86000001</v>
      </c>
      <c r="G169" s="11">
        <v>0</v>
      </c>
      <c r="H169" s="11">
        <v>1273529010.52</v>
      </c>
      <c r="I169" t="str">
        <f>+_xlfn.XLOOKUP(C169,[1]Inversiones!$B:$B,[1]Inversiones!$B:$B)</f>
        <v>51</v>
      </c>
    </row>
    <row r="170" spans="1:9" x14ac:dyDescent="0.3">
      <c r="A170" s="8" t="s">
        <v>15</v>
      </c>
      <c r="B170" s="8" t="s">
        <v>9</v>
      </c>
      <c r="C170" s="8" t="s">
        <v>281</v>
      </c>
      <c r="D170" s="8" t="s">
        <v>282</v>
      </c>
      <c r="E170" s="11">
        <v>406705022</v>
      </c>
      <c r="F170" s="11">
        <v>65976362</v>
      </c>
      <c r="G170" s="11">
        <v>0</v>
      </c>
      <c r="H170" s="11">
        <v>472681384</v>
      </c>
      <c r="I170" t="str">
        <f>+_xlfn.XLOOKUP(C170,[1]Inversiones!$B:$B,[1]Inversiones!$B:$B)</f>
        <v>5105</v>
      </c>
    </row>
    <row r="171" spans="1:9" x14ac:dyDescent="0.3">
      <c r="A171" s="8" t="s">
        <v>18</v>
      </c>
      <c r="B171" s="8" t="s">
        <v>9</v>
      </c>
      <c r="C171" s="8" t="s">
        <v>283</v>
      </c>
      <c r="D171" s="8" t="s">
        <v>284</v>
      </c>
      <c r="E171" s="11">
        <v>123005000</v>
      </c>
      <c r="F171" s="11">
        <v>25356666</v>
      </c>
      <c r="G171" s="11">
        <v>0</v>
      </c>
      <c r="H171" s="11">
        <v>148361666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285</v>
      </c>
      <c r="D172" s="8" t="s">
        <v>284</v>
      </c>
      <c r="E172" s="11">
        <v>123005000</v>
      </c>
      <c r="F172" s="11">
        <v>25356666</v>
      </c>
      <c r="G172" s="11">
        <v>0</v>
      </c>
      <c r="H172" s="11">
        <v>148361666</v>
      </c>
      <c r="I172" t="str">
        <f>+_xlfn.XLOOKUP(C172,[1]Inversiones!$B:$B,[1]Inversiones!$B:$B)</f>
        <v>51050601</v>
      </c>
    </row>
    <row r="173" spans="1:9" x14ac:dyDescent="0.3">
      <c r="A173" s="8" t="s">
        <v>18</v>
      </c>
      <c r="B173" s="8" t="s">
        <v>9</v>
      </c>
      <c r="C173" s="8" t="s">
        <v>555</v>
      </c>
      <c r="D173" s="8" t="s">
        <v>454</v>
      </c>
      <c r="E173" s="11">
        <v>165362</v>
      </c>
      <c r="F173" s="11">
        <v>67502</v>
      </c>
      <c r="G173" s="11">
        <v>0</v>
      </c>
      <c r="H173" s="11">
        <v>232864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556</v>
      </c>
      <c r="D174" s="8" t="s">
        <v>454</v>
      </c>
      <c r="E174" s="11">
        <v>165362</v>
      </c>
      <c r="F174" s="11">
        <v>67502</v>
      </c>
      <c r="G174" s="11">
        <v>0</v>
      </c>
      <c r="H174" s="11">
        <v>232864</v>
      </c>
      <c r="I174" t="str">
        <f>+_xlfn.XLOOKUP(C174,[1]Inversiones!$B:$B,[1]Inversiones!$B:$B)</f>
        <v>51051501</v>
      </c>
    </row>
    <row r="175" spans="1:9" x14ac:dyDescent="0.3">
      <c r="A175" s="8" t="s">
        <v>18</v>
      </c>
      <c r="B175" s="8" t="s">
        <v>9</v>
      </c>
      <c r="C175" s="8" t="s">
        <v>599</v>
      </c>
      <c r="D175" s="8" t="s">
        <v>457</v>
      </c>
      <c r="E175" s="11">
        <v>0</v>
      </c>
      <c r="F175" s="11">
        <v>654700</v>
      </c>
      <c r="G175" s="11">
        <v>0</v>
      </c>
      <c r="H175" s="11">
        <v>654700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600</v>
      </c>
      <c r="D176" s="8" t="s">
        <v>457</v>
      </c>
      <c r="E176" s="11">
        <v>0</v>
      </c>
      <c r="F176" s="11">
        <v>654700</v>
      </c>
      <c r="G176" s="11">
        <v>0</v>
      </c>
      <c r="H176" s="11">
        <v>654700</v>
      </c>
      <c r="I176" t="str">
        <f>+_xlfn.XLOOKUP(C176,[1]Inversiones!$B:$B,[1]Inversiones!$B:$B)</f>
        <v>51051801</v>
      </c>
    </row>
    <row r="177" spans="1:9" x14ac:dyDescent="0.3">
      <c r="A177" s="8" t="s">
        <v>18</v>
      </c>
      <c r="B177" s="8" t="s">
        <v>9</v>
      </c>
      <c r="C177" s="8" t="s">
        <v>557</v>
      </c>
      <c r="D177" s="8" t="s">
        <v>461</v>
      </c>
      <c r="E177" s="11">
        <v>0</v>
      </c>
      <c r="F177" s="11">
        <v>41111</v>
      </c>
      <c r="G177" s="11">
        <v>0</v>
      </c>
      <c r="H177" s="11">
        <v>41111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558</v>
      </c>
      <c r="D178" s="8" t="s">
        <v>461</v>
      </c>
      <c r="E178" s="11">
        <v>0</v>
      </c>
      <c r="F178" s="11">
        <v>41111</v>
      </c>
      <c r="G178" s="11">
        <v>0</v>
      </c>
      <c r="H178" s="11">
        <v>41111</v>
      </c>
      <c r="I178" t="str">
        <f>+_xlfn.XLOOKUP(C178,[1]Inversiones!$B:$B,[1]Inversiones!$B:$B)</f>
        <v>51052401</v>
      </c>
    </row>
    <row r="179" spans="1:9" x14ac:dyDescent="0.3">
      <c r="A179" s="8" t="s">
        <v>18</v>
      </c>
      <c r="B179" s="8" t="s">
        <v>9</v>
      </c>
      <c r="C179" s="8" t="s">
        <v>286</v>
      </c>
      <c r="D179" s="8" t="s">
        <v>287</v>
      </c>
      <c r="E179" s="11">
        <v>1363878</v>
      </c>
      <c r="F179" s="11">
        <v>778020</v>
      </c>
      <c r="G179" s="11">
        <v>0</v>
      </c>
      <c r="H179" s="11">
        <v>2141898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288</v>
      </c>
      <c r="D180" s="8" t="s">
        <v>287</v>
      </c>
      <c r="E180" s="11">
        <v>1363878</v>
      </c>
      <c r="F180" s="11">
        <v>778020</v>
      </c>
      <c r="G180" s="11">
        <v>0</v>
      </c>
      <c r="H180" s="11">
        <v>2141898</v>
      </c>
      <c r="I180" t="str">
        <f>+_xlfn.XLOOKUP(C180,[1]Inversiones!$B:$B,[1]Inversiones!$B:$B)</f>
        <v>51052701</v>
      </c>
    </row>
    <row r="181" spans="1:9" x14ac:dyDescent="0.3">
      <c r="A181" s="8" t="s">
        <v>18</v>
      </c>
      <c r="B181" s="8" t="s">
        <v>9</v>
      </c>
      <c r="C181" s="8" t="s">
        <v>289</v>
      </c>
      <c r="D181" s="8" t="s">
        <v>210</v>
      </c>
      <c r="E181" s="11">
        <v>13804825</v>
      </c>
      <c r="F181" s="11">
        <v>2696316</v>
      </c>
      <c r="G181" s="11">
        <v>0</v>
      </c>
      <c r="H181" s="11">
        <v>16501141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290</v>
      </c>
      <c r="D182" s="8" t="s">
        <v>210</v>
      </c>
      <c r="E182" s="11">
        <v>13804825</v>
      </c>
      <c r="F182" s="11">
        <v>2696316</v>
      </c>
      <c r="G182" s="11">
        <v>0</v>
      </c>
      <c r="H182" s="11">
        <v>16501141</v>
      </c>
      <c r="I182" t="str">
        <f>+_xlfn.XLOOKUP(C182,[1]Inversiones!$B:$B,[1]Inversiones!$B:$B)</f>
        <v>51053001</v>
      </c>
    </row>
    <row r="183" spans="1:9" x14ac:dyDescent="0.3">
      <c r="A183" s="8" t="s">
        <v>18</v>
      </c>
      <c r="B183" s="8" t="s">
        <v>9</v>
      </c>
      <c r="C183" s="8" t="s">
        <v>291</v>
      </c>
      <c r="D183" s="8" t="s">
        <v>214</v>
      </c>
      <c r="E183" s="11">
        <v>1684281</v>
      </c>
      <c r="F183" s="11">
        <v>323559</v>
      </c>
      <c r="G183" s="11">
        <v>0</v>
      </c>
      <c r="H183" s="11">
        <v>2007840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292</v>
      </c>
      <c r="D184" s="8" t="s">
        <v>214</v>
      </c>
      <c r="E184" s="11">
        <v>1684281</v>
      </c>
      <c r="F184" s="11">
        <v>323559</v>
      </c>
      <c r="G184" s="11">
        <v>0</v>
      </c>
      <c r="H184" s="11">
        <v>2007840</v>
      </c>
      <c r="I184" t="str">
        <f>+_xlfn.XLOOKUP(C184,[1]Inversiones!$B:$B,[1]Inversiones!$B:$B)</f>
        <v>51053301</v>
      </c>
    </row>
    <row r="185" spans="1:9" x14ac:dyDescent="0.3">
      <c r="A185" s="8" t="s">
        <v>18</v>
      </c>
      <c r="B185" s="8" t="s">
        <v>9</v>
      </c>
      <c r="C185" s="8" t="s">
        <v>293</v>
      </c>
      <c r="D185" s="8" t="s">
        <v>222</v>
      </c>
      <c r="E185" s="11">
        <v>13804825</v>
      </c>
      <c r="F185" s="11">
        <v>2696316</v>
      </c>
      <c r="G185" s="11">
        <v>0</v>
      </c>
      <c r="H185" s="11">
        <v>16501141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294</v>
      </c>
      <c r="D186" s="8" t="s">
        <v>222</v>
      </c>
      <c r="E186" s="11">
        <v>13804825</v>
      </c>
      <c r="F186" s="11">
        <v>2696316</v>
      </c>
      <c r="G186" s="11">
        <v>0</v>
      </c>
      <c r="H186" s="11">
        <v>16501141</v>
      </c>
      <c r="I186" t="str">
        <f>+_xlfn.XLOOKUP(C186,[1]Inversiones!$B:$B,[1]Inversiones!$B:$B)</f>
        <v>51053601</v>
      </c>
    </row>
    <row r="187" spans="1:9" x14ac:dyDescent="0.3">
      <c r="A187" s="8" t="s">
        <v>18</v>
      </c>
      <c r="B187" s="8" t="s">
        <v>9</v>
      </c>
      <c r="C187" s="8" t="s">
        <v>295</v>
      </c>
      <c r="D187" s="8" t="s">
        <v>218</v>
      </c>
      <c r="E187" s="11">
        <v>6848431</v>
      </c>
      <c r="F187" s="11">
        <v>1315274</v>
      </c>
      <c r="G187" s="11">
        <v>0</v>
      </c>
      <c r="H187" s="11">
        <v>8163705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296</v>
      </c>
      <c r="D188" s="8" t="s">
        <v>218</v>
      </c>
      <c r="E188" s="11">
        <v>6848431</v>
      </c>
      <c r="F188" s="11">
        <v>1315274</v>
      </c>
      <c r="G188" s="11">
        <v>0</v>
      </c>
      <c r="H188" s="11">
        <v>8163705</v>
      </c>
      <c r="I188" t="str">
        <f>+_xlfn.XLOOKUP(C188,[1]Inversiones!$B:$B,[1]Inversiones!$B:$B)</f>
        <v>51053901</v>
      </c>
    </row>
    <row r="189" spans="1:9" x14ac:dyDescent="0.3">
      <c r="A189" s="8" t="s">
        <v>18</v>
      </c>
      <c r="B189" s="8" t="s">
        <v>9</v>
      </c>
      <c r="C189" s="8" t="s">
        <v>297</v>
      </c>
      <c r="D189" s="8" t="s">
        <v>694</v>
      </c>
      <c r="E189" s="11">
        <v>40627000</v>
      </c>
      <c r="F189" s="11">
        <v>5674000</v>
      </c>
      <c r="G189" s="11">
        <v>0</v>
      </c>
      <c r="H189" s="11">
        <v>46301000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298</v>
      </c>
      <c r="D190" s="8" t="s">
        <v>695</v>
      </c>
      <c r="E190" s="11">
        <v>40627000</v>
      </c>
      <c r="F190" s="11">
        <v>5674000</v>
      </c>
      <c r="G190" s="11">
        <v>0</v>
      </c>
      <c r="H190" s="11">
        <v>46301000</v>
      </c>
      <c r="I190" t="str">
        <f>+_xlfn.XLOOKUP(C190,[1]Inversiones!$B:$B,[1]Inversiones!$B:$B)</f>
        <v>51054601</v>
      </c>
    </row>
    <row r="191" spans="1:9" x14ac:dyDescent="0.3">
      <c r="A191" s="8" t="s">
        <v>18</v>
      </c>
      <c r="B191" s="8" t="s">
        <v>9</v>
      </c>
      <c r="C191" s="8" t="s">
        <v>300</v>
      </c>
      <c r="D191" s="8" t="s">
        <v>301</v>
      </c>
      <c r="E191" s="11">
        <v>78808897</v>
      </c>
      <c r="F191" s="11">
        <v>12393088</v>
      </c>
      <c r="G191" s="11">
        <v>0</v>
      </c>
      <c r="H191" s="11">
        <v>91201985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302</v>
      </c>
      <c r="D192" s="8" t="s">
        <v>303</v>
      </c>
      <c r="E192" s="11">
        <v>36154033</v>
      </c>
      <c r="F192" s="11">
        <v>6138886</v>
      </c>
      <c r="G192" s="11">
        <v>0</v>
      </c>
      <c r="H192" s="11">
        <v>42292919</v>
      </c>
      <c r="I192" t="str">
        <f>+_xlfn.XLOOKUP(C192,[1]Inversiones!$B:$B,[1]Inversiones!$B:$B)</f>
        <v>51054801</v>
      </c>
    </row>
    <row r="193" spans="1:9" x14ac:dyDescent="0.3">
      <c r="A193" s="8" t="s">
        <v>21</v>
      </c>
      <c r="B193" s="8" t="s">
        <v>22</v>
      </c>
      <c r="C193" s="8" t="s">
        <v>304</v>
      </c>
      <c r="D193" s="8" t="s">
        <v>305</v>
      </c>
      <c r="E193" s="11">
        <v>42654864</v>
      </c>
      <c r="F193" s="11">
        <v>6254202</v>
      </c>
      <c r="G193" s="11">
        <v>0</v>
      </c>
      <c r="H193" s="11">
        <v>48909066</v>
      </c>
      <c r="I193" t="str">
        <f>+_xlfn.XLOOKUP(C193,[1]Inversiones!$B:$B,[1]Inversiones!$B:$B)</f>
        <v>51054803</v>
      </c>
    </row>
    <row r="194" spans="1:9" x14ac:dyDescent="0.3">
      <c r="A194" s="8" t="s">
        <v>18</v>
      </c>
      <c r="B194" s="8" t="s">
        <v>9</v>
      </c>
      <c r="C194" s="8" t="s">
        <v>306</v>
      </c>
      <c r="D194" s="8" t="s">
        <v>307</v>
      </c>
      <c r="E194" s="11">
        <v>96230300</v>
      </c>
      <c r="F194" s="11">
        <v>6798000</v>
      </c>
      <c r="G194" s="11">
        <v>0</v>
      </c>
      <c r="H194" s="11">
        <v>103028300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308</v>
      </c>
      <c r="D195" s="8" t="s">
        <v>307</v>
      </c>
      <c r="E195" s="11">
        <v>96230300</v>
      </c>
      <c r="F195" s="11">
        <v>6798000</v>
      </c>
      <c r="G195" s="11">
        <v>0</v>
      </c>
      <c r="H195" s="11">
        <v>103028300</v>
      </c>
      <c r="I195" t="str">
        <f>+_xlfn.XLOOKUP(C195,[1]Inversiones!$B:$B,[1]Inversiones!$B:$B)</f>
        <v>51055101</v>
      </c>
    </row>
    <row r="196" spans="1:9" x14ac:dyDescent="0.3">
      <c r="A196" s="8" t="s">
        <v>18</v>
      </c>
      <c r="B196" s="8" t="s">
        <v>9</v>
      </c>
      <c r="C196" s="8" t="s">
        <v>586</v>
      </c>
      <c r="D196" s="8" t="s">
        <v>587</v>
      </c>
      <c r="E196" s="11">
        <v>1450000</v>
      </c>
      <c r="F196" s="11">
        <v>0</v>
      </c>
      <c r="G196" s="11">
        <v>0</v>
      </c>
      <c r="H196" s="11">
        <v>1450000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588</v>
      </c>
      <c r="D197" s="8" t="s">
        <v>587</v>
      </c>
      <c r="E197" s="11">
        <v>1450000</v>
      </c>
      <c r="F197" s="11">
        <v>0</v>
      </c>
      <c r="G197" s="11">
        <v>0</v>
      </c>
      <c r="H197" s="11">
        <v>1450000</v>
      </c>
      <c r="I197" t="str">
        <f>+_xlfn.XLOOKUP(C197,[1]Inversiones!$B:$B,[1]Inversiones!$B:$B)</f>
        <v>51056601</v>
      </c>
    </row>
    <row r="198" spans="1:9" x14ac:dyDescent="0.3">
      <c r="A198" s="8" t="s">
        <v>18</v>
      </c>
      <c r="B198" s="8" t="s">
        <v>9</v>
      </c>
      <c r="C198" s="8" t="s">
        <v>309</v>
      </c>
      <c r="D198" s="8" t="s">
        <v>310</v>
      </c>
      <c r="E198" s="11">
        <v>859349</v>
      </c>
      <c r="F198" s="11">
        <v>164689</v>
      </c>
      <c r="G198" s="11">
        <v>0</v>
      </c>
      <c r="H198" s="11">
        <v>1024038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311</v>
      </c>
      <c r="D199" s="8" t="s">
        <v>310</v>
      </c>
      <c r="E199" s="11">
        <v>859349</v>
      </c>
      <c r="F199" s="11">
        <v>164689</v>
      </c>
      <c r="G199" s="11">
        <v>0</v>
      </c>
      <c r="H199" s="11">
        <v>1024038</v>
      </c>
      <c r="I199" t="str">
        <f>+_xlfn.XLOOKUP(C199,[1]Inversiones!$B:$B,[1]Inversiones!$B:$B)</f>
        <v>51056801</v>
      </c>
    </row>
    <row r="200" spans="1:9" x14ac:dyDescent="0.3">
      <c r="A200" s="8" t="s">
        <v>18</v>
      </c>
      <c r="B200" s="8" t="s">
        <v>9</v>
      </c>
      <c r="C200" s="8" t="s">
        <v>589</v>
      </c>
      <c r="D200" s="8" t="s">
        <v>171</v>
      </c>
      <c r="E200" s="11">
        <v>1065475</v>
      </c>
      <c r="F200" s="11">
        <v>1236750</v>
      </c>
      <c r="G200" s="11">
        <v>0</v>
      </c>
      <c r="H200" s="11">
        <v>2302225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590</v>
      </c>
      <c r="D201" s="8" t="s">
        <v>171</v>
      </c>
      <c r="E201" s="11">
        <v>1065475</v>
      </c>
      <c r="F201" s="11">
        <v>1236750</v>
      </c>
      <c r="G201" s="11">
        <v>0</v>
      </c>
      <c r="H201" s="11">
        <v>2302225</v>
      </c>
      <c r="I201" t="str">
        <f>+_xlfn.XLOOKUP(C201,[1]Inversiones!$B:$B,[1]Inversiones!$B:$B)</f>
        <v>51056901</v>
      </c>
    </row>
    <row r="202" spans="1:9" x14ac:dyDescent="0.3">
      <c r="A202" s="8" t="s">
        <v>18</v>
      </c>
      <c r="B202" s="8" t="s">
        <v>9</v>
      </c>
      <c r="C202" s="8" t="s">
        <v>312</v>
      </c>
      <c r="D202" s="8" t="s">
        <v>313</v>
      </c>
      <c r="E202" s="11">
        <v>19755085</v>
      </c>
      <c r="F202" s="11">
        <v>3790887</v>
      </c>
      <c r="G202" s="11">
        <v>0</v>
      </c>
      <c r="H202" s="11">
        <v>23545972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314</v>
      </c>
      <c r="D203" s="8" t="s">
        <v>313</v>
      </c>
      <c r="E203" s="11">
        <v>19755085</v>
      </c>
      <c r="F203" s="11">
        <v>3790887</v>
      </c>
      <c r="G203" s="11">
        <v>0</v>
      </c>
      <c r="H203" s="11">
        <v>23545972</v>
      </c>
      <c r="I203" t="str">
        <f>+_xlfn.XLOOKUP(C203,[1]Inversiones!$B:$B,[1]Inversiones!$B:$B)</f>
        <v>51057001</v>
      </c>
    </row>
    <row r="204" spans="1:9" x14ac:dyDescent="0.3">
      <c r="A204" s="8" t="s">
        <v>18</v>
      </c>
      <c r="B204" s="8" t="s">
        <v>9</v>
      </c>
      <c r="C204" s="8" t="s">
        <v>315</v>
      </c>
      <c r="D204" s="8" t="s">
        <v>316</v>
      </c>
      <c r="E204" s="11">
        <v>6585449</v>
      </c>
      <c r="F204" s="11">
        <v>1261984</v>
      </c>
      <c r="G204" s="11">
        <v>0</v>
      </c>
      <c r="H204" s="11">
        <v>7847433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317</v>
      </c>
      <c r="D205" s="8" t="s">
        <v>316</v>
      </c>
      <c r="E205" s="11">
        <v>6585449</v>
      </c>
      <c r="F205" s="11">
        <v>1261984</v>
      </c>
      <c r="G205" s="11">
        <v>0</v>
      </c>
      <c r="H205" s="11">
        <v>7847433</v>
      </c>
      <c r="I205" t="str">
        <f>+_xlfn.XLOOKUP(C205,[1]Inversiones!$B:$B,[1]Inversiones!$B:$B)</f>
        <v>51057201</v>
      </c>
    </row>
    <row r="206" spans="1:9" x14ac:dyDescent="0.3">
      <c r="A206" s="8" t="s">
        <v>18</v>
      </c>
      <c r="B206" s="8" t="s">
        <v>9</v>
      </c>
      <c r="C206" s="8" t="s">
        <v>610</v>
      </c>
      <c r="D206" s="8" t="s">
        <v>611</v>
      </c>
      <c r="E206" s="11">
        <v>376050</v>
      </c>
      <c r="F206" s="11">
        <v>436500</v>
      </c>
      <c r="G206" s="11">
        <v>0</v>
      </c>
      <c r="H206" s="11">
        <v>812550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612</v>
      </c>
      <c r="D207" s="8" t="s">
        <v>611</v>
      </c>
      <c r="E207" s="11">
        <v>376050</v>
      </c>
      <c r="F207" s="11">
        <v>436500</v>
      </c>
      <c r="G207" s="11">
        <v>0</v>
      </c>
      <c r="H207" s="11">
        <v>812550</v>
      </c>
      <c r="I207" t="str">
        <f>+_xlfn.XLOOKUP(C207,[1]Inversiones!$B:$B,[1]Inversiones!$B:$B)</f>
        <v>51057501</v>
      </c>
    </row>
    <row r="208" spans="1:9" x14ac:dyDescent="0.3">
      <c r="A208" s="8" t="s">
        <v>18</v>
      </c>
      <c r="B208" s="8" t="s">
        <v>9</v>
      </c>
      <c r="C208" s="8" t="s">
        <v>613</v>
      </c>
      <c r="D208" s="8" t="s">
        <v>614</v>
      </c>
      <c r="E208" s="11">
        <v>250700</v>
      </c>
      <c r="F208" s="11">
        <v>291000</v>
      </c>
      <c r="G208" s="11">
        <v>0</v>
      </c>
      <c r="H208" s="11">
        <v>541700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615</v>
      </c>
      <c r="D209" s="8" t="s">
        <v>614</v>
      </c>
      <c r="E209" s="11">
        <v>250700</v>
      </c>
      <c r="F209" s="11">
        <v>291000</v>
      </c>
      <c r="G209" s="11">
        <v>0</v>
      </c>
      <c r="H209" s="11">
        <v>541700</v>
      </c>
      <c r="I209" t="str">
        <f>+_xlfn.XLOOKUP(C209,[1]Inversiones!$B:$B,[1]Inversiones!$B:$B)</f>
        <v>51057801</v>
      </c>
    </row>
    <row r="210" spans="1:9" x14ac:dyDescent="0.3">
      <c r="A210" s="8" t="s">
        <v>18</v>
      </c>
      <c r="B210" s="8" t="s">
        <v>9</v>
      </c>
      <c r="C210" s="8" t="s">
        <v>318</v>
      </c>
      <c r="D210" s="8" t="s">
        <v>319</v>
      </c>
      <c r="E210" s="11">
        <v>20115</v>
      </c>
      <c r="F210" s="11">
        <v>0</v>
      </c>
      <c r="G210" s="11">
        <v>0</v>
      </c>
      <c r="H210" s="11">
        <v>20115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320</v>
      </c>
      <c r="D211" s="8" t="s">
        <v>696</v>
      </c>
      <c r="E211" s="11">
        <v>19740</v>
      </c>
      <c r="F211" s="11">
        <v>0</v>
      </c>
      <c r="G211" s="11">
        <v>0</v>
      </c>
      <c r="H211" s="11">
        <v>19740</v>
      </c>
      <c r="I211" t="str">
        <f>+_xlfn.XLOOKUP(C211,[1]Inversiones!$B:$B,[1]Inversiones!$B:$B)</f>
        <v>51058402</v>
      </c>
    </row>
    <row r="212" spans="1:9" x14ac:dyDescent="0.3">
      <c r="A212" s="8" t="s">
        <v>21</v>
      </c>
      <c r="B212" s="8" t="s">
        <v>22</v>
      </c>
      <c r="C212" s="8" t="s">
        <v>321</v>
      </c>
      <c r="D212" s="8" t="s">
        <v>697</v>
      </c>
      <c r="E212" s="11">
        <v>375</v>
      </c>
      <c r="F212" s="11">
        <v>0</v>
      </c>
      <c r="G212" s="11">
        <v>0</v>
      </c>
      <c r="H212" s="11">
        <v>375</v>
      </c>
      <c r="I212" t="str">
        <f>+_xlfn.XLOOKUP(C212,[1]Inversiones!$B:$B,[1]Inversiones!$B:$B)</f>
        <v>51058403</v>
      </c>
    </row>
    <row r="213" spans="1:9" x14ac:dyDescent="0.3">
      <c r="A213" s="8" t="s">
        <v>15</v>
      </c>
      <c r="B213" s="8" t="s">
        <v>9</v>
      </c>
      <c r="C213" s="8" t="s">
        <v>322</v>
      </c>
      <c r="D213" s="8" t="s">
        <v>147</v>
      </c>
      <c r="E213" s="11">
        <v>14072000</v>
      </c>
      <c r="F213" s="11">
        <v>5368000</v>
      </c>
      <c r="G213" s="11">
        <v>0</v>
      </c>
      <c r="H213" s="11">
        <v>19440000</v>
      </c>
      <c r="I213" t="str">
        <f>+_xlfn.XLOOKUP(C213,[1]Inversiones!$B:$B,[1]Inversiones!$B:$B)</f>
        <v>5110</v>
      </c>
    </row>
    <row r="214" spans="1:9" x14ac:dyDescent="0.3">
      <c r="A214" s="8" t="s">
        <v>18</v>
      </c>
      <c r="B214" s="8" t="s">
        <v>9</v>
      </c>
      <c r="C214" s="8" t="s">
        <v>559</v>
      </c>
      <c r="D214" s="8" t="s">
        <v>747</v>
      </c>
      <c r="E214" s="11">
        <v>750000</v>
      </c>
      <c r="F214" s="11">
        <v>0</v>
      </c>
      <c r="G214" s="11">
        <v>0</v>
      </c>
      <c r="H214" s="11">
        <v>750000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560</v>
      </c>
      <c r="D215" s="8" t="s">
        <v>747</v>
      </c>
      <c r="E215" s="11">
        <v>750000</v>
      </c>
      <c r="F215" s="11">
        <v>0</v>
      </c>
      <c r="G215" s="11">
        <v>0</v>
      </c>
      <c r="H215" s="11">
        <v>750000</v>
      </c>
      <c r="I215" t="str">
        <f>+_xlfn.XLOOKUP(C215,[1]Inversiones!$B:$B,[1]Inversiones!$B:$B)</f>
        <v>51103001</v>
      </c>
    </row>
    <row r="216" spans="1:9" x14ac:dyDescent="0.3">
      <c r="A216" s="8" t="s">
        <v>18</v>
      </c>
      <c r="B216" s="8" t="s">
        <v>9</v>
      </c>
      <c r="C216" s="8" t="s">
        <v>329</v>
      </c>
      <c r="D216" s="8" t="s">
        <v>60</v>
      </c>
      <c r="E216" s="11">
        <v>13322000</v>
      </c>
      <c r="F216" s="11">
        <v>5368000</v>
      </c>
      <c r="G216" s="11">
        <v>0</v>
      </c>
      <c r="H216" s="11">
        <v>18690000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638</v>
      </c>
      <c r="D217" s="8" t="s">
        <v>330</v>
      </c>
      <c r="E217" s="11">
        <v>6266000</v>
      </c>
      <c r="F217" s="11">
        <v>5368000</v>
      </c>
      <c r="G217" s="11">
        <v>0</v>
      </c>
      <c r="H217" s="11">
        <v>11634000</v>
      </c>
      <c r="I217" t="str">
        <f>+_xlfn.XLOOKUP(C217,[1]Inversiones!$B:$B,[1]Inversiones!$B:$B)</f>
        <v>51109501</v>
      </c>
    </row>
    <row r="218" spans="1:9" x14ac:dyDescent="0.3">
      <c r="A218" s="8" t="s">
        <v>21</v>
      </c>
      <c r="B218" s="8" t="s">
        <v>22</v>
      </c>
      <c r="C218" s="8" t="s">
        <v>639</v>
      </c>
      <c r="D218" s="8" t="s">
        <v>60</v>
      </c>
      <c r="E218" s="11">
        <v>7056000</v>
      </c>
      <c r="F218" s="11">
        <v>0</v>
      </c>
      <c r="G218" s="11">
        <v>0</v>
      </c>
      <c r="H218" s="11">
        <v>7056000</v>
      </c>
      <c r="I218" t="str">
        <f>+_xlfn.XLOOKUP(C218,[1]Inversiones!$B:$B,[1]Inversiones!$B:$B)</f>
        <v>51109502</v>
      </c>
    </row>
    <row r="219" spans="1:9" x14ac:dyDescent="0.3">
      <c r="A219" s="8" t="s">
        <v>15</v>
      </c>
      <c r="B219" s="8" t="s">
        <v>9</v>
      </c>
      <c r="C219" s="8" t="s">
        <v>331</v>
      </c>
      <c r="D219" s="8" t="s">
        <v>332</v>
      </c>
      <c r="E219" s="11">
        <v>1310870</v>
      </c>
      <c r="F219" s="11">
        <v>34238</v>
      </c>
      <c r="G219" s="11">
        <v>0</v>
      </c>
      <c r="H219" s="11">
        <v>1345108</v>
      </c>
      <c r="I219" t="str">
        <f>+_xlfn.XLOOKUP(C219,[1]Inversiones!$B:$B,[1]Inversiones!$B:$B)</f>
        <v>5115</v>
      </c>
    </row>
    <row r="220" spans="1:9" x14ac:dyDescent="0.3">
      <c r="A220" s="8" t="s">
        <v>18</v>
      </c>
      <c r="B220" s="8" t="s">
        <v>9</v>
      </c>
      <c r="C220" s="8" t="s">
        <v>591</v>
      </c>
      <c r="D220" s="8" t="s">
        <v>592</v>
      </c>
      <c r="E220" s="11">
        <v>1145000</v>
      </c>
      <c r="F220" s="11">
        <v>0</v>
      </c>
      <c r="G220" s="11">
        <v>0</v>
      </c>
      <c r="H220" s="11">
        <v>1145000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594</v>
      </c>
      <c r="D221" s="8" t="s">
        <v>734</v>
      </c>
      <c r="E221" s="11">
        <v>1145000</v>
      </c>
      <c r="F221" s="11">
        <v>0</v>
      </c>
      <c r="G221" s="11">
        <v>0</v>
      </c>
      <c r="H221" s="11">
        <v>1145000</v>
      </c>
      <c r="I221" t="str">
        <f>+_xlfn.XLOOKUP(C221,[1]Inversiones!$B:$B,[1]Inversiones!$B:$B)</f>
        <v>51150502</v>
      </c>
    </row>
    <row r="222" spans="1:9" x14ac:dyDescent="0.3">
      <c r="A222" s="8" t="s">
        <v>18</v>
      </c>
      <c r="B222" s="8" t="s">
        <v>9</v>
      </c>
      <c r="C222" s="8" t="s">
        <v>333</v>
      </c>
      <c r="D222" s="8" t="s">
        <v>334</v>
      </c>
      <c r="E222" s="11">
        <v>165870</v>
      </c>
      <c r="F222" s="11">
        <v>34238</v>
      </c>
      <c r="G222" s="11">
        <v>0</v>
      </c>
      <c r="H222" s="11">
        <v>200108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335</v>
      </c>
      <c r="D223" s="8" t="s">
        <v>336</v>
      </c>
      <c r="E223" s="11">
        <v>165870</v>
      </c>
      <c r="F223" s="11">
        <v>34238</v>
      </c>
      <c r="G223" s="11">
        <v>0</v>
      </c>
      <c r="H223" s="11">
        <v>200108</v>
      </c>
      <c r="I223" t="str">
        <f>+_xlfn.XLOOKUP(C223,[1]Inversiones!$B:$B,[1]Inversiones!$B:$B)</f>
        <v>51157502</v>
      </c>
    </row>
    <row r="224" spans="1:9" x14ac:dyDescent="0.3">
      <c r="A224" s="8" t="s">
        <v>15</v>
      </c>
      <c r="B224" s="8" t="s">
        <v>9</v>
      </c>
      <c r="C224" s="8" t="s">
        <v>337</v>
      </c>
      <c r="D224" s="8" t="s">
        <v>121</v>
      </c>
      <c r="E224" s="11">
        <v>0</v>
      </c>
      <c r="F224" s="11">
        <v>94000000</v>
      </c>
      <c r="G224" s="11">
        <v>0</v>
      </c>
      <c r="H224" s="11">
        <v>94000000</v>
      </c>
      <c r="I224" t="str">
        <f>+_xlfn.XLOOKUP(C224,[1]Inversiones!$B:$B,[1]Inversiones!$B:$B)</f>
        <v>5120</v>
      </c>
    </row>
    <row r="225" spans="1:9" x14ac:dyDescent="0.3">
      <c r="A225" s="8" t="s">
        <v>18</v>
      </c>
      <c r="B225" s="8" t="s">
        <v>9</v>
      </c>
      <c r="C225" s="8" t="s">
        <v>338</v>
      </c>
      <c r="D225" s="8" t="s">
        <v>339</v>
      </c>
      <c r="E225" s="11">
        <v>0</v>
      </c>
      <c r="F225" s="11">
        <v>94000000</v>
      </c>
      <c r="G225" s="11">
        <v>0</v>
      </c>
      <c r="H225" s="11">
        <v>94000000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340</v>
      </c>
      <c r="D226" s="8" t="s">
        <v>755</v>
      </c>
      <c r="E226" s="11">
        <v>0</v>
      </c>
      <c r="F226" s="11">
        <v>94000000</v>
      </c>
      <c r="G226" s="11">
        <v>0</v>
      </c>
      <c r="H226" s="11">
        <v>94000000</v>
      </c>
      <c r="I226" t="str">
        <f>+_xlfn.XLOOKUP(C226,[1]Inversiones!$B:$B,[1]Inversiones!$B:$B)</f>
        <v>51201001</v>
      </c>
    </row>
    <row r="227" spans="1:9" x14ac:dyDescent="0.3">
      <c r="A227" s="8" t="s">
        <v>15</v>
      </c>
      <c r="B227" s="8" t="s">
        <v>9</v>
      </c>
      <c r="C227" s="8" t="s">
        <v>645</v>
      </c>
      <c r="D227" s="8" t="s">
        <v>646</v>
      </c>
      <c r="E227" s="11">
        <v>122493016</v>
      </c>
      <c r="F227" s="11">
        <v>8716088</v>
      </c>
      <c r="G227" s="11">
        <v>0</v>
      </c>
      <c r="H227" s="11">
        <v>131209104</v>
      </c>
      <c r="I227" t="str">
        <f>+_xlfn.XLOOKUP(C227,[1]Inversiones!$B:$B,[1]Inversiones!$B:$B)</f>
        <v>5125</v>
      </c>
    </row>
    <row r="228" spans="1:9" x14ac:dyDescent="0.3">
      <c r="A228" s="8" t="s">
        <v>18</v>
      </c>
      <c r="B228" s="8" t="s">
        <v>9</v>
      </c>
      <c r="C228" s="8" t="s">
        <v>647</v>
      </c>
      <c r="D228" s="8" t="s">
        <v>648</v>
      </c>
      <c r="E228" s="11">
        <v>122493016</v>
      </c>
      <c r="F228" s="11">
        <v>8716088</v>
      </c>
      <c r="G228" s="11">
        <v>0</v>
      </c>
      <c r="H228" s="11">
        <v>131209104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698</v>
      </c>
      <c r="D229" s="8" t="s">
        <v>699</v>
      </c>
      <c r="E229" s="11">
        <v>102935306</v>
      </c>
      <c r="F229" s="11">
        <v>7324444</v>
      </c>
      <c r="G229" s="11">
        <v>0</v>
      </c>
      <c r="H229" s="11">
        <v>110259750</v>
      </c>
      <c r="I229" t="str">
        <f>+_xlfn.XLOOKUP(C229,[1]Inversiones!$B:$B,[1]Inversiones!$B:$B)</f>
        <v>51251002</v>
      </c>
    </row>
    <row r="230" spans="1:9" x14ac:dyDescent="0.3">
      <c r="A230" s="8" t="s">
        <v>21</v>
      </c>
      <c r="B230" s="8" t="s">
        <v>22</v>
      </c>
      <c r="C230" s="8" t="s">
        <v>700</v>
      </c>
      <c r="D230" s="8" t="s">
        <v>701</v>
      </c>
      <c r="E230" s="11">
        <v>19557710</v>
      </c>
      <c r="F230" s="11">
        <v>1391644</v>
      </c>
      <c r="G230" s="11">
        <v>0</v>
      </c>
      <c r="H230" s="11">
        <v>20949354</v>
      </c>
      <c r="I230" t="str">
        <f>+_xlfn.XLOOKUP(C230,[1]Inversiones!$B:$B,[1]Inversiones!$B:$B)</f>
        <v>51251003</v>
      </c>
    </row>
    <row r="231" spans="1:9" x14ac:dyDescent="0.3">
      <c r="A231" s="8" t="s">
        <v>15</v>
      </c>
      <c r="B231" s="8" t="s">
        <v>9</v>
      </c>
      <c r="C231" s="8" t="s">
        <v>346</v>
      </c>
      <c r="D231" s="8" t="s">
        <v>149</v>
      </c>
      <c r="E231" s="11">
        <v>208952761.91</v>
      </c>
      <c r="F231" s="11">
        <v>162435038.86000001</v>
      </c>
      <c r="G231" s="11">
        <v>0</v>
      </c>
      <c r="H231" s="11">
        <v>371387800.76999998</v>
      </c>
      <c r="I231" t="str">
        <f>+_xlfn.XLOOKUP(C231,[1]Inversiones!$B:$B,[1]Inversiones!$B:$B)</f>
        <v>5135</v>
      </c>
    </row>
    <row r="232" spans="1:9" x14ac:dyDescent="0.3">
      <c r="A232" s="8" t="s">
        <v>18</v>
      </c>
      <c r="B232" s="8" t="s">
        <v>9</v>
      </c>
      <c r="C232" s="8" t="s">
        <v>352</v>
      </c>
      <c r="D232" s="8" t="s">
        <v>702</v>
      </c>
      <c r="E232" s="11">
        <v>169596678.91</v>
      </c>
      <c r="F232" s="11">
        <v>120298148.86</v>
      </c>
      <c r="G232" s="11">
        <v>0</v>
      </c>
      <c r="H232" s="11">
        <v>289894827.76999998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353</v>
      </c>
      <c r="D233" s="8" t="s">
        <v>703</v>
      </c>
      <c r="E233" s="11">
        <v>166549681.44999999</v>
      </c>
      <c r="F233" s="11">
        <v>119348520.59999999</v>
      </c>
      <c r="G233" s="11">
        <v>0</v>
      </c>
      <c r="H233" s="11">
        <v>285898202.05000001</v>
      </c>
      <c r="I233" t="str">
        <f>+_xlfn.XLOOKUP(C233,[1]Inversiones!$B:$B,[1]Inversiones!$B:$B)</f>
        <v>51351001</v>
      </c>
    </row>
    <row r="234" spans="1:9" x14ac:dyDescent="0.3">
      <c r="A234" s="8" t="s">
        <v>21</v>
      </c>
      <c r="B234" s="8" t="s">
        <v>22</v>
      </c>
      <c r="C234" s="8" t="s">
        <v>354</v>
      </c>
      <c r="D234" s="8" t="s">
        <v>704</v>
      </c>
      <c r="E234" s="11">
        <v>3046997.46</v>
      </c>
      <c r="F234" s="11">
        <v>949628.26</v>
      </c>
      <c r="G234" s="11">
        <v>0</v>
      </c>
      <c r="H234" s="11">
        <v>3996625.72</v>
      </c>
      <c r="I234" t="str">
        <f>+_xlfn.XLOOKUP(C234,[1]Inversiones!$B:$B,[1]Inversiones!$B:$B)</f>
        <v>51351002</v>
      </c>
    </row>
    <row r="235" spans="1:9" x14ac:dyDescent="0.3">
      <c r="A235" s="8" t="s">
        <v>18</v>
      </c>
      <c r="B235" s="8" t="s">
        <v>9</v>
      </c>
      <c r="C235" s="8" t="s">
        <v>562</v>
      </c>
      <c r="D235" s="8" t="s">
        <v>563</v>
      </c>
      <c r="E235" s="11">
        <v>1843089</v>
      </c>
      <c r="F235" s="11">
        <v>0</v>
      </c>
      <c r="G235" s="11">
        <v>0</v>
      </c>
      <c r="H235" s="11">
        <v>1843089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564</v>
      </c>
      <c r="D236" s="8" t="s">
        <v>565</v>
      </c>
      <c r="E236" s="11">
        <v>1843089</v>
      </c>
      <c r="F236" s="11">
        <v>0</v>
      </c>
      <c r="G236" s="11">
        <v>0</v>
      </c>
      <c r="H236" s="11">
        <v>1843089</v>
      </c>
      <c r="I236" t="str">
        <f>+_xlfn.XLOOKUP(C236,[1]Inversiones!$B:$B,[1]Inversiones!$B:$B)</f>
        <v>51352001</v>
      </c>
    </row>
    <row r="237" spans="1:9" x14ac:dyDescent="0.3">
      <c r="A237" s="8" t="s">
        <v>18</v>
      </c>
      <c r="B237" s="8" t="s">
        <v>9</v>
      </c>
      <c r="C237" s="8" t="s">
        <v>355</v>
      </c>
      <c r="D237" s="8" t="s">
        <v>356</v>
      </c>
      <c r="E237" s="11">
        <v>1938550</v>
      </c>
      <c r="F237" s="11">
        <v>2539120</v>
      </c>
      <c r="G237" s="11">
        <v>0</v>
      </c>
      <c r="H237" s="11">
        <v>4477670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357</v>
      </c>
      <c r="D238" s="8" t="s">
        <v>358</v>
      </c>
      <c r="E238" s="11">
        <v>1938550</v>
      </c>
      <c r="F238" s="11">
        <v>2539120</v>
      </c>
      <c r="G238" s="11">
        <v>0</v>
      </c>
      <c r="H238" s="11">
        <v>4477670</v>
      </c>
      <c r="I238" t="str">
        <f>+_xlfn.XLOOKUP(C238,[1]Inversiones!$B:$B,[1]Inversiones!$B:$B)</f>
        <v>51352501</v>
      </c>
    </row>
    <row r="239" spans="1:9" x14ac:dyDescent="0.3">
      <c r="A239" s="8" t="s">
        <v>18</v>
      </c>
      <c r="B239" s="8" t="s">
        <v>9</v>
      </c>
      <c r="C239" s="8" t="s">
        <v>359</v>
      </c>
      <c r="D239" s="8" t="s">
        <v>360</v>
      </c>
      <c r="E239" s="11">
        <v>31116444</v>
      </c>
      <c r="F239" s="11">
        <v>38747670</v>
      </c>
      <c r="G239" s="11">
        <v>0</v>
      </c>
      <c r="H239" s="11">
        <v>69864114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361</v>
      </c>
      <c r="D240" s="8" t="s">
        <v>362</v>
      </c>
      <c r="E240" s="11">
        <v>31116444</v>
      </c>
      <c r="F240" s="11">
        <v>38747670</v>
      </c>
      <c r="G240" s="11">
        <v>0</v>
      </c>
      <c r="H240" s="11">
        <v>69864114</v>
      </c>
      <c r="I240" t="str">
        <f>+_xlfn.XLOOKUP(C240,[1]Inversiones!$B:$B,[1]Inversiones!$B:$B)</f>
        <v>51353001</v>
      </c>
    </row>
    <row r="241" spans="1:9" x14ac:dyDescent="0.3">
      <c r="A241" s="8" t="s">
        <v>18</v>
      </c>
      <c r="B241" s="8" t="s">
        <v>9</v>
      </c>
      <c r="C241" s="8" t="s">
        <v>363</v>
      </c>
      <c r="D241" s="8" t="s">
        <v>364</v>
      </c>
      <c r="E241" s="11">
        <v>0</v>
      </c>
      <c r="F241" s="11">
        <v>88100</v>
      </c>
      <c r="G241" s="11">
        <v>0</v>
      </c>
      <c r="H241" s="11">
        <v>88100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365</v>
      </c>
      <c r="D242" s="8" t="s">
        <v>366</v>
      </c>
      <c r="E242" s="11">
        <v>0</v>
      </c>
      <c r="F242" s="11">
        <v>88100</v>
      </c>
      <c r="G242" s="11">
        <v>0</v>
      </c>
      <c r="H242" s="11">
        <v>88100</v>
      </c>
      <c r="I242" t="str">
        <f>+_xlfn.XLOOKUP(C242,[1]Inversiones!$B:$B,[1]Inversiones!$B:$B)</f>
        <v>51353501</v>
      </c>
    </row>
    <row r="243" spans="1:9" x14ac:dyDescent="0.3">
      <c r="A243" s="8" t="s">
        <v>18</v>
      </c>
      <c r="B243" s="8" t="s">
        <v>9</v>
      </c>
      <c r="C243" s="8" t="s">
        <v>372</v>
      </c>
      <c r="D243" s="8" t="s">
        <v>373</v>
      </c>
      <c r="E243" s="11">
        <v>0</v>
      </c>
      <c r="F243" s="11">
        <v>12000</v>
      </c>
      <c r="G243" s="11">
        <v>0</v>
      </c>
      <c r="H243" s="11">
        <v>12000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374</v>
      </c>
      <c r="D244" s="8" t="s">
        <v>373</v>
      </c>
      <c r="E244" s="11">
        <v>0</v>
      </c>
      <c r="F244" s="11">
        <v>12000</v>
      </c>
      <c r="G244" s="11">
        <v>0</v>
      </c>
      <c r="H244" s="11">
        <v>12000</v>
      </c>
      <c r="I244" t="str">
        <f>+_xlfn.XLOOKUP(C244,[1]Inversiones!$B:$B,[1]Inversiones!$B:$B)</f>
        <v>51355001</v>
      </c>
    </row>
    <row r="245" spans="1:9" x14ac:dyDescent="0.3">
      <c r="A245" s="8" t="s">
        <v>18</v>
      </c>
      <c r="B245" s="8" t="s">
        <v>9</v>
      </c>
      <c r="C245" s="8" t="s">
        <v>379</v>
      </c>
      <c r="D245" s="8" t="s">
        <v>60</v>
      </c>
      <c r="E245" s="11">
        <v>4458000</v>
      </c>
      <c r="F245" s="11">
        <v>750000</v>
      </c>
      <c r="G245" s="11">
        <v>0</v>
      </c>
      <c r="H245" s="11">
        <v>5208000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380</v>
      </c>
      <c r="D246" s="8" t="s">
        <v>60</v>
      </c>
      <c r="E246" s="11">
        <v>4458000</v>
      </c>
      <c r="F246" s="11">
        <v>750000</v>
      </c>
      <c r="G246" s="11">
        <v>0</v>
      </c>
      <c r="H246" s="11">
        <v>5208000</v>
      </c>
      <c r="I246" t="str">
        <f>+_xlfn.XLOOKUP(C246,[1]Inversiones!$B:$B,[1]Inversiones!$B:$B)</f>
        <v>51359501</v>
      </c>
    </row>
    <row r="247" spans="1:9" x14ac:dyDescent="0.3">
      <c r="A247" s="8" t="s">
        <v>15</v>
      </c>
      <c r="B247" s="8" t="s">
        <v>9</v>
      </c>
      <c r="C247" s="8" t="s">
        <v>382</v>
      </c>
      <c r="D247" s="8" t="s">
        <v>383</v>
      </c>
      <c r="E247" s="11">
        <v>5581952</v>
      </c>
      <c r="F247" s="11">
        <v>1352664</v>
      </c>
      <c r="G247" s="11">
        <v>0</v>
      </c>
      <c r="H247" s="11">
        <v>6934616</v>
      </c>
      <c r="I247" t="str">
        <f>+_xlfn.XLOOKUP(C247,[1]Inversiones!$B:$B,[1]Inversiones!$B:$B)</f>
        <v>5140</v>
      </c>
    </row>
    <row r="248" spans="1:9" x14ac:dyDescent="0.3">
      <c r="A248" s="8" t="s">
        <v>18</v>
      </c>
      <c r="B248" s="8" t="s">
        <v>9</v>
      </c>
      <c r="C248" s="8" t="s">
        <v>566</v>
      </c>
      <c r="D248" s="8" t="s">
        <v>567</v>
      </c>
      <c r="E248" s="11">
        <v>1874000</v>
      </c>
      <c r="F248" s="11">
        <v>0</v>
      </c>
      <c r="G248" s="11">
        <v>0</v>
      </c>
      <c r="H248" s="11">
        <v>1874000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568</v>
      </c>
      <c r="D249" s="8" t="s">
        <v>567</v>
      </c>
      <c r="E249" s="11">
        <v>1874000</v>
      </c>
      <c r="F249" s="11">
        <v>0</v>
      </c>
      <c r="G249" s="11">
        <v>0</v>
      </c>
      <c r="H249" s="11">
        <v>1874000</v>
      </c>
      <c r="I249" t="str">
        <f>+_xlfn.XLOOKUP(C249,[1]Inversiones!$B:$B,[1]Inversiones!$B:$B)</f>
        <v>51401001</v>
      </c>
    </row>
    <row r="250" spans="1:9" x14ac:dyDescent="0.3">
      <c r="A250" s="8" t="s">
        <v>18</v>
      </c>
      <c r="B250" s="8" t="s">
        <v>9</v>
      </c>
      <c r="C250" s="8" t="s">
        <v>384</v>
      </c>
      <c r="D250" s="8" t="s">
        <v>385</v>
      </c>
      <c r="E250" s="11">
        <v>2424852</v>
      </c>
      <c r="F250" s="11">
        <v>1331064</v>
      </c>
      <c r="G250" s="11">
        <v>0</v>
      </c>
      <c r="H250" s="11">
        <v>3755916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602</v>
      </c>
      <c r="D251" s="8" t="s">
        <v>385</v>
      </c>
      <c r="E251" s="11">
        <v>2400000</v>
      </c>
      <c r="F251" s="11">
        <v>1331064</v>
      </c>
      <c r="G251" s="11">
        <v>0</v>
      </c>
      <c r="H251" s="11">
        <v>3731064</v>
      </c>
      <c r="I251" t="str">
        <f>+_xlfn.XLOOKUP(C251,[1]Inversiones!$B:$B,[1]Inversiones!$B:$B)</f>
        <v>51401501</v>
      </c>
    </row>
    <row r="252" spans="1:9" x14ac:dyDescent="0.3">
      <c r="A252" s="8" t="s">
        <v>21</v>
      </c>
      <c r="B252" s="8" t="s">
        <v>22</v>
      </c>
      <c r="C252" s="8" t="s">
        <v>386</v>
      </c>
      <c r="D252" s="8" t="s">
        <v>738</v>
      </c>
      <c r="E252" s="11">
        <v>24852</v>
      </c>
      <c r="F252" s="11">
        <v>0</v>
      </c>
      <c r="G252" s="11">
        <v>0</v>
      </c>
      <c r="H252" s="11">
        <v>24852</v>
      </c>
      <c r="I252" t="str">
        <f>+_xlfn.XLOOKUP(C252,[1]Inversiones!$B:$B,[1]Inversiones!$B:$B)</f>
        <v>51401502</v>
      </c>
    </row>
    <row r="253" spans="1:9" x14ac:dyDescent="0.3">
      <c r="A253" s="8" t="s">
        <v>18</v>
      </c>
      <c r="B253" s="8" t="s">
        <v>9</v>
      </c>
      <c r="C253" s="8" t="s">
        <v>387</v>
      </c>
      <c r="D253" s="8" t="s">
        <v>60</v>
      </c>
      <c r="E253" s="11">
        <v>1283100</v>
      </c>
      <c r="F253" s="11">
        <v>21600</v>
      </c>
      <c r="G253" s="11">
        <v>0</v>
      </c>
      <c r="H253" s="11">
        <v>1304700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388</v>
      </c>
      <c r="D254" s="8" t="s">
        <v>735</v>
      </c>
      <c r="E254" s="11">
        <v>473000</v>
      </c>
      <c r="F254" s="11">
        <v>21600</v>
      </c>
      <c r="G254" s="11">
        <v>0</v>
      </c>
      <c r="H254" s="11">
        <v>494600</v>
      </c>
      <c r="I254" t="str">
        <f>+_xlfn.XLOOKUP(C254,[1]Inversiones!$B:$B,[1]Inversiones!$B:$B)</f>
        <v>51409501</v>
      </c>
    </row>
    <row r="255" spans="1:9" x14ac:dyDescent="0.3">
      <c r="A255" s="8" t="s">
        <v>21</v>
      </c>
      <c r="B255" s="8" t="s">
        <v>22</v>
      </c>
      <c r="C255" s="8" t="s">
        <v>389</v>
      </c>
      <c r="D255" s="8" t="s">
        <v>60</v>
      </c>
      <c r="E255" s="11">
        <v>810100</v>
      </c>
      <c r="F255" s="11">
        <v>0</v>
      </c>
      <c r="G255" s="11">
        <v>0</v>
      </c>
      <c r="H255" s="11">
        <v>810100</v>
      </c>
      <c r="I255" t="str">
        <f>+_xlfn.XLOOKUP(C255,[1]Inversiones!$B:$B,[1]Inversiones!$B:$B)</f>
        <v>51409502</v>
      </c>
    </row>
    <row r="256" spans="1:9" x14ac:dyDescent="0.3">
      <c r="A256" s="8" t="s">
        <v>15</v>
      </c>
      <c r="B256" s="8" t="s">
        <v>9</v>
      </c>
      <c r="C256" s="8" t="s">
        <v>391</v>
      </c>
      <c r="D256" s="8" t="s">
        <v>392</v>
      </c>
      <c r="E256" s="11">
        <v>143950090.75</v>
      </c>
      <c r="F256" s="11">
        <v>7496400</v>
      </c>
      <c r="G256" s="11">
        <v>0</v>
      </c>
      <c r="H256" s="11">
        <v>151446490.75</v>
      </c>
      <c r="I256" t="str">
        <f>+_xlfn.XLOOKUP(C256,[1]Inversiones!$B:$B,[1]Inversiones!$B:$B)</f>
        <v>5145</v>
      </c>
    </row>
    <row r="257" spans="1:9" x14ac:dyDescent="0.3">
      <c r="A257" s="8" t="s">
        <v>18</v>
      </c>
      <c r="B257" s="8" t="s">
        <v>9</v>
      </c>
      <c r="C257" s="8" t="s">
        <v>393</v>
      </c>
      <c r="D257" s="8" t="s">
        <v>339</v>
      </c>
      <c r="E257" s="11">
        <v>142401590.75</v>
      </c>
      <c r="F257" s="11">
        <v>2036400</v>
      </c>
      <c r="G257" s="11">
        <v>0</v>
      </c>
      <c r="H257" s="11">
        <v>144437990.75</v>
      </c>
      <c r="I257" t="e">
        <f>+_xlfn.XLOOKUP(C257,[1]Inversiones!$B:$B,[1]Inversiones!$B:$B)</f>
        <v>#N/A</v>
      </c>
    </row>
    <row r="258" spans="1:9" x14ac:dyDescent="0.3">
      <c r="A258" s="8" t="s">
        <v>21</v>
      </c>
      <c r="B258" s="8" t="s">
        <v>22</v>
      </c>
      <c r="C258" s="8" t="s">
        <v>394</v>
      </c>
      <c r="D258" s="8" t="s">
        <v>395</v>
      </c>
      <c r="E258" s="11">
        <v>123922899.47</v>
      </c>
      <c r="F258" s="11">
        <v>1998655</v>
      </c>
      <c r="G258" s="11">
        <v>0</v>
      </c>
      <c r="H258" s="11">
        <v>125921554.47</v>
      </c>
      <c r="I258" t="str">
        <f>+_xlfn.XLOOKUP(C258,[1]Inversiones!$B:$B,[1]Inversiones!$B:$B)</f>
        <v>51451001</v>
      </c>
    </row>
    <row r="259" spans="1:9" x14ac:dyDescent="0.3">
      <c r="A259" s="8" t="s">
        <v>21</v>
      </c>
      <c r="B259" s="8" t="s">
        <v>22</v>
      </c>
      <c r="C259" s="8" t="s">
        <v>396</v>
      </c>
      <c r="D259" s="8" t="s">
        <v>726</v>
      </c>
      <c r="E259" s="11">
        <v>18478691.280000001</v>
      </c>
      <c r="F259" s="11">
        <v>37745</v>
      </c>
      <c r="G259" s="11">
        <v>0</v>
      </c>
      <c r="H259" s="11">
        <v>18516436.280000001</v>
      </c>
      <c r="I259" t="str">
        <f>+_xlfn.XLOOKUP(C259,[1]Inversiones!$B:$B,[1]Inversiones!$B:$B)</f>
        <v>51451002</v>
      </c>
    </row>
    <row r="260" spans="1:9" x14ac:dyDescent="0.3">
      <c r="A260" s="8" t="s">
        <v>18</v>
      </c>
      <c r="B260" s="8" t="s">
        <v>9</v>
      </c>
      <c r="C260" s="8" t="s">
        <v>569</v>
      </c>
      <c r="D260" s="8" t="s">
        <v>570</v>
      </c>
      <c r="E260" s="11">
        <v>1070000</v>
      </c>
      <c r="F260" s="11">
        <v>0</v>
      </c>
      <c r="G260" s="11">
        <v>0</v>
      </c>
      <c r="H260" s="11">
        <v>1070000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571</v>
      </c>
      <c r="D261" s="8" t="s">
        <v>80</v>
      </c>
      <c r="E261" s="11">
        <v>1070000</v>
      </c>
      <c r="F261" s="11">
        <v>0</v>
      </c>
      <c r="G261" s="11">
        <v>0</v>
      </c>
      <c r="H261" s="11">
        <v>1070000</v>
      </c>
      <c r="I261" t="str">
        <f>+_xlfn.XLOOKUP(C261,[1]Inversiones!$B:$B,[1]Inversiones!$B:$B)</f>
        <v>51451501</v>
      </c>
    </row>
    <row r="262" spans="1:9" x14ac:dyDescent="0.3">
      <c r="A262" s="8" t="s">
        <v>18</v>
      </c>
      <c r="B262" s="8" t="s">
        <v>9</v>
      </c>
      <c r="C262" s="8" t="s">
        <v>397</v>
      </c>
      <c r="D262" s="8" t="s">
        <v>94</v>
      </c>
      <c r="E262" s="11">
        <v>0</v>
      </c>
      <c r="F262" s="11">
        <v>5460000</v>
      </c>
      <c r="G262" s="11">
        <v>0</v>
      </c>
      <c r="H262" s="11">
        <v>5460000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398</v>
      </c>
      <c r="D263" s="8" t="s">
        <v>94</v>
      </c>
      <c r="E263" s="11">
        <v>0</v>
      </c>
      <c r="F263" s="11">
        <v>5460000</v>
      </c>
      <c r="G263" s="11">
        <v>0</v>
      </c>
      <c r="H263" s="11">
        <v>5460000</v>
      </c>
      <c r="I263" t="str">
        <f>+_xlfn.XLOOKUP(C263,[1]Inversiones!$B:$B,[1]Inversiones!$B:$B)</f>
        <v>51452001</v>
      </c>
    </row>
    <row r="264" spans="1:9" x14ac:dyDescent="0.3">
      <c r="A264" s="8" t="s">
        <v>18</v>
      </c>
      <c r="B264" s="8" t="s">
        <v>9</v>
      </c>
      <c r="C264" s="8" t="s">
        <v>399</v>
      </c>
      <c r="D264" s="8" t="s">
        <v>102</v>
      </c>
      <c r="E264" s="11">
        <v>478500</v>
      </c>
      <c r="F264" s="11">
        <v>0</v>
      </c>
      <c r="G264" s="11">
        <v>0</v>
      </c>
      <c r="H264" s="11">
        <v>478500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400</v>
      </c>
      <c r="D265" s="8" t="s">
        <v>401</v>
      </c>
      <c r="E265" s="11">
        <v>450000</v>
      </c>
      <c r="F265" s="11">
        <v>0</v>
      </c>
      <c r="G265" s="11">
        <v>0</v>
      </c>
      <c r="H265" s="11">
        <v>450000</v>
      </c>
      <c r="I265" t="str">
        <f>+_xlfn.XLOOKUP(C265,[1]Inversiones!$B:$B,[1]Inversiones!$B:$B)</f>
        <v>51452501</v>
      </c>
    </row>
    <row r="266" spans="1:9" x14ac:dyDescent="0.3">
      <c r="A266" s="8" t="s">
        <v>21</v>
      </c>
      <c r="B266" s="8" t="s">
        <v>22</v>
      </c>
      <c r="C266" s="8" t="s">
        <v>402</v>
      </c>
      <c r="D266" s="8" t="s">
        <v>705</v>
      </c>
      <c r="E266" s="11">
        <v>28500</v>
      </c>
      <c r="F266" s="11">
        <v>0</v>
      </c>
      <c r="G266" s="11">
        <v>0</v>
      </c>
      <c r="H266" s="11">
        <v>28500</v>
      </c>
      <c r="I266" t="str">
        <f>+_xlfn.XLOOKUP(C266,[1]Inversiones!$B:$B,[1]Inversiones!$B:$B)</f>
        <v>51452502</v>
      </c>
    </row>
    <row r="267" spans="1:9" x14ac:dyDescent="0.3">
      <c r="A267" s="8" t="s">
        <v>15</v>
      </c>
      <c r="B267" s="8" t="s">
        <v>9</v>
      </c>
      <c r="C267" s="8" t="s">
        <v>409</v>
      </c>
      <c r="D267" s="8" t="s">
        <v>410</v>
      </c>
      <c r="E267" s="11">
        <v>370000</v>
      </c>
      <c r="F267" s="11">
        <v>0</v>
      </c>
      <c r="G267" s="11">
        <v>0</v>
      </c>
      <c r="H267" s="11">
        <v>370000</v>
      </c>
      <c r="I267" t="str">
        <f>+_xlfn.XLOOKUP(C267,[1]Inversiones!$B:$B,[1]Inversiones!$B:$B)</f>
        <v>5155</v>
      </c>
    </row>
    <row r="268" spans="1:9" x14ac:dyDescent="0.3">
      <c r="A268" s="8" t="s">
        <v>18</v>
      </c>
      <c r="B268" s="8" t="s">
        <v>9</v>
      </c>
      <c r="C268" s="8" t="s">
        <v>411</v>
      </c>
      <c r="D268" s="8" t="s">
        <v>412</v>
      </c>
      <c r="E268" s="11">
        <v>370000</v>
      </c>
      <c r="F268" s="11">
        <v>0</v>
      </c>
      <c r="G268" s="11">
        <v>0</v>
      </c>
      <c r="H268" s="11">
        <v>370000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413</v>
      </c>
      <c r="D269" s="8" t="s">
        <v>414</v>
      </c>
      <c r="E269" s="11">
        <v>370000</v>
      </c>
      <c r="F269" s="11">
        <v>0</v>
      </c>
      <c r="G269" s="11">
        <v>0</v>
      </c>
      <c r="H269" s="11">
        <v>370000</v>
      </c>
      <c r="I269" t="str">
        <f>+_xlfn.XLOOKUP(C269,[1]Inversiones!$B:$B,[1]Inversiones!$B:$B)</f>
        <v>51550501</v>
      </c>
    </row>
    <row r="270" spans="1:9" x14ac:dyDescent="0.3">
      <c r="A270" s="8" t="s">
        <v>15</v>
      </c>
      <c r="B270" s="8" t="s">
        <v>9</v>
      </c>
      <c r="C270" s="8" t="s">
        <v>419</v>
      </c>
      <c r="D270" s="8" t="s">
        <v>420</v>
      </c>
      <c r="E270" s="11">
        <v>10055946</v>
      </c>
      <c r="F270" s="11">
        <v>0</v>
      </c>
      <c r="G270" s="11">
        <v>0</v>
      </c>
      <c r="H270" s="11">
        <v>10055946</v>
      </c>
      <c r="I270" t="str">
        <f>+_xlfn.XLOOKUP(C270,[1]Inversiones!$B:$B,[1]Inversiones!$B:$B)</f>
        <v>5160</v>
      </c>
    </row>
    <row r="271" spans="1:9" x14ac:dyDescent="0.3">
      <c r="A271" s="8" t="s">
        <v>18</v>
      </c>
      <c r="B271" s="8" t="s">
        <v>9</v>
      </c>
      <c r="C271" s="8" t="s">
        <v>421</v>
      </c>
      <c r="D271" s="8" t="s">
        <v>92</v>
      </c>
      <c r="E271" s="11">
        <v>5224854</v>
      </c>
      <c r="F271" s="11">
        <v>0</v>
      </c>
      <c r="G271" s="11">
        <v>0</v>
      </c>
      <c r="H271" s="11">
        <v>5224854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422</v>
      </c>
      <c r="D272" s="8" t="s">
        <v>706</v>
      </c>
      <c r="E272" s="11">
        <v>5224854</v>
      </c>
      <c r="F272" s="11">
        <v>0</v>
      </c>
      <c r="G272" s="11">
        <v>0</v>
      </c>
      <c r="H272" s="11">
        <v>5224854</v>
      </c>
      <c r="I272" t="str">
        <f>+_xlfn.XLOOKUP(C272,[1]Inversiones!$B:$B,[1]Inversiones!$B:$B)</f>
        <v>51601001</v>
      </c>
    </row>
    <row r="273" spans="1:9" x14ac:dyDescent="0.3">
      <c r="A273" s="8" t="s">
        <v>18</v>
      </c>
      <c r="B273" s="8" t="s">
        <v>9</v>
      </c>
      <c r="C273" s="8" t="s">
        <v>707</v>
      </c>
      <c r="D273" s="8" t="s">
        <v>94</v>
      </c>
      <c r="E273" s="11">
        <v>3426258</v>
      </c>
      <c r="F273" s="11">
        <v>0</v>
      </c>
      <c r="G273" s="11">
        <v>0</v>
      </c>
      <c r="H273" s="11">
        <v>3426258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708</v>
      </c>
      <c r="D274" s="8" t="s">
        <v>94</v>
      </c>
      <c r="E274" s="11">
        <v>3426258</v>
      </c>
      <c r="F274" s="11">
        <v>0</v>
      </c>
      <c r="G274" s="11">
        <v>0</v>
      </c>
      <c r="H274" s="11">
        <v>3426258</v>
      </c>
      <c r="I274" t="str">
        <f>+_xlfn.XLOOKUP(C274,[1]Inversiones!$B:$B,[1]Inversiones!$B:$B)</f>
        <v>51601501</v>
      </c>
    </row>
    <row r="275" spans="1:9" x14ac:dyDescent="0.3">
      <c r="A275" s="8" t="s">
        <v>18</v>
      </c>
      <c r="B275" s="8" t="s">
        <v>9</v>
      </c>
      <c r="C275" s="8" t="s">
        <v>423</v>
      </c>
      <c r="D275" s="8" t="s">
        <v>102</v>
      </c>
      <c r="E275" s="11">
        <v>1340334</v>
      </c>
      <c r="F275" s="11">
        <v>0</v>
      </c>
      <c r="G275" s="11">
        <v>0</v>
      </c>
      <c r="H275" s="11">
        <v>1340334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424</v>
      </c>
      <c r="D276" s="8" t="s">
        <v>102</v>
      </c>
      <c r="E276" s="11">
        <v>1340334</v>
      </c>
      <c r="F276" s="11">
        <v>0</v>
      </c>
      <c r="G276" s="11">
        <v>0</v>
      </c>
      <c r="H276" s="11">
        <v>1340334</v>
      </c>
      <c r="I276" t="str">
        <f>+_xlfn.XLOOKUP(C276,[1]Inversiones!$B:$B,[1]Inversiones!$B:$B)</f>
        <v>51602001</v>
      </c>
    </row>
    <row r="277" spans="1:9" x14ac:dyDescent="0.3">
      <c r="A277" s="8" t="s">
        <v>18</v>
      </c>
      <c r="B277" s="8" t="s">
        <v>9</v>
      </c>
      <c r="C277" s="8" t="s">
        <v>425</v>
      </c>
      <c r="D277" s="8" t="s">
        <v>709</v>
      </c>
      <c r="E277" s="11">
        <v>64500</v>
      </c>
      <c r="F277" s="11">
        <v>0</v>
      </c>
      <c r="G277" s="11">
        <v>0</v>
      </c>
      <c r="H277" s="11">
        <v>64500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426</v>
      </c>
      <c r="D278" s="8" t="s">
        <v>710</v>
      </c>
      <c r="E278" s="11">
        <v>64500</v>
      </c>
      <c r="F278" s="11">
        <v>0</v>
      </c>
      <c r="G278" s="11">
        <v>0</v>
      </c>
      <c r="H278" s="11">
        <v>64500</v>
      </c>
      <c r="I278" t="str">
        <f>+_xlfn.XLOOKUP(C278,[1]Inversiones!$B:$B,[1]Inversiones!$B:$B)</f>
        <v>51602501</v>
      </c>
    </row>
    <row r="279" spans="1:9" x14ac:dyDescent="0.3">
      <c r="A279" s="8" t="s">
        <v>15</v>
      </c>
      <c r="B279" s="8" t="s">
        <v>9</v>
      </c>
      <c r="C279" s="8" t="s">
        <v>427</v>
      </c>
      <c r="D279" s="8" t="s">
        <v>270</v>
      </c>
      <c r="E279" s="11">
        <v>12708700</v>
      </c>
      <c r="F279" s="11">
        <v>1949861</v>
      </c>
      <c r="G279" s="11">
        <v>0</v>
      </c>
      <c r="H279" s="11">
        <v>14658561</v>
      </c>
      <c r="I279" t="str">
        <f>+_xlfn.XLOOKUP(C279,[1]Inversiones!$B:$B,[1]Inversiones!$B:$B)</f>
        <v>5195</v>
      </c>
    </row>
    <row r="280" spans="1:9" x14ac:dyDescent="0.3">
      <c r="A280" s="8" t="s">
        <v>18</v>
      </c>
      <c r="B280" s="8" t="s">
        <v>9</v>
      </c>
      <c r="C280" s="8" t="s">
        <v>428</v>
      </c>
      <c r="D280" s="8" t="s">
        <v>429</v>
      </c>
      <c r="E280" s="11">
        <v>8385000</v>
      </c>
      <c r="F280" s="11">
        <v>1193301</v>
      </c>
      <c r="G280" s="11">
        <v>0</v>
      </c>
      <c r="H280" s="11">
        <v>9578301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430</v>
      </c>
      <c r="D281" s="8" t="s">
        <v>429</v>
      </c>
      <c r="E281" s="11">
        <v>7679444.3200000003</v>
      </c>
      <c r="F281" s="11">
        <v>1069561</v>
      </c>
      <c r="G281" s="11">
        <v>0</v>
      </c>
      <c r="H281" s="11">
        <v>8749005.3200000003</v>
      </c>
      <c r="I281" t="str">
        <f>+_xlfn.XLOOKUP(C281,[1]Inversiones!$B:$B,[1]Inversiones!$B:$B)</f>
        <v>51952501</v>
      </c>
    </row>
    <row r="282" spans="1:9" x14ac:dyDescent="0.3">
      <c r="A282" s="8" t="s">
        <v>21</v>
      </c>
      <c r="B282" s="8" t="s">
        <v>22</v>
      </c>
      <c r="C282" s="8" t="s">
        <v>431</v>
      </c>
      <c r="D282" s="8" t="s">
        <v>432</v>
      </c>
      <c r="E282" s="11">
        <v>705555.68</v>
      </c>
      <c r="F282" s="11">
        <v>123740</v>
      </c>
      <c r="G282" s="11">
        <v>0</v>
      </c>
      <c r="H282" s="11">
        <v>829295.68</v>
      </c>
      <c r="I282" t="str">
        <f>+_xlfn.XLOOKUP(C282,[1]Inversiones!$B:$B,[1]Inversiones!$B:$B)</f>
        <v>51952502</v>
      </c>
    </row>
    <row r="283" spans="1:9" x14ac:dyDescent="0.3">
      <c r="A283" s="8" t="s">
        <v>18</v>
      </c>
      <c r="B283" s="8" t="s">
        <v>9</v>
      </c>
      <c r="C283" s="8" t="s">
        <v>433</v>
      </c>
      <c r="D283" s="8" t="s">
        <v>434</v>
      </c>
      <c r="E283" s="11">
        <v>739200</v>
      </c>
      <c r="F283" s="11">
        <v>394560</v>
      </c>
      <c r="G283" s="11">
        <v>0</v>
      </c>
      <c r="H283" s="11">
        <v>1133760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435</v>
      </c>
      <c r="D284" s="8" t="s">
        <v>434</v>
      </c>
      <c r="E284" s="11">
        <v>650842.18999999994</v>
      </c>
      <c r="F284" s="11">
        <v>349925</v>
      </c>
      <c r="G284" s="11">
        <v>0</v>
      </c>
      <c r="H284" s="11">
        <v>1000767.19</v>
      </c>
      <c r="I284" t="str">
        <f>+_xlfn.XLOOKUP(C284,[1]Inversiones!$B:$B,[1]Inversiones!$B:$B)</f>
        <v>51953001</v>
      </c>
    </row>
    <row r="285" spans="1:9" x14ac:dyDescent="0.3">
      <c r="A285" s="8" t="s">
        <v>21</v>
      </c>
      <c r="B285" s="8" t="s">
        <v>22</v>
      </c>
      <c r="C285" s="8" t="s">
        <v>436</v>
      </c>
      <c r="D285" s="8" t="s">
        <v>711</v>
      </c>
      <c r="E285" s="11">
        <v>88357.81</v>
      </c>
      <c r="F285" s="11">
        <v>44635</v>
      </c>
      <c r="G285" s="11">
        <v>0</v>
      </c>
      <c r="H285" s="11">
        <v>132992.81</v>
      </c>
      <c r="I285" t="str">
        <f>+_xlfn.XLOOKUP(C285,[1]Inversiones!$B:$B,[1]Inversiones!$B:$B)</f>
        <v>51953002</v>
      </c>
    </row>
    <row r="286" spans="1:9" x14ac:dyDescent="0.3">
      <c r="A286" s="8" t="s">
        <v>18</v>
      </c>
      <c r="B286" s="8" t="s">
        <v>9</v>
      </c>
      <c r="C286" s="8" t="s">
        <v>437</v>
      </c>
      <c r="D286" s="8" t="s">
        <v>438</v>
      </c>
      <c r="E286" s="11">
        <v>3416500</v>
      </c>
      <c r="F286" s="11">
        <v>203000</v>
      </c>
      <c r="G286" s="11">
        <v>0</v>
      </c>
      <c r="H286" s="11">
        <v>3619500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439</v>
      </c>
      <c r="D287" s="8" t="s">
        <v>438</v>
      </c>
      <c r="E287" s="11">
        <v>3416500</v>
      </c>
      <c r="F287" s="11">
        <v>203000</v>
      </c>
      <c r="G287" s="11">
        <v>0</v>
      </c>
      <c r="H287" s="11">
        <v>3619500</v>
      </c>
      <c r="I287" t="str">
        <f>+_xlfn.XLOOKUP(C287,[1]Inversiones!$B:$B,[1]Inversiones!$B:$B)</f>
        <v>51956001</v>
      </c>
    </row>
    <row r="288" spans="1:9" x14ac:dyDescent="0.3">
      <c r="A288" s="8" t="s">
        <v>18</v>
      </c>
      <c r="B288" s="8" t="s">
        <v>9</v>
      </c>
      <c r="C288" s="8" t="s">
        <v>445</v>
      </c>
      <c r="D288" s="8" t="s">
        <v>727</v>
      </c>
      <c r="E288" s="11">
        <v>168000</v>
      </c>
      <c r="F288" s="11">
        <v>159000</v>
      </c>
      <c r="G288" s="11">
        <v>0</v>
      </c>
      <c r="H288" s="11">
        <v>327000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446</v>
      </c>
      <c r="D289" s="8" t="s">
        <v>728</v>
      </c>
      <c r="E289" s="11">
        <v>155232</v>
      </c>
      <c r="F289" s="11">
        <v>146916</v>
      </c>
      <c r="G289" s="11">
        <v>0</v>
      </c>
      <c r="H289" s="11">
        <v>302148</v>
      </c>
      <c r="I289" t="str">
        <f>+_xlfn.XLOOKUP(C289,[1]Inversiones!$B:$B,[1]Inversiones!$B:$B)</f>
        <v>51958001</v>
      </c>
    </row>
    <row r="290" spans="1:9" x14ac:dyDescent="0.3">
      <c r="A290" s="8" t="s">
        <v>21</v>
      </c>
      <c r="B290" s="8" t="s">
        <v>22</v>
      </c>
      <c r="C290" s="8" t="s">
        <v>447</v>
      </c>
      <c r="D290" s="8" t="s">
        <v>729</v>
      </c>
      <c r="E290" s="11">
        <v>12768</v>
      </c>
      <c r="F290" s="11">
        <v>12084</v>
      </c>
      <c r="G290" s="11">
        <v>0</v>
      </c>
      <c r="H290" s="11">
        <v>24852</v>
      </c>
      <c r="I290" t="str">
        <f>+_xlfn.XLOOKUP(C290,[1]Inversiones!$B:$B,[1]Inversiones!$B:$B)</f>
        <v>51958002</v>
      </c>
    </row>
    <row r="291" spans="1:9" x14ac:dyDescent="0.3">
      <c r="A291" s="8" t="s">
        <v>12</v>
      </c>
      <c r="B291" s="8" t="s">
        <v>9</v>
      </c>
      <c r="C291" s="8" t="s">
        <v>448</v>
      </c>
      <c r="D291" s="8" t="s">
        <v>449</v>
      </c>
      <c r="E291" s="11">
        <v>54842959</v>
      </c>
      <c r="F291" s="11">
        <v>6402375</v>
      </c>
      <c r="G291" s="11">
        <v>0</v>
      </c>
      <c r="H291" s="11">
        <v>61245334</v>
      </c>
      <c r="I291" t="str">
        <f>+_xlfn.XLOOKUP(C291,[1]Inversiones!$B:$B,[1]Inversiones!$B:$B)</f>
        <v>52</v>
      </c>
    </row>
    <row r="292" spans="1:9" x14ac:dyDescent="0.3">
      <c r="A292" s="8" t="s">
        <v>15</v>
      </c>
      <c r="B292" s="8" t="s">
        <v>9</v>
      </c>
      <c r="C292" s="8" t="s">
        <v>450</v>
      </c>
      <c r="D292" s="8" t="s">
        <v>282</v>
      </c>
      <c r="E292" s="11">
        <v>42471146</v>
      </c>
      <c r="F292" s="11">
        <v>4706715</v>
      </c>
      <c r="G292" s="11">
        <v>0</v>
      </c>
      <c r="H292" s="11">
        <v>47177861</v>
      </c>
      <c r="I292" t="str">
        <f>+_xlfn.XLOOKUP(C292,[1]Inversiones!$B:$B,[1]Inversiones!$B:$B)</f>
        <v>5205</v>
      </c>
    </row>
    <row r="293" spans="1:9" x14ac:dyDescent="0.3">
      <c r="A293" s="8" t="s">
        <v>18</v>
      </c>
      <c r="B293" s="8" t="s">
        <v>9</v>
      </c>
      <c r="C293" s="8" t="s">
        <v>451</v>
      </c>
      <c r="D293" s="8" t="s">
        <v>284</v>
      </c>
      <c r="E293" s="11">
        <v>17980000</v>
      </c>
      <c r="F293" s="11">
        <v>2320000</v>
      </c>
      <c r="G293" s="11">
        <v>0</v>
      </c>
      <c r="H293" s="11">
        <v>20300000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452</v>
      </c>
      <c r="D294" s="8" t="s">
        <v>284</v>
      </c>
      <c r="E294" s="11">
        <v>17980000</v>
      </c>
      <c r="F294" s="11">
        <v>2320000</v>
      </c>
      <c r="G294" s="11">
        <v>0</v>
      </c>
      <c r="H294" s="11">
        <v>20300000</v>
      </c>
      <c r="I294" t="str">
        <f>+_xlfn.XLOOKUP(C294,[1]Inversiones!$B:$B,[1]Inversiones!$B:$B)</f>
        <v>52050601</v>
      </c>
    </row>
    <row r="295" spans="1:9" x14ac:dyDescent="0.3">
      <c r="A295" s="8" t="s">
        <v>18</v>
      </c>
      <c r="B295" s="8" t="s">
        <v>9</v>
      </c>
      <c r="C295" s="8" t="s">
        <v>453</v>
      </c>
      <c r="D295" s="8" t="s">
        <v>454</v>
      </c>
      <c r="E295" s="11">
        <v>2386242</v>
      </c>
      <c r="F295" s="11">
        <v>0</v>
      </c>
      <c r="G295" s="11">
        <v>0</v>
      </c>
      <c r="H295" s="11">
        <v>2386242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455</v>
      </c>
      <c r="D296" s="8" t="s">
        <v>454</v>
      </c>
      <c r="E296" s="11">
        <v>2386242</v>
      </c>
      <c r="F296" s="11">
        <v>0</v>
      </c>
      <c r="G296" s="11">
        <v>0</v>
      </c>
      <c r="H296" s="11">
        <v>2386242</v>
      </c>
      <c r="I296" t="str">
        <f>+_xlfn.XLOOKUP(C296,[1]Inversiones!$B:$B,[1]Inversiones!$B:$B)</f>
        <v>52051501</v>
      </c>
    </row>
    <row r="297" spans="1:9" x14ac:dyDescent="0.3">
      <c r="A297" s="8" t="s">
        <v>18</v>
      </c>
      <c r="B297" s="8" t="s">
        <v>9</v>
      </c>
      <c r="C297" s="8" t="s">
        <v>463</v>
      </c>
      <c r="D297" s="8" t="s">
        <v>287</v>
      </c>
      <c r="E297" s="11">
        <v>2179393</v>
      </c>
      <c r="F297" s="11">
        <v>281212</v>
      </c>
      <c r="G297" s="11">
        <v>0</v>
      </c>
      <c r="H297" s="11">
        <v>2460605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464</v>
      </c>
      <c r="D298" s="8" t="s">
        <v>287</v>
      </c>
      <c r="E298" s="11">
        <v>2179393</v>
      </c>
      <c r="F298" s="11">
        <v>281212</v>
      </c>
      <c r="G298" s="11">
        <v>0</v>
      </c>
      <c r="H298" s="11">
        <v>2460605</v>
      </c>
      <c r="I298" t="str">
        <f>+_xlfn.XLOOKUP(C298,[1]Inversiones!$B:$B,[1]Inversiones!$B:$B)</f>
        <v>52052701</v>
      </c>
    </row>
    <row r="299" spans="1:9" x14ac:dyDescent="0.3">
      <c r="A299" s="8" t="s">
        <v>18</v>
      </c>
      <c r="B299" s="8" t="s">
        <v>9</v>
      </c>
      <c r="C299" s="8" t="s">
        <v>465</v>
      </c>
      <c r="D299" s="8" t="s">
        <v>210</v>
      </c>
      <c r="E299" s="11">
        <v>3064139</v>
      </c>
      <c r="F299" s="11">
        <v>310252</v>
      </c>
      <c r="G299" s="11">
        <v>0</v>
      </c>
      <c r="H299" s="11">
        <v>3374391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466</v>
      </c>
      <c r="D300" s="8" t="s">
        <v>210</v>
      </c>
      <c r="E300" s="11">
        <v>3064139</v>
      </c>
      <c r="F300" s="11">
        <v>310252</v>
      </c>
      <c r="G300" s="11">
        <v>0</v>
      </c>
      <c r="H300" s="11">
        <v>3374391</v>
      </c>
      <c r="I300" t="str">
        <f>+_xlfn.XLOOKUP(C300,[1]Inversiones!$B:$B,[1]Inversiones!$B:$B)</f>
        <v>52053001</v>
      </c>
    </row>
    <row r="301" spans="1:9" x14ac:dyDescent="0.3">
      <c r="A301" s="8" t="s">
        <v>18</v>
      </c>
      <c r="B301" s="8" t="s">
        <v>9</v>
      </c>
      <c r="C301" s="8" t="s">
        <v>467</v>
      </c>
      <c r="D301" s="8" t="s">
        <v>214</v>
      </c>
      <c r="E301" s="11">
        <v>390912</v>
      </c>
      <c r="F301" s="11">
        <v>37230</v>
      </c>
      <c r="G301" s="11">
        <v>0</v>
      </c>
      <c r="H301" s="11">
        <v>428142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468</v>
      </c>
      <c r="D302" s="8" t="s">
        <v>214</v>
      </c>
      <c r="E302" s="11">
        <v>390912</v>
      </c>
      <c r="F302" s="11">
        <v>37230</v>
      </c>
      <c r="G302" s="11">
        <v>0</v>
      </c>
      <c r="H302" s="11">
        <v>428142</v>
      </c>
      <c r="I302" t="str">
        <f>+_xlfn.XLOOKUP(C302,[1]Inversiones!$B:$B,[1]Inversiones!$B:$B)</f>
        <v>52053301</v>
      </c>
    </row>
    <row r="303" spans="1:9" x14ac:dyDescent="0.3">
      <c r="A303" s="8" t="s">
        <v>18</v>
      </c>
      <c r="B303" s="8" t="s">
        <v>9</v>
      </c>
      <c r="C303" s="8" t="s">
        <v>469</v>
      </c>
      <c r="D303" s="8" t="s">
        <v>222</v>
      </c>
      <c r="E303" s="11">
        <v>3064139</v>
      </c>
      <c r="F303" s="11">
        <v>310252</v>
      </c>
      <c r="G303" s="11">
        <v>0</v>
      </c>
      <c r="H303" s="11">
        <v>3374391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470</v>
      </c>
      <c r="D304" s="8" t="s">
        <v>222</v>
      </c>
      <c r="E304" s="11">
        <v>3064139</v>
      </c>
      <c r="F304" s="11">
        <v>310252</v>
      </c>
      <c r="G304" s="11">
        <v>0</v>
      </c>
      <c r="H304" s="11">
        <v>3374391</v>
      </c>
      <c r="I304" t="str">
        <f>+_xlfn.XLOOKUP(C304,[1]Inversiones!$B:$B,[1]Inversiones!$B:$B)</f>
        <v>52053601</v>
      </c>
    </row>
    <row r="305" spans="1:9" x14ac:dyDescent="0.3">
      <c r="A305" s="8" t="s">
        <v>18</v>
      </c>
      <c r="B305" s="8" t="s">
        <v>9</v>
      </c>
      <c r="C305" s="8" t="s">
        <v>471</v>
      </c>
      <c r="D305" s="8" t="s">
        <v>218</v>
      </c>
      <c r="E305" s="11">
        <v>1350776</v>
      </c>
      <c r="F305" s="11">
        <v>143586</v>
      </c>
      <c r="G305" s="11">
        <v>0</v>
      </c>
      <c r="H305" s="11">
        <v>1494362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472</v>
      </c>
      <c r="D306" s="8" t="s">
        <v>218</v>
      </c>
      <c r="E306" s="11">
        <v>1350776</v>
      </c>
      <c r="F306" s="11">
        <v>143586</v>
      </c>
      <c r="G306" s="11">
        <v>0</v>
      </c>
      <c r="H306" s="11">
        <v>1494362</v>
      </c>
      <c r="I306" t="str">
        <f>+_xlfn.XLOOKUP(C306,[1]Inversiones!$B:$B,[1]Inversiones!$B:$B)</f>
        <v>52053901</v>
      </c>
    </row>
    <row r="307" spans="1:9" x14ac:dyDescent="0.3">
      <c r="A307" s="8" t="s">
        <v>18</v>
      </c>
      <c r="B307" s="8" t="s">
        <v>9</v>
      </c>
      <c r="C307" s="8" t="s">
        <v>473</v>
      </c>
      <c r="D307" s="8" t="s">
        <v>301</v>
      </c>
      <c r="E307" s="11">
        <v>6338108</v>
      </c>
      <c r="F307" s="11">
        <v>603900</v>
      </c>
      <c r="G307" s="11">
        <v>0</v>
      </c>
      <c r="H307" s="11">
        <v>6942008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474</v>
      </c>
      <c r="D308" s="8" t="s">
        <v>305</v>
      </c>
      <c r="E308" s="11">
        <v>4471178</v>
      </c>
      <c r="F308" s="11">
        <v>480590</v>
      </c>
      <c r="G308" s="11">
        <v>0</v>
      </c>
      <c r="H308" s="11">
        <v>4951768</v>
      </c>
      <c r="I308" t="str">
        <f>+_xlfn.XLOOKUP(C308,[1]Inversiones!$B:$B,[1]Inversiones!$B:$B)</f>
        <v>52054801</v>
      </c>
    </row>
    <row r="309" spans="1:9" x14ac:dyDescent="0.3">
      <c r="A309" s="8" t="s">
        <v>21</v>
      </c>
      <c r="B309" s="8" t="s">
        <v>22</v>
      </c>
      <c r="C309" s="8" t="s">
        <v>475</v>
      </c>
      <c r="D309" s="8" t="s">
        <v>303</v>
      </c>
      <c r="E309" s="11">
        <v>1866930</v>
      </c>
      <c r="F309" s="11">
        <v>123310</v>
      </c>
      <c r="G309" s="11">
        <v>0</v>
      </c>
      <c r="H309" s="11">
        <v>1990240</v>
      </c>
      <c r="I309" t="str">
        <f>+_xlfn.XLOOKUP(C309,[1]Inversiones!$B:$B,[1]Inversiones!$B:$B)</f>
        <v>52054803</v>
      </c>
    </row>
    <row r="310" spans="1:9" x14ac:dyDescent="0.3">
      <c r="A310" s="8" t="s">
        <v>18</v>
      </c>
      <c r="B310" s="8" t="s">
        <v>9</v>
      </c>
      <c r="C310" s="8" t="s">
        <v>476</v>
      </c>
      <c r="D310" s="8" t="s">
        <v>310</v>
      </c>
      <c r="E310" s="11">
        <v>180639</v>
      </c>
      <c r="F310" s="11">
        <v>21606</v>
      </c>
      <c r="G310" s="11">
        <v>0</v>
      </c>
      <c r="H310" s="11">
        <v>202245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477</v>
      </c>
      <c r="D311" s="8" t="s">
        <v>310</v>
      </c>
      <c r="E311" s="11">
        <v>180639</v>
      </c>
      <c r="F311" s="11">
        <v>21606</v>
      </c>
      <c r="G311" s="11">
        <v>0</v>
      </c>
      <c r="H311" s="11">
        <v>202245</v>
      </c>
      <c r="I311" t="str">
        <f>+_xlfn.XLOOKUP(C311,[1]Inversiones!$B:$B,[1]Inversiones!$B:$B)</f>
        <v>52056801</v>
      </c>
    </row>
    <row r="312" spans="1:9" x14ac:dyDescent="0.3">
      <c r="A312" s="8" t="s">
        <v>18</v>
      </c>
      <c r="B312" s="8" t="s">
        <v>9</v>
      </c>
      <c r="C312" s="8" t="s">
        <v>480</v>
      </c>
      <c r="D312" s="8" t="s">
        <v>313</v>
      </c>
      <c r="E312" s="11">
        <v>4152597</v>
      </c>
      <c r="F312" s="11">
        <v>496678</v>
      </c>
      <c r="G312" s="11">
        <v>0</v>
      </c>
      <c r="H312" s="11">
        <v>4649275</v>
      </c>
      <c r="I312" t="e">
        <f>+_xlfn.XLOOKUP(C312,[1]Inversiones!$B:$B,[1]Inversiones!$B:$B)</f>
        <v>#N/A</v>
      </c>
    </row>
    <row r="313" spans="1:9" x14ac:dyDescent="0.3">
      <c r="A313" s="8" t="s">
        <v>21</v>
      </c>
      <c r="B313" s="8" t="s">
        <v>22</v>
      </c>
      <c r="C313" s="8" t="s">
        <v>481</v>
      </c>
      <c r="D313" s="8" t="s">
        <v>313</v>
      </c>
      <c r="E313" s="11">
        <v>4152597</v>
      </c>
      <c r="F313" s="11">
        <v>496678</v>
      </c>
      <c r="G313" s="11">
        <v>0</v>
      </c>
      <c r="H313" s="11">
        <v>4649275</v>
      </c>
      <c r="I313" t="str">
        <f>+_xlfn.XLOOKUP(C313,[1]Inversiones!$B:$B,[1]Inversiones!$B:$B)</f>
        <v>52057001</v>
      </c>
    </row>
    <row r="314" spans="1:9" x14ac:dyDescent="0.3">
      <c r="A314" s="8" t="s">
        <v>18</v>
      </c>
      <c r="B314" s="8" t="s">
        <v>9</v>
      </c>
      <c r="C314" s="8" t="s">
        <v>482</v>
      </c>
      <c r="D314" s="8" t="s">
        <v>316</v>
      </c>
      <c r="E314" s="11">
        <v>1384201</v>
      </c>
      <c r="F314" s="11">
        <v>181999</v>
      </c>
      <c r="G314" s="11">
        <v>0</v>
      </c>
      <c r="H314" s="11">
        <v>1566200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483</v>
      </c>
      <c r="D315" s="8" t="s">
        <v>316</v>
      </c>
      <c r="E315" s="11">
        <v>1384201</v>
      </c>
      <c r="F315" s="11">
        <v>181999</v>
      </c>
      <c r="G315" s="11">
        <v>0</v>
      </c>
      <c r="H315" s="11">
        <v>1566200</v>
      </c>
      <c r="I315" t="str">
        <f>+_xlfn.XLOOKUP(C315,[1]Inversiones!$B:$B,[1]Inversiones!$B:$B)</f>
        <v>52057201</v>
      </c>
    </row>
    <row r="316" spans="1:9" x14ac:dyDescent="0.3">
      <c r="A316" s="8" t="s">
        <v>15</v>
      </c>
      <c r="B316" s="8" t="s">
        <v>9</v>
      </c>
      <c r="C316" s="8" t="s">
        <v>712</v>
      </c>
      <c r="D316" s="8" t="s">
        <v>270</v>
      </c>
      <c r="E316" s="11">
        <v>12371813</v>
      </c>
      <c r="F316" s="11">
        <v>1695660</v>
      </c>
      <c r="G316" s="11">
        <v>0</v>
      </c>
      <c r="H316" s="11">
        <v>14067473</v>
      </c>
      <c r="I316" t="e">
        <f>+_xlfn.XLOOKUP(C316,[1]Inversiones!$B:$B,[1]Inversiones!$B:$B)</f>
        <v>#N/A</v>
      </c>
    </row>
    <row r="317" spans="1:9" x14ac:dyDescent="0.3">
      <c r="A317" s="8" t="s">
        <v>18</v>
      </c>
      <c r="B317" s="8" t="s">
        <v>9</v>
      </c>
      <c r="C317" s="8" t="s">
        <v>713</v>
      </c>
      <c r="D317" s="8" t="s">
        <v>457</v>
      </c>
      <c r="E317" s="11">
        <v>12371813</v>
      </c>
      <c r="F317" s="11">
        <v>1695660</v>
      </c>
      <c r="G317" s="11">
        <v>0</v>
      </c>
      <c r="H317" s="11">
        <v>14067473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714</v>
      </c>
      <c r="D318" s="8" t="s">
        <v>457</v>
      </c>
      <c r="E318" s="11">
        <v>12371813</v>
      </c>
      <c r="F318" s="11">
        <v>1695660</v>
      </c>
      <c r="G318" s="11">
        <v>0</v>
      </c>
      <c r="H318" s="11">
        <v>14067473</v>
      </c>
      <c r="I318" t="str">
        <f>+_xlfn.XLOOKUP(C318,[1]Inversiones!$B:$B,[1]Inversiones!$B:$B)</f>
        <v>52950501</v>
      </c>
    </row>
    <row r="319" spans="1:9" x14ac:dyDescent="0.3">
      <c r="A319" s="8" t="s">
        <v>12</v>
      </c>
      <c r="B319" s="8" t="s">
        <v>9</v>
      </c>
      <c r="C319" s="8" t="s">
        <v>484</v>
      </c>
      <c r="D319" s="8" t="s">
        <v>485</v>
      </c>
      <c r="E319" s="11">
        <v>15893046.609999999</v>
      </c>
      <c r="F319" s="11">
        <v>2552240.54</v>
      </c>
      <c r="G319" s="11">
        <v>1.5</v>
      </c>
      <c r="H319" s="11">
        <v>18445285.649999999</v>
      </c>
      <c r="I319" t="e">
        <f>+_xlfn.XLOOKUP(C319,[1]Inversiones!$B:$B,[1]Inversiones!$B:$B)</f>
        <v>#N/A</v>
      </c>
    </row>
    <row r="320" spans="1:9" x14ac:dyDescent="0.3">
      <c r="A320" s="8" t="s">
        <v>15</v>
      </c>
      <c r="B320" s="8" t="s">
        <v>9</v>
      </c>
      <c r="C320" s="8" t="s">
        <v>486</v>
      </c>
      <c r="D320" s="8" t="s">
        <v>265</v>
      </c>
      <c r="E320" s="11">
        <v>14024882.220000001</v>
      </c>
      <c r="F320" s="11">
        <v>2552235.54</v>
      </c>
      <c r="G320" s="11">
        <v>1.5</v>
      </c>
      <c r="H320" s="11">
        <v>16577116.26</v>
      </c>
      <c r="I320" t="str">
        <f>+_xlfn.XLOOKUP(C320,[1]Inversiones!$B:$B,[1]Inversiones!$B:$B)</f>
        <v>5305</v>
      </c>
    </row>
    <row r="321" spans="1:9" x14ac:dyDescent="0.3">
      <c r="A321" s="8" t="s">
        <v>18</v>
      </c>
      <c r="B321" s="8" t="s">
        <v>9</v>
      </c>
      <c r="C321" s="8" t="s">
        <v>487</v>
      </c>
      <c r="D321" s="8" t="s">
        <v>488</v>
      </c>
      <c r="E321" s="11">
        <v>975970</v>
      </c>
      <c r="F321" s="11">
        <v>206180</v>
      </c>
      <c r="G321" s="11">
        <v>0</v>
      </c>
      <c r="H321" s="11">
        <v>1182150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489</v>
      </c>
      <c r="D322" s="8" t="s">
        <v>488</v>
      </c>
      <c r="E322" s="11">
        <v>975970</v>
      </c>
      <c r="F322" s="11">
        <v>206180</v>
      </c>
      <c r="G322" s="11">
        <v>0</v>
      </c>
      <c r="H322" s="11">
        <v>1182150</v>
      </c>
      <c r="I322" t="str">
        <f>+_xlfn.XLOOKUP(C322,[1]Inversiones!$B:$B,[1]Inversiones!$B:$B)</f>
        <v>53050501</v>
      </c>
    </row>
    <row r="323" spans="1:9" x14ac:dyDescent="0.3">
      <c r="A323" s="8" t="s">
        <v>18</v>
      </c>
      <c r="B323" s="8" t="s">
        <v>9</v>
      </c>
      <c r="C323" s="8" t="s">
        <v>715</v>
      </c>
      <c r="D323" s="8" t="s">
        <v>716</v>
      </c>
      <c r="E323" s="11">
        <v>3200776.22</v>
      </c>
      <c r="F323" s="11">
        <v>332603.53999999998</v>
      </c>
      <c r="G323" s="11">
        <v>0</v>
      </c>
      <c r="H323" s="11">
        <v>3533379.76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717</v>
      </c>
      <c r="D324" s="8" t="s">
        <v>718</v>
      </c>
      <c r="E324" s="11">
        <v>3200776.22</v>
      </c>
      <c r="F324" s="11">
        <v>332603.53999999998</v>
      </c>
      <c r="G324" s="11">
        <v>0</v>
      </c>
      <c r="H324" s="11">
        <v>3533379.76</v>
      </c>
      <c r="I324" t="str">
        <f>+_xlfn.XLOOKUP(C324,[1]Inversiones!$B:$B,[1]Inversiones!$B:$B)</f>
        <v>53050601</v>
      </c>
    </row>
    <row r="325" spans="1:9" x14ac:dyDescent="0.3">
      <c r="A325" s="8" t="s">
        <v>18</v>
      </c>
      <c r="B325" s="8" t="s">
        <v>9</v>
      </c>
      <c r="C325" s="8" t="s">
        <v>490</v>
      </c>
      <c r="D325" s="8" t="s">
        <v>457</v>
      </c>
      <c r="E325" s="11">
        <v>8684673</v>
      </c>
      <c r="F325" s="11">
        <v>1185289</v>
      </c>
      <c r="G325" s="11">
        <v>1.5</v>
      </c>
      <c r="H325" s="11">
        <v>9869960.5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491</v>
      </c>
      <c r="D326" s="8" t="s">
        <v>457</v>
      </c>
      <c r="E326" s="11">
        <v>8684673</v>
      </c>
      <c r="F326" s="11">
        <v>1185289</v>
      </c>
      <c r="G326" s="11">
        <v>1.5</v>
      </c>
      <c r="H326" s="11">
        <v>9869960.5</v>
      </c>
      <c r="I326" t="str">
        <f>+_xlfn.XLOOKUP(C326,[1]Inversiones!$B:$B,[1]Inversiones!$B:$B)</f>
        <v>53051501</v>
      </c>
    </row>
    <row r="327" spans="1:9" x14ac:dyDescent="0.3">
      <c r="A327" s="8" t="s">
        <v>18</v>
      </c>
      <c r="B327" s="8" t="s">
        <v>9</v>
      </c>
      <c r="C327" s="8" t="s">
        <v>492</v>
      </c>
      <c r="D327" s="8" t="s">
        <v>493</v>
      </c>
      <c r="E327" s="11">
        <v>1163463</v>
      </c>
      <c r="F327" s="11">
        <v>828163</v>
      </c>
      <c r="G327" s="11">
        <v>0</v>
      </c>
      <c r="H327" s="11">
        <v>1991626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496</v>
      </c>
      <c r="D328" s="8" t="s">
        <v>497</v>
      </c>
      <c r="E328" s="11">
        <v>1163463</v>
      </c>
      <c r="F328" s="11">
        <v>828163</v>
      </c>
      <c r="G328" s="11">
        <v>0</v>
      </c>
      <c r="H328" s="11">
        <v>1991626</v>
      </c>
      <c r="I328" t="str">
        <f>+_xlfn.XLOOKUP(C328,[1]Inversiones!$B:$B,[1]Inversiones!$B:$B)</f>
        <v>53052002</v>
      </c>
    </row>
    <row r="329" spans="1:9" x14ac:dyDescent="0.3">
      <c r="A329" s="8" t="s">
        <v>15</v>
      </c>
      <c r="B329" s="8" t="s">
        <v>9</v>
      </c>
      <c r="C329" s="8" t="s">
        <v>498</v>
      </c>
      <c r="D329" s="8" t="s">
        <v>499</v>
      </c>
      <c r="E329" s="11">
        <v>1410001</v>
      </c>
      <c r="F329" s="11">
        <v>0</v>
      </c>
      <c r="G329" s="11">
        <v>0</v>
      </c>
      <c r="H329" s="11">
        <v>1410001</v>
      </c>
      <c r="I329" t="str">
        <f>+_xlfn.XLOOKUP(C329,[1]Inversiones!$B:$B,[1]Inversiones!$B:$B)</f>
        <v>5315</v>
      </c>
    </row>
    <row r="330" spans="1:9" x14ac:dyDescent="0.3">
      <c r="A330" s="8" t="s">
        <v>18</v>
      </c>
      <c r="B330" s="8" t="s">
        <v>9</v>
      </c>
      <c r="C330" s="8" t="s">
        <v>500</v>
      </c>
      <c r="D330" s="8" t="s">
        <v>501</v>
      </c>
      <c r="E330" s="11">
        <v>1410001</v>
      </c>
      <c r="F330" s="11">
        <v>0</v>
      </c>
      <c r="G330" s="11">
        <v>0</v>
      </c>
      <c r="H330" s="11">
        <v>1410001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502</v>
      </c>
      <c r="D331" s="8" t="s">
        <v>501</v>
      </c>
      <c r="E331" s="11">
        <v>1410001</v>
      </c>
      <c r="F331" s="11">
        <v>0</v>
      </c>
      <c r="G331" s="11">
        <v>0</v>
      </c>
      <c r="H331" s="11">
        <v>1410001</v>
      </c>
      <c r="I331" t="str">
        <f>+_xlfn.XLOOKUP(C331,[1]Inversiones!$B:$B,[1]Inversiones!$B:$B)</f>
        <v>53151501</v>
      </c>
    </row>
    <row r="332" spans="1:9" x14ac:dyDescent="0.3">
      <c r="A332" s="8" t="s">
        <v>15</v>
      </c>
      <c r="B332" s="8" t="s">
        <v>9</v>
      </c>
      <c r="C332" s="8" t="s">
        <v>503</v>
      </c>
      <c r="D332" s="8" t="s">
        <v>504</v>
      </c>
      <c r="E332" s="11">
        <v>458163.39</v>
      </c>
      <c r="F332" s="11">
        <v>5</v>
      </c>
      <c r="G332" s="11">
        <v>0</v>
      </c>
      <c r="H332" s="11">
        <v>458168.39</v>
      </c>
      <c r="I332" t="str">
        <f>+_xlfn.XLOOKUP(C332,[1]Inversiones!$B:$B,[1]Inversiones!$B:$B)</f>
        <v>5395</v>
      </c>
    </row>
    <row r="333" spans="1:9" x14ac:dyDescent="0.3">
      <c r="A333" s="8" t="s">
        <v>18</v>
      </c>
      <c r="B333" s="8" t="s">
        <v>9</v>
      </c>
      <c r="C333" s="8" t="s">
        <v>580</v>
      </c>
      <c r="D333" s="8" t="s">
        <v>581</v>
      </c>
      <c r="E333" s="11">
        <v>424000</v>
      </c>
      <c r="F333" s="11">
        <v>0</v>
      </c>
      <c r="G333" s="11">
        <v>0</v>
      </c>
      <c r="H333" s="11">
        <v>424000</v>
      </c>
      <c r="I333" t="e">
        <f>+_xlfn.XLOOKUP(C333,[1]Inversiones!$B:$B,[1]Inversiones!$B:$B)</f>
        <v>#N/A</v>
      </c>
    </row>
    <row r="334" spans="1:9" x14ac:dyDescent="0.3">
      <c r="A334" s="8" t="s">
        <v>21</v>
      </c>
      <c r="B334" s="8" t="s">
        <v>22</v>
      </c>
      <c r="C334" s="8" t="s">
        <v>582</v>
      </c>
      <c r="D334" s="8" t="s">
        <v>581</v>
      </c>
      <c r="E334" s="11">
        <v>424000</v>
      </c>
      <c r="F334" s="11">
        <v>0</v>
      </c>
      <c r="G334" s="11">
        <v>0</v>
      </c>
      <c r="H334" s="11">
        <v>424000</v>
      </c>
      <c r="I334" t="str">
        <f>+_xlfn.XLOOKUP(C334,[1]Inversiones!$B:$B,[1]Inversiones!$B:$B)</f>
        <v>53952001</v>
      </c>
    </row>
    <row r="335" spans="1:9" x14ac:dyDescent="0.3">
      <c r="A335" s="8" t="s">
        <v>18</v>
      </c>
      <c r="B335" s="8" t="s">
        <v>9</v>
      </c>
      <c r="C335" s="8" t="s">
        <v>505</v>
      </c>
      <c r="D335" s="8" t="s">
        <v>275</v>
      </c>
      <c r="E335" s="11">
        <v>34163.39</v>
      </c>
      <c r="F335" s="11">
        <v>5</v>
      </c>
      <c r="G335" s="11">
        <v>0</v>
      </c>
      <c r="H335" s="11">
        <v>34168.39</v>
      </c>
      <c r="I335" t="e">
        <f>+_xlfn.XLOOKUP(C335,[1]Inversiones!$B:$B,[1]Inversiones!$B:$B)</f>
        <v>#N/A</v>
      </c>
    </row>
    <row r="336" spans="1:9" x14ac:dyDescent="0.3">
      <c r="A336" s="8" t="s">
        <v>21</v>
      </c>
      <c r="B336" s="8" t="s">
        <v>22</v>
      </c>
      <c r="C336" s="8" t="s">
        <v>506</v>
      </c>
      <c r="D336" s="8" t="s">
        <v>275</v>
      </c>
      <c r="E336" s="11">
        <v>34163.39</v>
      </c>
      <c r="F336" s="11">
        <v>5</v>
      </c>
      <c r="G336" s="11">
        <v>0</v>
      </c>
      <c r="H336" s="11">
        <v>34168.39</v>
      </c>
      <c r="I336" t="str">
        <f>+_xlfn.XLOOKUP(C336,[1]Inversiones!$B:$B,[1]Inversiones!$B:$B)</f>
        <v>53958101</v>
      </c>
    </row>
    <row r="337" spans="1:9" x14ac:dyDescent="0.3">
      <c r="A337" s="8" t="s">
        <v>8</v>
      </c>
      <c r="B337" s="8" t="s">
        <v>9</v>
      </c>
      <c r="C337" s="8" t="s">
        <v>507</v>
      </c>
      <c r="D337" s="8" t="s">
        <v>508</v>
      </c>
      <c r="E337" s="11">
        <v>125325548</v>
      </c>
      <c r="F337" s="11">
        <v>23771018</v>
      </c>
      <c r="G337" s="11">
        <v>0</v>
      </c>
      <c r="H337" s="11">
        <v>149096566</v>
      </c>
      <c r="I337" t="e">
        <f>+_xlfn.XLOOKUP(C337,[1]Inversiones!$B:$B,[1]Inversiones!$B:$B)</f>
        <v>#N/A</v>
      </c>
    </row>
    <row r="338" spans="1:9" x14ac:dyDescent="0.3">
      <c r="A338" s="8" t="s">
        <v>12</v>
      </c>
      <c r="B338" s="8" t="s">
        <v>9</v>
      </c>
      <c r="C338" s="8" t="s">
        <v>509</v>
      </c>
      <c r="D338" s="8" t="s">
        <v>510</v>
      </c>
      <c r="E338" s="11">
        <v>125325548</v>
      </c>
      <c r="F338" s="11">
        <v>23771018</v>
      </c>
      <c r="G338" s="11">
        <v>0</v>
      </c>
      <c r="H338" s="11">
        <v>149096566</v>
      </c>
      <c r="I338" t="str">
        <f>+_xlfn.XLOOKUP(C338,[1]Inversiones!$B:$B,[1]Inversiones!$B:$B)</f>
        <v>61</v>
      </c>
    </row>
    <row r="339" spans="1:9" x14ac:dyDescent="0.3">
      <c r="A339" s="8" t="s">
        <v>15</v>
      </c>
      <c r="B339" s="8" t="s">
        <v>9</v>
      </c>
      <c r="C339" s="8" t="s">
        <v>511</v>
      </c>
      <c r="D339" s="8" t="s">
        <v>719</v>
      </c>
      <c r="E339" s="11">
        <v>125325548</v>
      </c>
      <c r="F339" s="11">
        <v>23771018</v>
      </c>
      <c r="G339" s="11">
        <v>0</v>
      </c>
      <c r="H339" s="11">
        <v>149096566</v>
      </c>
      <c r="I339" t="str">
        <f>+_xlfn.XLOOKUP(C339,[1]Inversiones!$B:$B,[1]Inversiones!$B:$B)</f>
        <v>6165</v>
      </c>
    </row>
    <row r="340" spans="1:9" x14ac:dyDescent="0.3">
      <c r="A340" s="8" t="s">
        <v>18</v>
      </c>
      <c r="B340" s="8" t="s">
        <v>9</v>
      </c>
      <c r="C340" s="8" t="s">
        <v>512</v>
      </c>
      <c r="D340" s="8" t="s">
        <v>720</v>
      </c>
      <c r="E340" s="11">
        <v>125325548</v>
      </c>
      <c r="F340" s="11">
        <v>23771018</v>
      </c>
      <c r="G340" s="11">
        <v>0</v>
      </c>
      <c r="H340" s="11">
        <v>149096566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513</v>
      </c>
      <c r="D341" s="8" t="s">
        <v>721</v>
      </c>
      <c r="E341" s="11">
        <v>24104000</v>
      </c>
      <c r="F341" s="11">
        <v>2380000</v>
      </c>
      <c r="G341" s="11">
        <v>0</v>
      </c>
      <c r="H341" s="11">
        <v>26484000</v>
      </c>
      <c r="I341" t="str">
        <f>+_xlfn.XLOOKUP(C341,[1]Inversiones!$B:$B,[1]Inversiones!$B:$B)</f>
        <v>61659501</v>
      </c>
    </row>
    <row r="342" spans="1:9" x14ac:dyDescent="0.3">
      <c r="A342" s="8" t="s">
        <v>21</v>
      </c>
      <c r="B342" s="8" t="s">
        <v>22</v>
      </c>
      <c r="C342" s="8" t="s">
        <v>597</v>
      </c>
      <c r="D342" s="8" t="s">
        <v>722</v>
      </c>
      <c r="E342" s="11">
        <v>84738930</v>
      </c>
      <c r="F342" s="11">
        <v>17796133</v>
      </c>
      <c r="G342" s="11">
        <v>0</v>
      </c>
      <c r="H342" s="11">
        <v>102535063</v>
      </c>
      <c r="I342" t="str">
        <f>+_xlfn.XLOOKUP(C342,[1]Inversiones!$B:$B,[1]Inversiones!$B:$B)</f>
        <v>61659502</v>
      </c>
    </row>
    <row r="343" spans="1:9" x14ac:dyDescent="0.3">
      <c r="A343" s="8" t="s">
        <v>21</v>
      </c>
      <c r="B343" s="8" t="s">
        <v>22</v>
      </c>
      <c r="C343" s="8" t="s">
        <v>514</v>
      </c>
      <c r="D343" s="8" t="s">
        <v>723</v>
      </c>
      <c r="E343" s="11">
        <v>16238797</v>
      </c>
      <c r="F343" s="11">
        <v>3504583</v>
      </c>
      <c r="G343" s="11">
        <v>0</v>
      </c>
      <c r="H343" s="11">
        <v>19743380</v>
      </c>
      <c r="I343" t="str">
        <f>+_xlfn.XLOOKUP(C343,[1]Inversiones!$B:$B,[1]Inversiones!$B:$B)</f>
        <v>61659504</v>
      </c>
    </row>
    <row r="344" spans="1:9" x14ac:dyDescent="0.3">
      <c r="A344" s="8" t="s">
        <v>21</v>
      </c>
      <c r="B344" s="8" t="s">
        <v>22</v>
      </c>
      <c r="C344" s="8" t="s">
        <v>742</v>
      </c>
      <c r="D344" s="8" t="s">
        <v>743</v>
      </c>
      <c r="E344" s="11">
        <v>204892</v>
      </c>
      <c r="F344" s="11">
        <v>75884</v>
      </c>
      <c r="G344" s="11">
        <v>0</v>
      </c>
      <c r="H344" s="11">
        <v>280776</v>
      </c>
      <c r="I344" t="str">
        <f>+_xlfn.XLOOKUP(C344,[1]Inversiones!$B:$B,[1]Inversiones!$B:$B)</f>
        <v>61659505</v>
      </c>
    </row>
    <row r="345" spans="1:9" x14ac:dyDescent="0.3">
      <c r="A345" s="8" t="s">
        <v>21</v>
      </c>
      <c r="B345" s="8" t="s">
        <v>22</v>
      </c>
      <c r="C345" s="8" t="s">
        <v>744</v>
      </c>
      <c r="D345" s="8" t="s">
        <v>745</v>
      </c>
      <c r="E345" s="11">
        <v>38929</v>
      </c>
      <c r="F345" s="11">
        <v>14418</v>
      </c>
      <c r="G345" s="11">
        <v>0</v>
      </c>
      <c r="H345" s="11">
        <v>53347</v>
      </c>
      <c r="I345" t="str">
        <f>+_xlfn.XLOOKUP(C345,[1]Inversiones!$B:$B,[1]Inversiones!$B:$B)</f>
        <v>61659506</v>
      </c>
    </row>
    <row r="346" spans="1:9" x14ac:dyDescent="0.3">
      <c r="A346" s="8" t="s">
        <v>8</v>
      </c>
      <c r="B346" s="8" t="s">
        <v>9</v>
      </c>
      <c r="C346" s="8" t="s">
        <v>515</v>
      </c>
      <c r="D346" s="8" t="s">
        <v>516</v>
      </c>
      <c r="E346" s="11">
        <v>49233315</v>
      </c>
      <c r="F346" s="11">
        <v>5468490</v>
      </c>
      <c r="G346" s="11">
        <v>0</v>
      </c>
      <c r="H346" s="11">
        <v>54701805</v>
      </c>
      <c r="I346" t="e">
        <f>+_xlfn.XLOOKUP(C346,[1]Inversiones!$B:$B,[1]Inversiones!$B:$B)</f>
        <v>#N/A</v>
      </c>
    </row>
    <row r="347" spans="1:9" x14ac:dyDescent="0.3">
      <c r="A347" s="8" t="s">
        <v>12</v>
      </c>
      <c r="B347" s="8" t="s">
        <v>9</v>
      </c>
      <c r="C347" s="8" t="s">
        <v>517</v>
      </c>
      <c r="D347" s="8" t="s">
        <v>518</v>
      </c>
      <c r="E347" s="11">
        <v>49233315</v>
      </c>
      <c r="F347" s="11">
        <v>5468490</v>
      </c>
      <c r="G347" s="11">
        <v>0</v>
      </c>
      <c r="H347" s="11">
        <v>54701805</v>
      </c>
      <c r="I347" t="str">
        <f>+_xlfn.XLOOKUP(C347,[1]Inversiones!$B:$B,[1]Inversiones!$B:$B)</f>
        <v>72</v>
      </c>
    </row>
    <row r="348" spans="1:9" x14ac:dyDescent="0.3">
      <c r="A348" s="8" t="s">
        <v>15</v>
      </c>
      <c r="B348" s="8" t="s">
        <v>9</v>
      </c>
      <c r="C348" s="8" t="s">
        <v>519</v>
      </c>
      <c r="D348" s="8" t="s">
        <v>518</v>
      </c>
      <c r="E348" s="11">
        <v>49233315</v>
      </c>
      <c r="F348" s="11">
        <v>5468490</v>
      </c>
      <c r="G348" s="11">
        <v>0</v>
      </c>
      <c r="H348" s="11">
        <v>54701805</v>
      </c>
      <c r="I348" t="str">
        <f>+_xlfn.XLOOKUP(C348,[1]Inversiones!$B:$B,[1]Inversiones!$B:$B)</f>
        <v>7205</v>
      </c>
    </row>
    <row r="349" spans="1:9" x14ac:dyDescent="0.3">
      <c r="A349" s="8" t="s">
        <v>18</v>
      </c>
      <c r="B349" s="8" t="s">
        <v>9</v>
      </c>
      <c r="C349" s="8" t="s">
        <v>520</v>
      </c>
      <c r="D349" s="8" t="s">
        <v>284</v>
      </c>
      <c r="E349" s="11">
        <v>25868001</v>
      </c>
      <c r="F349" s="11">
        <v>2861333</v>
      </c>
      <c r="G349" s="11">
        <v>0</v>
      </c>
      <c r="H349" s="11">
        <v>28729334</v>
      </c>
      <c r="I349" t="e">
        <f>+_xlfn.XLOOKUP(C349,[1]Inversiones!$B:$B,[1]Inversiones!$B:$B)</f>
        <v>#N/A</v>
      </c>
    </row>
    <row r="350" spans="1:9" x14ac:dyDescent="0.3">
      <c r="A350" s="8" t="s">
        <v>21</v>
      </c>
      <c r="B350" s="8" t="s">
        <v>22</v>
      </c>
      <c r="C350" s="8" t="s">
        <v>521</v>
      </c>
      <c r="D350" s="8" t="s">
        <v>284</v>
      </c>
      <c r="E350" s="11">
        <v>25868001</v>
      </c>
      <c r="F350" s="11">
        <v>2861333</v>
      </c>
      <c r="G350" s="11">
        <v>0</v>
      </c>
      <c r="H350" s="11">
        <v>28729334</v>
      </c>
      <c r="I350" t="str">
        <f>+_xlfn.XLOOKUP(C350,[1]Inversiones!$B:$B,[1]Inversiones!$B:$B)</f>
        <v>72050601</v>
      </c>
    </row>
    <row r="351" spans="1:9" x14ac:dyDescent="0.3">
      <c r="A351" s="8" t="s">
        <v>18</v>
      </c>
      <c r="B351" s="8" t="s">
        <v>9</v>
      </c>
      <c r="C351" s="8" t="s">
        <v>522</v>
      </c>
      <c r="D351" s="8" t="s">
        <v>454</v>
      </c>
      <c r="E351" s="11">
        <v>722194</v>
      </c>
      <c r="F351" s="11">
        <v>44919</v>
      </c>
      <c r="G351" s="11">
        <v>0</v>
      </c>
      <c r="H351" s="11">
        <v>767113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523</v>
      </c>
      <c r="D352" s="8" t="s">
        <v>454</v>
      </c>
      <c r="E352" s="11">
        <v>722194</v>
      </c>
      <c r="F352" s="11">
        <v>44919</v>
      </c>
      <c r="G352" s="11">
        <v>0</v>
      </c>
      <c r="H352" s="11">
        <v>767113</v>
      </c>
      <c r="I352" t="str">
        <f>+_xlfn.XLOOKUP(C352,[1]Inversiones!$B:$B,[1]Inversiones!$B:$B)</f>
        <v>72051501</v>
      </c>
    </row>
    <row r="353" spans="1:9" x14ac:dyDescent="0.3">
      <c r="A353" s="8" t="s">
        <v>18</v>
      </c>
      <c r="B353" s="8" t="s">
        <v>9</v>
      </c>
      <c r="C353" s="8" t="s">
        <v>524</v>
      </c>
      <c r="D353" s="8" t="s">
        <v>461</v>
      </c>
      <c r="E353" s="11">
        <v>154668</v>
      </c>
      <c r="F353" s="11">
        <v>103111</v>
      </c>
      <c r="G353" s="11">
        <v>0</v>
      </c>
      <c r="H353" s="11">
        <v>257779</v>
      </c>
      <c r="I353" t="e">
        <f>+_xlfn.XLOOKUP(C353,[1]Inversiones!$B:$B,[1]Inversiones!$B:$B)</f>
        <v>#N/A</v>
      </c>
    </row>
    <row r="354" spans="1:9" x14ac:dyDescent="0.3">
      <c r="A354" s="8" t="s">
        <v>21</v>
      </c>
      <c r="B354" s="8" t="s">
        <v>22</v>
      </c>
      <c r="C354" s="8" t="s">
        <v>525</v>
      </c>
      <c r="D354" s="8" t="s">
        <v>461</v>
      </c>
      <c r="E354" s="11">
        <v>154668</v>
      </c>
      <c r="F354" s="11">
        <v>103111</v>
      </c>
      <c r="G354" s="11">
        <v>0</v>
      </c>
      <c r="H354" s="11">
        <v>257779</v>
      </c>
      <c r="I354" t="str">
        <f>+_xlfn.XLOOKUP(C354,[1]Inversiones!$B:$B,[1]Inversiones!$B:$B)</f>
        <v>72052401</v>
      </c>
    </row>
    <row r="355" spans="1:9" x14ac:dyDescent="0.3">
      <c r="A355" s="8" t="s">
        <v>18</v>
      </c>
      <c r="B355" s="8" t="s">
        <v>9</v>
      </c>
      <c r="C355" s="8" t="s">
        <v>526</v>
      </c>
      <c r="D355" s="8" t="s">
        <v>287</v>
      </c>
      <c r="E355" s="11">
        <v>3116766</v>
      </c>
      <c r="F355" s="11">
        <v>346829</v>
      </c>
      <c r="G355" s="11">
        <v>0</v>
      </c>
      <c r="H355" s="11">
        <v>3463595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527</v>
      </c>
      <c r="D356" s="8" t="s">
        <v>287</v>
      </c>
      <c r="E356" s="11">
        <v>3116766</v>
      </c>
      <c r="F356" s="11">
        <v>346829</v>
      </c>
      <c r="G356" s="11">
        <v>0</v>
      </c>
      <c r="H356" s="11">
        <v>3463595</v>
      </c>
      <c r="I356" t="str">
        <f>+_xlfn.XLOOKUP(C356,[1]Inversiones!$B:$B,[1]Inversiones!$B:$B)</f>
        <v>72052701</v>
      </c>
    </row>
    <row r="357" spans="1:9" x14ac:dyDescent="0.3">
      <c r="A357" s="8" t="s">
        <v>18</v>
      </c>
      <c r="B357" s="8" t="s">
        <v>9</v>
      </c>
      <c r="C357" s="8" t="s">
        <v>528</v>
      </c>
      <c r="D357" s="8" t="s">
        <v>210</v>
      </c>
      <c r="E357" s="11">
        <v>2487475</v>
      </c>
      <c r="F357" s="11">
        <v>279571</v>
      </c>
      <c r="G357" s="11">
        <v>0</v>
      </c>
      <c r="H357" s="11">
        <v>2767046</v>
      </c>
      <c r="I357" t="e">
        <f>+_xlfn.XLOOKUP(C357,[1]Inversiones!$B:$B,[1]Inversiones!$B:$B)</f>
        <v>#N/A</v>
      </c>
    </row>
    <row r="358" spans="1:9" x14ac:dyDescent="0.3">
      <c r="A358" s="8" t="s">
        <v>21</v>
      </c>
      <c r="B358" s="8" t="s">
        <v>22</v>
      </c>
      <c r="C358" s="8" t="s">
        <v>529</v>
      </c>
      <c r="D358" s="8" t="s">
        <v>210</v>
      </c>
      <c r="E358" s="11">
        <v>2487475</v>
      </c>
      <c r="F358" s="11">
        <v>279571</v>
      </c>
      <c r="G358" s="11">
        <v>0</v>
      </c>
      <c r="H358" s="11">
        <v>2767046</v>
      </c>
      <c r="I358" t="str">
        <f>+_xlfn.XLOOKUP(C358,[1]Inversiones!$B:$B,[1]Inversiones!$B:$B)</f>
        <v>72053001</v>
      </c>
    </row>
    <row r="359" spans="1:9" x14ac:dyDescent="0.3">
      <c r="A359" s="8" t="s">
        <v>18</v>
      </c>
      <c r="B359" s="8" t="s">
        <v>9</v>
      </c>
      <c r="C359" s="8" t="s">
        <v>530</v>
      </c>
      <c r="D359" s="8" t="s">
        <v>214</v>
      </c>
      <c r="E359" s="11">
        <v>299752</v>
      </c>
      <c r="F359" s="11">
        <v>33549</v>
      </c>
      <c r="G359" s="11">
        <v>0</v>
      </c>
      <c r="H359" s="11">
        <v>333301</v>
      </c>
      <c r="I359" t="e">
        <f>+_xlfn.XLOOKUP(C359,[1]Inversiones!$B:$B,[1]Inversiones!$B:$B)</f>
        <v>#N/A</v>
      </c>
    </row>
    <row r="360" spans="1:9" x14ac:dyDescent="0.3">
      <c r="A360" s="8" t="s">
        <v>21</v>
      </c>
      <c r="B360" s="8" t="s">
        <v>22</v>
      </c>
      <c r="C360" s="8" t="s">
        <v>531</v>
      </c>
      <c r="D360" s="8" t="s">
        <v>214</v>
      </c>
      <c r="E360" s="11">
        <v>299752</v>
      </c>
      <c r="F360" s="11">
        <v>33549</v>
      </c>
      <c r="G360" s="11">
        <v>0</v>
      </c>
      <c r="H360" s="11">
        <v>333301</v>
      </c>
      <c r="I360" t="str">
        <f>+_xlfn.XLOOKUP(C360,[1]Inversiones!$B:$B,[1]Inversiones!$B:$B)</f>
        <v>72053301</v>
      </c>
    </row>
    <row r="361" spans="1:9" x14ac:dyDescent="0.3">
      <c r="A361" s="8" t="s">
        <v>18</v>
      </c>
      <c r="B361" s="8" t="s">
        <v>9</v>
      </c>
      <c r="C361" s="8" t="s">
        <v>532</v>
      </c>
      <c r="D361" s="8" t="s">
        <v>222</v>
      </c>
      <c r="E361" s="11">
        <v>2487475</v>
      </c>
      <c r="F361" s="11">
        <v>279571</v>
      </c>
      <c r="G361" s="11">
        <v>0</v>
      </c>
      <c r="H361" s="11">
        <v>2767046</v>
      </c>
      <c r="I361" t="e">
        <f>+_xlfn.XLOOKUP(C361,[1]Inversiones!$B:$B,[1]Inversiones!$B:$B)</f>
        <v>#N/A</v>
      </c>
    </row>
    <row r="362" spans="1:9" x14ac:dyDescent="0.3">
      <c r="A362" s="8" t="s">
        <v>21</v>
      </c>
      <c r="B362" s="8" t="s">
        <v>22</v>
      </c>
      <c r="C362" s="8" t="s">
        <v>533</v>
      </c>
      <c r="D362" s="8" t="s">
        <v>222</v>
      </c>
      <c r="E362" s="11">
        <v>2487475</v>
      </c>
      <c r="F362" s="11">
        <v>279571</v>
      </c>
      <c r="G362" s="11">
        <v>0</v>
      </c>
      <c r="H362" s="11">
        <v>2767046</v>
      </c>
      <c r="I362" t="str">
        <f>+_xlfn.XLOOKUP(C362,[1]Inversiones!$B:$B,[1]Inversiones!$B:$B)</f>
        <v>72053601</v>
      </c>
    </row>
    <row r="363" spans="1:9" x14ac:dyDescent="0.3">
      <c r="A363" s="8" t="s">
        <v>18</v>
      </c>
      <c r="B363" s="8" t="s">
        <v>9</v>
      </c>
      <c r="C363" s="8" t="s">
        <v>534</v>
      </c>
      <c r="D363" s="8" t="s">
        <v>218</v>
      </c>
      <c r="E363" s="11">
        <v>1098837</v>
      </c>
      <c r="F363" s="11">
        <v>125490</v>
      </c>
      <c r="G363" s="11">
        <v>0</v>
      </c>
      <c r="H363" s="11">
        <v>1224327</v>
      </c>
      <c r="I363" t="e">
        <f>+_xlfn.XLOOKUP(C363,[1]Inversiones!$B:$B,[1]Inversiones!$B:$B)</f>
        <v>#N/A</v>
      </c>
    </row>
    <row r="364" spans="1:9" x14ac:dyDescent="0.3">
      <c r="A364" s="8" t="s">
        <v>21</v>
      </c>
      <c r="B364" s="8" t="s">
        <v>22</v>
      </c>
      <c r="C364" s="8" t="s">
        <v>535</v>
      </c>
      <c r="D364" s="8" t="s">
        <v>218</v>
      </c>
      <c r="E364" s="11">
        <v>1098837</v>
      </c>
      <c r="F364" s="11">
        <v>125490</v>
      </c>
      <c r="G364" s="11">
        <v>0</v>
      </c>
      <c r="H364" s="11">
        <v>1224327</v>
      </c>
      <c r="I364" t="str">
        <f>+_xlfn.XLOOKUP(C364,[1]Inversiones!$B:$B,[1]Inversiones!$B:$B)</f>
        <v>72053901</v>
      </c>
    </row>
    <row r="365" spans="1:9" x14ac:dyDescent="0.3">
      <c r="A365" s="8" t="s">
        <v>18</v>
      </c>
      <c r="B365" s="8" t="s">
        <v>22</v>
      </c>
      <c r="C365" s="8" t="s">
        <v>724</v>
      </c>
      <c r="D365" s="8" t="s">
        <v>536</v>
      </c>
      <c r="E365" s="11">
        <v>1775001</v>
      </c>
      <c r="F365" s="11">
        <v>250000</v>
      </c>
      <c r="G365" s="11">
        <v>0</v>
      </c>
      <c r="H365" s="11">
        <v>2025001</v>
      </c>
      <c r="I365" t="str">
        <f>+_xlfn.XLOOKUP(C365,[1]Inversiones!$B:$B,[1]Inversiones!$B:$B)</f>
        <v>720546</v>
      </c>
    </row>
    <row r="366" spans="1:9" x14ac:dyDescent="0.3">
      <c r="A366" s="8" t="s">
        <v>18</v>
      </c>
      <c r="B366" s="8" t="s">
        <v>9</v>
      </c>
      <c r="C366" s="8" t="s">
        <v>537</v>
      </c>
      <c r="D366" s="8" t="s">
        <v>301</v>
      </c>
      <c r="E366" s="11">
        <v>6679000</v>
      </c>
      <c r="F366" s="11">
        <v>600000</v>
      </c>
      <c r="G366" s="11">
        <v>0</v>
      </c>
      <c r="H366" s="11">
        <v>7279000</v>
      </c>
      <c r="I366" t="e">
        <f>+_xlfn.XLOOKUP(C366,[1]Inversiones!$B:$B,[1]Inversiones!$B:$B)</f>
        <v>#N/A</v>
      </c>
    </row>
    <row r="367" spans="1:9" x14ac:dyDescent="0.3">
      <c r="A367" s="8" t="s">
        <v>21</v>
      </c>
      <c r="B367" s="8" t="s">
        <v>22</v>
      </c>
      <c r="C367" s="8" t="s">
        <v>598</v>
      </c>
      <c r="D367" s="8" t="s">
        <v>301</v>
      </c>
      <c r="E367" s="11">
        <v>6679000</v>
      </c>
      <c r="F367" s="11">
        <v>600000</v>
      </c>
      <c r="G367" s="11">
        <v>0</v>
      </c>
      <c r="H367" s="11">
        <v>7279000</v>
      </c>
      <c r="I367" t="str">
        <f>+_xlfn.XLOOKUP(C367,[1]Inversiones!$B:$B,[1]Inversiones!$B:$B)</f>
        <v>72054801</v>
      </c>
    </row>
    <row r="368" spans="1:9" x14ac:dyDescent="0.3">
      <c r="A368" s="8" t="s">
        <v>18</v>
      </c>
      <c r="B368" s="8" t="s">
        <v>9</v>
      </c>
      <c r="C368" s="8" t="s">
        <v>538</v>
      </c>
      <c r="D368" s="8" t="s">
        <v>310</v>
      </c>
      <c r="E368" s="11">
        <v>275986</v>
      </c>
      <c r="F368" s="11">
        <v>30341</v>
      </c>
      <c r="G368" s="11">
        <v>0</v>
      </c>
      <c r="H368" s="11">
        <v>306327</v>
      </c>
      <c r="I368" t="e">
        <f>+_xlfn.XLOOKUP(C368,[1]Inversiones!$B:$B,[1]Inversiones!$B:$B)</f>
        <v>#N/A</v>
      </c>
    </row>
    <row r="369" spans="1:9" x14ac:dyDescent="0.3">
      <c r="A369" s="8" t="s">
        <v>21</v>
      </c>
      <c r="B369" s="8" t="s">
        <v>22</v>
      </c>
      <c r="C369" s="8" t="s">
        <v>539</v>
      </c>
      <c r="D369" s="8" t="s">
        <v>310</v>
      </c>
      <c r="E369" s="11">
        <v>275986</v>
      </c>
      <c r="F369" s="11">
        <v>30341</v>
      </c>
      <c r="G369" s="11">
        <v>0</v>
      </c>
      <c r="H369" s="11">
        <v>306327</v>
      </c>
      <c r="I369" t="str">
        <f>+_xlfn.XLOOKUP(C369,[1]Inversiones!$B:$B,[1]Inversiones!$B:$B)</f>
        <v>72056801</v>
      </c>
    </row>
    <row r="370" spans="1:9" x14ac:dyDescent="0.3">
      <c r="A370" s="8" t="s">
        <v>18</v>
      </c>
      <c r="B370" s="8" t="s">
        <v>9</v>
      </c>
      <c r="C370" s="8" t="s">
        <v>540</v>
      </c>
      <c r="D370" s="8" t="s">
        <v>171</v>
      </c>
      <c r="E370" s="11">
        <v>271</v>
      </c>
      <c r="F370" s="11">
        <v>1648</v>
      </c>
      <c r="G370" s="11">
        <v>0</v>
      </c>
      <c r="H370" s="11">
        <v>1919</v>
      </c>
      <c r="I370" t="e">
        <f>+_xlfn.XLOOKUP(C370,[1]Inversiones!$B:$B,[1]Inversiones!$B:$B)</f>
        <v>#N/A</v>
      </c>
    </row>
    <row r="371" spans="1:9" x14ac:dyDescent="0.3">
      <c r="A371" s="8" t="s">
        <v>21</v>
      </c>
      <c r="B371" s="8" t="s">
        <v>22</v>
      </c>
      <c r="C371" s="8" t="s">
        <v>541</v>
      </c>
      <c r="D371" s="8" t="s">
        <v>171</v>
      </c>
      <c r="E371" s="11">
        <v>271</v>
      </c>
      <c r="F371" s="11">
        <v>1648</v>
      </c>
      <c r="G371" s="11">
        <v>0</v>
      </c>
      <c r="H371" s="11">
        <v>1919</v>
      </c>
      <c r="I371" t="str">
        <f>+_xlfn.XLOOKUP(C371,[1]Inversiones!$B:$B,[1]Inversiones!$B:$B)</f>
        <v>72056901</v>
      </c>
    </row>
    <row r="372" spans="1:9" x14ac:dyDescent="0.3">
      <c r="A372" s="8" t="s">
        <v>18</v>
      </c>
      <c r="B372" s="8" t="s">
        <v>9</v>
      </c>
      <c r="C372" s="8" t="s">
        <v>542</v>
      </c>
      <c r="D372" s="8" t="s">
        <v>313</v>
      </c>
      <c r="E372" s="11">
        <v>3210468</v>
      </c>
      <c r="F372" s="11">
        <v>380087</v>
      </c>
      <c r="G372" s="11">
        <v>0</v>
      </c>
      <c r="H372" s="11">
        <v>3590555</v>
      </c>
      <c r="I372" t="e">
        <f>+_xlfn.XLOOKUP(C372,[1]Inversiones!$B:$B,[1]Inversiones!$B:$B)</f>
        <v>#N/A</v>
      </c>
    </row>
    <row r="373" spans="1:9" x14ac:dyDescent="0.3">
      <c r="A373" s="8" t="s">
        <v>21</v>
      </c>
      <c r="B373" s="8" t="s">
        <v>22</v>
      </c>
      <c r="C373" s="8" t="s">
        <v>543</v>
      </c>
      <c r="D373" s="8" t="s">
        <v>313</v>
      </c>
      <c r="E373" s="11">
        <v>3210468</v>
      </c>
      <c r="F373" s="11">
        <v>380087</v>
      </c>
      <c r="G373" s="11">
        <v>0</v>
      </c>
      <c r="H373" s="11">
        <v>3590555</v>
      </c>
      <c r="I373" t="str">
        <f>+_xlfn.XLOOKUP(C373,[1]Inversiones!$B:$B,[1]Inversiones!$B:$B)</f>
        <v>72057001</v>
      </c>
    </row>
    <row r="374" spans="1:9" x14ac:dyDescent="0.3">
      <c r="A374" s="8" t="s">
        <v>18</v>
      </c>
      <c r="B374" s="8" t="s">
        <v>9</v>
      </c>
      <c r="C374" s="8" t="s">
        <v>544</v>
      </c>
      <c r="D374" s="8" t="s">
        <v>316</v>
      </c>
      <c r="E374" s="11">
        <v>1057421</v>
      </c>
      <c r="F374" s="11">
        <v>132041</v>
      </c>
      <c r="G374" s="11">
        <v>0</v>
      </c>
      <c r="H374" s="11">
        <v>1189462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545</v>
      </c>
      <c r="D375" s="8" t="s">
        <v>316</v>
      </c>
      <c r="E375" s="11">
        <v>1057421</v>
      </c>
      <c r="F375" s="11">
        <v>132041</v>
      </c>
      <c r="G375" s="11">
        <v>0</v>
      </c>
      <c r="H375" s="11">
        <v>1189462</v>
      </c>
      <c r="I375" t="str">
        <f>+_xlfn.XLOOKUP(C375,[1]Inversiones!$B:$B,[1]Inversiones!$B:$B)</f>
        <v>72057201</v>
      </c>
    </row>
    <row r="377" spans="1:9" x14ac:dyDescent="0.3">
      <c r="A377" s="9" t="s">
        <v>546</v>
      </c>
      <c r="B377" s="9"/>
      <c r="C377" s="9"/>
      <c r="D377" s="9"/>
      <c r="E377" s="9"/>
      <c r="F377" s="12">
        <v>1067673517.4</v>
      </c>
      <c r="G377" s="12">
        <v>1067673517.4</v>
      </c>
      <c r="H377" s="9"/>
    </row>
    <row r="378" spans="1:9" x14ac:dyDescent="0.3">
      <c r="A378" s="10"/>
      <c r="B378" s="10"/>
      <c r="C378" s="10"/>
      <c r="D378" s="10"/>
      <c r="E378" s="10"/>
      <c r="F378" s="10"/>
      <c r="G378" s="10"/>
      <c r="H378" s="10"/>
    </row>
    <row r="379" spans="1:9" x14ac:dyDescent="0.3">
      <c r="A379" s="13" t="s">
        <v>756</v>
      </c>
      <c r="B379" s="14"/>
      <c r="C379" s="14"/>
      <c r="D379" s="14"/>
      <c r="E379" s="14"/>
      <c r="F379" s="14"/>
      <c r="G379" s="14"/>
      <c r="H379" s="14"/>
    </row>
    <row r="1111" collapsed="1" x14ac:dyDescent="0.3"/>
    <row r="1113" collapsed="1" x14ac:dyDescent="0.3"/>
    <row r="1114" collapsed="1" x14ac:dyDescent="0.3"/>
  </sheetData>
  <autoFilter ref="A1:I375" xr:uid="{D597B3CD-24BF-49EE-8B47-61DE3D1591FD}"/>
  <mergeCells count="1">
    <mergeCell ref="A379:H37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5DE3-7DCE-49CE-8BC1-B45BA7975E34}">
  <dimension ref="A1:I1123"/>
  <sheetViews>
    <sheetView showGridLines="0" topLeftCell="C1" workbookViewId="0">
      <selection activeCell="I1" sqref="I1:I2"/>
    </sheetView>
  </sheetViews>
  <sheetFormatPr baseColWidth="10" defaultColWidth="8.88671875" defaultRowHeight="14.4" x14ac:dyDescent="0.3"/>
  <cols>
    <col min="1" max="1" width="18.21875" customWidth="1"/>
    <col min="2" max="2" width="14.88671875" customWidth="1"/>
    <col min="3" max="3" width="21.5546875" customWidth="1"/>
    <col min="4" max="4" width="39.21875" customWidth="1"/>
    <col min="5" max="8" width="26.88671875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1550373216.1099999</v>
      </c>
      <c r="F2" s="11">
        <v>499985969.36000001</v>
      </c>
      <c r="G2" s="11">
        <v>312740271.23000002</v>
      </c>
      <c r="H2" s="11">
        <v>1737618914.24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890830049.11000001</v>
      </c>
      <c r="F3" s="11">
        <v>415916238.41000003</v>
      </c>
      <c r="G3" s="11">
        <v>308366692.23000002</v>
      </c>
      <c r="H3" s="11">
        <v>998379595.28999996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706823638.99000001</v>
      </c>
      <c r="F4" s="11">
        <v>148219443</v>
      </c>
      <c r="G4" s="11">
        <v>62198730.409999996</v>
      </c>
      <c r="H4" s="11">
        <v>792844351.58000004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706823638.99000001</v>
      </c>
      <c r="F5" s="11">
        <v>148219443</v>
      </c>
      <c r="G5" s="11">
        <v>62198730.409999996</v>
      </c>
      <c r="H5" s="11">
        <v>792844351.58000004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706823638.99000001</v>
      </c>
      <c r="F6" s="11">
        <v>148219443</v>
      </c>
      <c r="G6" s="11">
        <v>62198730.409999996</v>
      </c>
      <c r="H6" s="11">
        <v>792844351.58000004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170127750.09999999</v>
      </c>
      <c r="F7" s="11">
        <v>212469479</v>
      </c>
      <c r="G7" s="11">
        <v>177514532.38</v>
      </c>
      <c r="H7" s="11">
        <v>205082696.72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170127750.09999999</v>
      </c>
      <c r="F8" s="11">
        <v>212469479</v>
      </c>
      <c r="G8" s="11">
        <v>177514532.38</v>
      </c>
      <c r="H8" s="11">
        <v>205082696.72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8340450.0999999996</v>
      </c>
      <c r="F9" s="11">
        <v>175564879</v>
      </c>
      <c r="G9" s="11">
        <v>177514532.38</v>
      </c>
      <c r="H9" s="11">
        <v>6390796.7199999997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161787300</v>
      </c>
      <c r="F10" s="11">
        <v>36904600</v>
      </c>
      <c r="G10" s="11">
        <v>0</v>
      </c>
      <c r="H10" s="11">
        <v>198691900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13878660.02</v>
      </c>
      <c r="F11" s="11">
        <v>55227316.409999996</v>
      </c>
      <c r="G11" s="11">
        <v>68653429.439999998</v>
      </c>
      <c r="H11" s="11">
        <v>452546.99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13878660.02</v>
      </c>
      <c r="F12" s="11">
        <v>55227316.409999996</v>
      </c>
      <c r="G12" s="11">
        <v>68653429.439999998</v>
      </c>
      <c r="H12" s="11">
        <v>452546.99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13878660.02</v>
      </c>
      <c r="F13" s="11">
        <v>55227316.409999996</v>
      </c>
      <c r="G13" s="11">
        <v>68653429.439999998</v>
      </c>
      <c r="H13" s="11">
        <v>452546.99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553805109</v>
      </c>
      <c r="F14" s="11">
        <v>79454345.950000003</v>
      </c>
      <c r="G14" s="11">
        <v>4373579</v>
      </c>
      <c r="H14" s="11">
        <v>628885875.95000005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11080000</v>
      </c>
      <c r="F15" s="11">
        <v>7386000</v>
      </c>
      <c r="G15" s="11">
        <v>1197000</v>
      </c>
      <c r="H15" s="11">
        <v>17269000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11080000</v>
      </c>
      <c r="F16" s="11">
        <v>7386000</v>
      </c>
      <c r="G16" s="11">
        <v>1197000</v>
      </c>
      <c r="H16" s="11">
        <v>17269000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11080000</v>
      </c>
      <c r="F17" s="11">
        <v>7386000</v>
      </c>
      <c r="G17" s="11">
        <v>1197000</v>
      </c>
      <c r="H17" s="11">
        <v>17269000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2955000</v>
      </c>
      <c r="F18" s="11">
        <v>11430000</v>
      </c>
      <c r="G18" s="11">
        <v>1000000</v>
      </c>
      <c r="H18" s="11">
        <v>13385000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2655000</v>
      </c>
      <c r="F19" s="11">
        <v>11430000</v>
      </c>
      <c r="G19" s="11">
        <v>1000000</v>
      </c>
      <c r="H19" s="11">
        <v>13085000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2655000</v>
      </c>
      <c r="F20" s="11">
        <v>11430000</v>
      </c>
      <c r="G20" s="11">
        <v>1000000</v>
      </c>
      <c r="H20" s="11">
        <v>13085000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12430227</v>
      </c>
      <c r="F23" s="11">
        <v>2099227</v>
      </c>
      <c r="G23" s="11">
        <v>0</v>
      </c>
      <c r="H23" s="11">
        <v>14529454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12430227</v>
      </c>
      <c r="F24" s="11">
        <v>2099227</v>
      </c>
      <c r="G24" s="11">
        <v>0</v>
      </c>
      <c r="H24" s="11">
        <v>14529454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12430227</v>
      </c>
      <c r="F25" s="11">
        <v>2099227</v>
      </c>
      <c r="G25" s="11">
        <v>0</v>
      </c>
      <c r="H25" s="11">
        <v>14529454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37427397</v>
      </c>
      <c r="F26" s="11">
        <v>4710254.95</v>
      </c>
      <c r="G26" s="11">
        <v>0</v>
      </c>
      <c r="H26" s="11">
        <v>42137651.950000003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8180679</v>
      </c>
      <c r="F29" s="11">
        <v>1256761</v>
      </c>
      <c r="G29" s="11">
        <v>0</v>
      </c>
      <c r="H29" s="11">
        <v>9437440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547</v>
      </c>
      <c r="D30" s="8" t="s">
        <v>662</v>
      </c>
      <c r="E30" s="11">
        <v>8180679</v>
      </c>
      <c r="F30" s="11">
        <v>1256761</v>
      </c>
      <c r="G30" s="11">
        <v>0</v>
      </c>
      <c r="H30" s="11">
        <v>9437440</v>
      </c>
      <c r="I30" t="e">
        <f>+_xlfn.XLOOKUP(C30,[1]Inversiones!$B:$B,[1]Inversiones!$B:$B)</f>
        <v>#N/A</v>
      </c>
    </row>
    <row r="31" spans="1:9" x14ac:dyDescent="0.3">
      <c r="A31" s="8" t="s">
        <v>18</v>
      </c>
      <c r="B31" s="8" t="s">
        <v>9</v>
      </c>
      <c r="C31" s="8" t="s">
        <v>65</v>
      </c>
      <c r="D31" s="8" t="s">
        <v>66</v>
      </c>
      <c r="E31" s="11">
        <v>5030111</v>
      </c>
      <c r="F31" s="11">
        <v>458112</v>
      </c>
      <c r="G31" s="11">
        <v>0</v>
      </c>
      <c r="H31" s="11">
        <v>5488223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67</v>
      </c>
      <c r="D32" s="8" t="s">
        <v>663</v>
      </c>
      <c r="E32" s="11">
        <v>5030111</v>
      </c>
      <c r="F32" s="11">
        <v>458112</v>
      </c>
      <c r="G32" s="11">
        <v>0</v>
      </c>
      <c r="H32" s="11">
        <v>5488223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70</v>
      </c>
      <c r="D33" s="8" t="s">
        <v>60</v>
      </c>
      <c r="E33" s="11">
        <v>12216607</v>
      </c>
      <c r="F33" s="11">
        <v>2995381.95</v>
      </c>
      <c r="G33" s="11">
        <v>0</v>
      </c>
      <c r="H33" s="11">
        <v>15211988.949999999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71</v>
      </c>
      <c r="D34" s="8" t="s">
        <v>664</v>
      </c>
      <c r="E34" s="11">
        <v>2807565.6</v>
      </c>
      <c r="F34" s="11">
        <v>0</v>
      </c>
      <c r="G34" s="11">
        <v>0</v>
      </c>
      <c r="H34" s="11">
        <v>2807565.6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731</v>
      </c>
      <c r="D35" s="8" t="s">
        <v>732</v>
      </c>
      <c r="E35" s="11">
        <v>9409041.4000000004</v>
      </c>
      <c r="F35" s="11">
        <v>2995381.95</v>
      </c>
      <c r="G35" s="11">
        <v>0</v>
      </c>
      <c r="H35" s="11">
        <v>12404423.35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548</v>
      </c>
      <c r="D36" s="8" t="s">
        <v>549</v>
      </c>
      <c r="E36" s="11">
        <v>-325000</v>
      </c>
      <c r="F36" s="11">
        <v>0</v>
      </c>
      <c r="G36" s="11">
        <v>0</v>
      </c>
      <c r="H36" s="11">
        <v>-325000</v>
      </c>
      <c r="I36" t="str">
        <f>+_xlfn.XLOOKUP(C36,[1]Inversiones!$B:$B,[1]Inversiones!$B:$B)</f>
        <v>1365</v>
      </c>
    </row>
    <row r="37" spans="1:9" x14ac:dyDescent="0.3">
      <c r="A37" s="8" t="s">
        <v>18</v>
      </c>
      <c r="B37" s="8" t="s">
        <v>9</v>
      </c>
      <c r="C37" s="8" t="s">
        <v>550</v>
      </c>
      <c r="D37" s="8" t="s">
        <v>750</v>
      </c>
      <c r="E37" s="11">
        <v>-325000</v>
      </c>
      <c r="F37" s="11">
        <v>0</v>
      </c>
      <c r="G37" s="11">
        <v>0</v>
      </c>
      <c r="H37" s="11">
        <v>-325000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551</v>
      </c>
      <c r="D38" s="8" t="s">
        <v>750</v>
      </c>
      <c r="E38" s="11">
        <v>-325000</v>
      </c>
      <c r="F38" s="11">
        <v>0</v>
      </c>
      <c r="G38" s="11">
        <v>0</v>
      </c>
      <c r="H38" s="11">
        <v>-325000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665</v>
      </c>
      <c r="D39" s="8" t="s">
        <v>666</v>
      </c>
      <c r="E39" s="11">
        <v>467567590</v>
      </c>
      <c r="F39" s="11">
        <v>53828864</v>
      </c>
      <c r="G39" s="11">
        <v>2176579</v>
      </c>
      <c r="H39" s="11">
        <v>519219875</v>
      </c>
      <c r="I39" t="str">
        <f>+_xlfn.XLOOKUP(C39,[1]Inversiones!$B:$B,[1]Inversiones!$B:$B)</f>
        <v>1370</v>
      </c>
    </row>
    <row r="40" spans="1:9" x14ac:dyDescent="0.3">
      <c r="A40" s="8" t="s">
        <v>18</v>
      </c>
      <c r="B40" s="8" t="s">
        <v>9</v>
      </c>
      <c r="C40" s="8" t="s">
        <v>667</v>
      </c>
      <c r="D40" s="8" t="s">
        <v>666</v>
      </c>
      <c r="E40" s="11">
        <v>467567590</v>
      </c>
      <c r="F40" s="11">
        <v>53828864</v>
      </c>
      <c r="G40" s="11">
        <v>2176579</v>
      </c>
      <c r="H40" s="11">
        <v>519219875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670</v>
      </c>
      <c r="D41" s="8" t="s">
        <v>671</v>
      </c>
      <c r="E41" s="11">
        <v>467567590</v>
      </c>
      <c r="F41" s="11">
        <v>53828864</v>
      </c>
      <c r="G41" s="11">
        <v>2176579</v>
      </c>
      <c r="H41" s="11">
        <v>519219875</v>
      </c>
      <c r="I41" t="e">
        <f>+_xlfn.XLOOKUP(C41,[1]Inversiones!$B:$B,[1]Inversiones!$B:$B)</f>
        <v>#N/A</v>
      </c>
    </row>
    <row r="42" spans="1:9" x14ac:dyDescent="0.3">
      <c r="A42" s="8" t="s">
        <v>15</v>
      </c>
      <c r="B42" s="8" t="s">
        <v>9</v>
      </c>
      <c r="C42" s="8" t="s">
        <v>72</v>
      </c>
      <c r="D42" s="8" t="s">
        <v>73</v>
      </c>
      <c r="E42" s="11">
        <v>22669895</v>
      </c>
      <c r="F42" s="11">
        <v>0</v>
      </c>
      <c r="G42" s="11">
        <v>0</v>
      </c>
      <c r="H42" s="11">
        <v>22669895</v>
      </c>
      <c r="I42" t="str">
        <f>+_xlfn.XLOOKUP(C42,[1]Inversiones!$B:$B,[1]Inversiones!$B:$B)</f>
        <v>1380</v>
      </c>
    </row>
    <row r="43" spans="1:9" x14ac:dyDescent="0.3">
      <c r="A43" s="8" t="s">
        <v>18</v>
      </c>
      <c r="B43" s="8" t="s">
        <v>9</v>
      </c>
      <c r="C43" s="8" t="s">
        <v>74</v>
      </c>
      <c r="D43" s="8" t="s">
        <v>60</v>
      </c>
      <c r="E43" s="11">
        <v>22669895</v>
      </c>
      <c r="F43" s="11">
        <v>0</v>
      </c>
      <c r="G43" s="11">
        <v>0</v>
      </c>
      <c r="H43" s="11">
        <v>22669895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620</v>
      </c>
      <c r="D44" s="8" t="s">
        <v>461</v>
      </c>
      <c r="E44" s="11">
        <v>1500000</v>
      </c>
      <c r="F44" s="11">
        <v>0</v>
      </c>
      <c r="G44" s="11">
        <v>0</v>
      </c>
      <c r="H44" s="11">
        <v>1500000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75</v>
      </c>
      <c r="D45" s="8" t="s">
        <v>76</v>
      </c>
      <c r="E45" s="11">
        <v>21169895</v>
      </c>
      <c r="F45" s="11">
        <v>0</v>
      </c>
      <c r="G45" s="11">
        <v>0</v>
      </c>
      <c r="H45" s="11">
        <v>21169895</v>
      </c>
      <c r="I45" t="e">
        <f>+_xlfn.XLOOKUP(C45,[1]Inversiones!$B:$B,[1]Inversiones!$B:$B)</f>
        <v>#N/A</v>
      </c>
    </row>
    <row r="46" spans="1:9" x14ac:dyDescent="0.3">
      <c r="A46" s="8" t="s">
        <v>12</v>
      </c>
      <c r="B46" s="8" t="s">
        <v>9</v>
      </c>
      <c r="C46" s="8" t="s">
        <v>77</v>
      </c>
      <c r="D46" s="8" t="s">
        <v>78</v>
      </c>
      <c r="E46" s="11">
        <v>105738058</v>
      </c>
      <c r="F46" s="11">
        <v>4615385</v>
      </c>
      <c r="G46" s="11">
        <v>0</v>
      </c>
      <c r="H46" s="11">
        <v>110353443</v>
      </c>
      <c r="I46" t="str">
        <f>+_xlfn.XLOOKUP(C46,[1]Inversiones!$B:$B,[1]Inversiones!$B:$B)</f>
        <v>15</v>
      </c>
    </row>
    <row r="47" spans="1:9" x14ac:dyDescent="0.3">
      <c r="A47" s="8" t="s">
        <v>15</v>
      </c>
      <c r="B47" s="8" t="s">
        <v>9</v>
      </c>
      <c r="C47" s="8" t="s">
        <v>79</v>
      </c>
      <c r="D47" s="8" t="s">
        <v>80</v>
      </c>
      <c r="E47" s="11">
        <v>104497127</v>
      </c>
      <c r="F47" s="11">
        <v>0</v>
      </c>
      <c r="G47" s="11">
        <v>0</v>
      </c>
      <c r="H47" s="11">
        <v>104497127</v>
      </c>
      <c r="I47" t="str">
        <f>+_xlfn.XLOOKUP(C47,[1]Inversiones!$B:$B,[1]Inversiones!$B:$B)</f>
        <v>1520</v>
      </c>
    </row>
    <row r="48" spans="1:9" x14ac:dyDescent="0.3">
      <c r="A48" s="8" t="s">
        <v>18</v>
      </c>
      <c r="B48" s="8" t="s">
        <v>9</v>
      </c>
      <c r="C48" s="8" t="s">
        <v>90</v>
      </c>
      <c r="D48" s="8" t="s">
        <v>672</v>
      </c>
      <c r="E48" s="11">
        <v>104497127</v>
      </c>
      <c r="F48" s="11">
        <v>0</v>
      </c>
      <c r="G48" s="11">
        <v>0</v>
      </c>
      <c r="H48" s="11">
        <v>104497127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91</v>
      </c>
      <c r="D49" s="8" t="s">
        <v>672</v>
      </c>
      <c r="E49" s="11">
        <v>104497127</v>
      </c>
      <c r="F49" s="11">
        <v>0</v>
      </c>
      <c r="G49" s="11">
        <v>0</v>
      </c>
      <c r="H49" s="11">
        <v>104497127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93</v>
      </c>
      <c r="D50" s="8" t="s">
        <v>94</v>
      </c>
      <c r="E50" s="11">
        <v>70232284</v>
      </c>
      <c r="F50" s="11">
        <v>0</v>
      </c>
      <c r="G50" s="11">
        <v>0</v>
      </c>
      <c r="H50" s="11">
        <v>70232284</v>
      </c>
      <c r="I50" t="str">
        <f>+_xlfn.XLOOKUP(C50,[1]Inversiones!$B:$B,[1]Inversiones!$B:$B)</f>
        <v>1524</v>
      </c>
    </row>
    <row r="51" spans="1:9" x14ac:dyDescent="0.3">
      <c r="A51" s="8" t="s">
        <v>18</v>
      </c>
      <c r="B51" s="8" t="s">
        <v>9</v>
      </c>
      <c r="C51" s="8" t="s">
        <v>95</v>
      </c>
      <c r="D51" s="8" t="s">
        <v>96</v>
      </c>
      <c r="E51" s="11">
        <v>68525100</v>
      </c>
      <c r="F51" s="11">
        <v>0</v>
      </c>
      <c r="G51" s="11">
        <v>0</v>
      </c>
      <c r="H51" s="11">
        <v>68525100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97</v>
      </c>
      <c r="D52" s="8" t="s">
        <v>96</v>
      </c>
      <c r="E52" s="11">
        <v>68525100</v>
      </c>
      <c r="F52" s="11">
        <v>0</v>
      </c>
      <c r="G52" s="11">
        <v>0</v>
      </c>
      <c r="H52" s="11">
        <v>68525100</v>
      </c>
      <c r="I52" t="e">
        <f>+_xlfn.XLOOKUP(C52,[1]Inversiones!$B:$B,[1]Inversiones!$B:$B)</f>
        <v>#N/A</v>
      </c>
    </row>
    <row r="53" spans="1:9" x14ac:dyDescent="0.3">
      <c r="A53" s="8" t="s">
        <v>18</v>
      </c>
      <c r="B53" s="8" t="s">
        <v>9</v>
      </c>
      <c r="C53" s="8" t="s">
        <v>98</v>
      </c>
      <c r="D53" s="8" t="s">
        <v>99</v>
      </c>
      <c r="E53" s="11">
        <v>1707184</v>
      </c>
      <c r="F53" s="11">
        <v>0</v>
      </c>
      <c r="G53" s="11">
        <v>0</v>
      </c>
      <c r="H53" s="11">
        <v>1707184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100</v>
      </c>
      <c r="D54" s="8" t="s">
        <v>99</v>
      </c>
      <c r="E54" s="11">
        <v>1707184</v>
      </c>
      <c r="F54" s="11">
        <v>0</v>
      </c>
      <c r="G54" s="11">
        <v>0</v>
      </c>
      <c r="H54" s="11">
        <v>1707184</v>
      </c>
      <c r="I54" t="e">
        <f>+_xlfn.XLOOKUP(C54,[1]Inversiones!$B:$B,[1]Inversiones!$B:$B)</f>
        <v>#N/A</v>
      </c>
    </row>
    <row r="55" spans="1:9" x14ac:dyDescent="0.3">
      <c r="A55" s="8" t="s">
        <v>15</v>
      </c>
      <c r="B55" s="8" t="s">
        <v>9</v>
      </c>
      <c r="C55" s="8" t="s">
        <v>101</v>
      </c>
      <c r="D55" s="8" t="s">
        <v>102</v>
      </c>
      <c r="E55" s="11">
        <v>26806680</v>
      </c>
      <c r="F55" s="11">
        <v>4615385</v>
      </c>
      <c r="G55" s="11">
        <v>0</v>
      </c>
      <c r="H55" s="11">
        <v>31422065</v>
      </c>
      <c r="I55" t="str">
        <f>+_xlfn.XLOOKUP(C55,[1]Inversiones!$B:$B,[1]Inversiones!$B:$B)</f>
        <v>1528</v>
      </c>
    </row>
    <row r="56" spans="1:9" x14ac:dyDescent="0.3">
      <c r="A56" s="8" t="s">
        <v>18</v>
      </c>
      <c r="B56" s="8" t="s">
        <v>9</v>
      </c>
      <c r="C56" s="8" t="s">
        <v>103</v>
      </c>
      <c r="D56" s="8" t="s">
        <v>104</v>
      </c>
      <c r="E56" s="11">
        <v>25972880</v>
      </c>
      <c r="F56" s="11">
        <v>4615385</v>
      </c>
      <c r="G56" s="11">
        <v>0</v>
      </c>
      <c r="H56" s="11">
        <v>30588265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105</v>
      </c>
      <c r="D57" s="8" t="s">
        <v>104</v>
      </c>
      <c r="E57" s="11">
        <v>25972880</v>
      </c>
      <c r="F57" s="11">
        <v>4615385</v>
      </c>
      <c r="G57" s="11">
        <v>0</v>
      </c>
      <c r="H57" s="11">
        <v>30588265</v>
      </c>
      <c r="I57" t="e">
        <f>+_xlfn.XLOOKUP(C57,[1]Inversiones!$B:$B,[1]Inversiones!$B:$B)</f>
        <v>#N/A</v>
      </c>
    </row>
    <row r="58" spans="1:9" x14ac:dyDescent="0.3">
      <c r="A58" s="8" t="s">
        <v>18</v>
      </c>
      <c r="B58" s="8" t="s">
        <v>9</v>
      </c>
      <c r="C58" s="8" t="s">
        <v>106</v>
      </c>
      <c r="D58" s="8" t="s">
        <v>107</v>
      </c>
      <c r="E58" s="11">
        <v>833800</v>
      </c>
      <c r="F58" s="11">
        <v>0</v>
      </c>
      <c r="G58" s="11">
        <v>0</v>
      </c>
      <c r="H58" s="11">
        <v>833800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108</v>
      </c>
      <c r="D59" s="8" t="s">
        <v>107</v>
      </c>
      <c r="E59" s="11">
        <v>833800</v>
      </c>
      <c r="F59" s="11">
        <v>0</v>
      </c>
      <c r="G59" s="11">
        <v>0</v>
      </c>
      <c r="H59" s="11">
        <v>833800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109</v>
      </c>
      <c r="D60" s="8" t="s">
        <v>110</v>
      </c>
      <c r="E60" s="11">
        <v>1290000</v>
      </c>
      <c r="F60" s="11">
        <v>0</v>
      </c>
      <c r="G60" s="11">
        <v>0</v>
      </c>
      <c r="H60" s="11">
        <v>1290000</v>
      </c>
      <c r="I60" t="str">
        <f>+_xlfn.XLOOKUP(C60,[1]Inversiones!$B:$B,[1]Inversiones!$B:$B)</f>
        <v>1532</v>
      </c>
    </row>
    <row r="61" spans="1:9" x14ac:dyDescent="0.3">
      <c r="A61" s="8" t="s">
        <v>18</v>
      </c>
      <c r="B61" s="8" t="s">
        <v>9</v>
      </c>
      <c r="C61" s="8" t="s">
        <v>673</v>
      </c>
      <c r="D61" s="8" t="s">
        <v>60</v>
      </c>
      <c r="E61" s="11">
        <v>1290000</v>
      </c>
      <c r="F61" s="11">
        <v>0</v>
      </c>
      <c r="G61" s="11">
        <v>0</v>
      </c>
      <c r="H61" s="11">
        <v>1290000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674</v>
      </c>
      <c r="D62" s="8" t="s">
        <v>60</v>
      </c>
      <c r="E62" s="11">
        <v>1290000</v>
      </c>
      <c r="F62" s="11">
        <v>0</v>
      </c>
      <c r="G62" s="11">
        <v>0</v>
      </c>
      <c r="H62" s="11">
        <v>1290000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111</v>
      </c>
      <c r="D63" s="8" t="s">
        <v>112</v>
      </c>
      <c r="E63" s="11">
        <v>-97088033</v>
      </c>
      <c r="F63" s="11">
        <v>0</v>
      </c>
      <c r="G63" s="11">
        <v>0</v>
      </c>
      <c r="H63" s="11">
        <v>-97088033</v>
      </c>
      <c r="I63" t="str">
        <f>+_xlfn.XLOOKUP(C63,[1]Inversiones!$B:$B,[1]Inversiones!$B:$B)</f>
        <v>1592</v>
      </c>
    </row>
    <row r="64" spans="1:9" x14ac:dyDescent="0.3">
      <c r="A64" s="8" t="s">
        <v>18</v>
      </c>
      <c r="B64" s="8" t="s">
        <v>9</v>
      </c>
      <c r="C64" s="8" t="s">
        <v>113</v>
      </c>
      <c r="D64" s="8" t="s">
        <v>675</v>
      </c>
      <c r="E64" s="11">
        <v>-49636118</v>
      </c>
      <c r="F64" s="11">
        <v>0</v>
      </c>
      <c r="G64" s="11">
        <v>0</v>
      </c>
      <c r="H64" s="11">
        <v>-49636118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114</v>
      </c>
      <c r="D65" s="8" t="s">
        <v>675</v>
      </c>
      <c r="E65" s="11">
        <v>-49636118</v>
      </c>
      <c r="F65" s="11">
        <v>0</v>
      </c>
      <c r="G65" s="11">
        <v>0</v>
      </c>
      <c r="H65" s="11">
        <v>-49636118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115</v>
      </c>
      <c r="D66" s="8" t="s">
        <v>94</v>
      </c>
      <c r="E66" s="11">
        <v>-25436433</v>
      </c>
      <c r="F66" s="11">
        <v>0</v>
      </c>
      <c r="G66" s="11">
        <v>0</v>
      </c>
      <c r="H66" s="11">
        <v>-25436433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116</v>
      </c>
      <c r="D67" s="8" t="s">
        <v>94</v>
      </c>
      <c r="E67" s="11">
        <v>-25436433</v>
      </c>
      <c r="F67" s="11">
        <v>0</v>
      </c>
      <c r="G67" s="11">
        <v>0</v>
      </c>
      <c r="H67" s="11">
        <v>-25436433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117</v>
      </c>
      <c r="D68" s="8" t="s">
        <v>102</v>
      </c>
      <c r="E68" s="11">
        <v>-21467232</v>
      </c>
      <c r="F68" s="11">
        <v>0</v>
      </c>
      <c r="G68" s="11">
        <v>0</v>
      </c>
      <c r="H68" s="11">
        <v>-21467232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118</v>
      </c>
      <c r="D69" s="8" t="s">
        <v>102</v>
      </c>
      <c r="E69" s="11">
        <v>-21467232</v>
      </c>
      <c r="F69" s="11">
        <v>0</v>
      </c>
      <c r="G69" s="11">
        <v>0</v>
      </c>
      <c r="H69" s="11">
        <v>-21467232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119</v>
      </c>
      <c r="D70" s="8" t="s">
        <v>110</v>
      </c>
      <c r="E70" s="11">
        <v>-548250</v>
      </c>
      <c r="F70" s="11">
        <v>0</v>
      </c>
      <c r="G70" s="11">
        <v>0</v>
      </c>
      <c r="H70" s="11">
        <v>-548250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120</v>
      </c>
      <c r="D71" s="8" t="s">
        <v>110</v>
      </c>
      <c r="E71" s="11">
        <v>-548250</v>
      </c>
      <c r="F71" s="11">
        <v>0</v>
      </c>
      <c r="G71" s="11">
        <v>0</v>
      </c>
      <c r="H71" s="11">
        <v>-548250</v>
      </c>
      <c r="I71" t="e">
        <f>+_xlfn.XLOOKUP(C71,[1]Inversiones!$B:$B,[1]Inversiones!$B:$B)</f>
        <v>#N/A</v>
      </c>
    </row>
    <row r="72" spans="1:9" x14ac:dyDescent="0.3">
      <c r="A72" s="8" t="s">
        <v>8</v>
      </c>
      <c r="B72" s="8" t="s">
        <v>9</v>
      </c>
      <c r="C72" s="8" t="s">
        <v>122</v>
      </c>
      <c r="D72" s="8" t="s">
        <v>123</v>
      </c>
      <c r="E72" s="11">
        <v>-1029092363.3</v>
      </c>
      <c r="F72" s="11">
        <v>382508478.08999997</v>
      </c>
      <c r="G72" s="11">
        <v>512292024.72000003</v>
      </c>
      <c r="H72" s="11">
        <v>-1158875909.9300001</v>
      </c>
      <c r="I72" t="e">
        <f>+_xlfn.XLOOKUP(C72,[1]Inversiones!$B:$B,[1]Inversiones!$B:$B)</f>
        <v>#N/A</v>
      </c>
    </row>
    <row r="73" spans="1:9" x14ac:dyDescent="0.3">
      <c r="A73" s="8" t="s">
        <v>12</v>
      </c>
      <c r="B73" s="8" t="s">
        <v>9</v>
      </c>
      <c r="C73" s="8" t="s">
        <v>134</v>
      </c>
      <c r="D73" s="8" t="s">
        <v>135</v>
      </c>
      <c r="E73" s="11">
        <v>-981151766.29999995</v>
      </c>
      <c r="F73" s="11">
        <v>344188140.08999997</v>
      </c>
      <c r="G73" s="11">
        <v>458179237.72000003</v>
      </c>
      <c r="H73" s="11">
        <v>-1095142863.9300001</v>
      </c>
      <c r="I73" t="str">
        <f>+_xlfn.XLOOKUP(C73,[1]Inversiones!$B:$B,[1]Inversiones!$B:$B)</f>
        <v>23</v>
      </c>
    </row>
    <row r="74" spans="1:9" x14ac:dyDescent="0.3">
      <c r="A74" s="8" t="s">
        <v>15</v>
      </c>
      <c r="B74" s="8" t="s">
        <v>9</v>
      </c>
      <c r="C74" s="8" t="s">
        <v>136</v>
      </c>
      <c r="D74" s="8" t="s">
        <v>137</v>
      </c>
      <c r="E74" s="11">
        <v>-564303343.75</v>
      </c>
      <c r="F74" s="11">
        <v>320455938.58999997</v>
      </c>
      <c r="G74" s="11">
        <v>204709523.59</v>
      </c>
      <c r="H74" s="11">
        <v>-448556928.75</v>
      </c>
      <c r="I74" t="str">
        <f>+_xlfn.XLOOKUP(C74,[1]Inversiones!$B:$B,[1]Inversiones!$B:$B)</f>
        <v>2335</v>
      </c>
    </row>
    <row r="75" spans="1:9" x14ac:dyDescent="0.3">
      <c r="A75" s="8" t="s">
        <v>18</v>
      </c>
      <c r="B75" s="8" t="s">
        <v>9</v>
      </c>
      <c r="C75" s="8" t="s">
        <v>138</v>
      </c>
      <c r="D75" s="8" t="s">
        <v>60</v>
      </c>
      <c r="E75" s="11">
        <v>-564303343.75</v>
      </c>
      <c r="F75" s="11">
        <v>320455938.58999997</v>
      </c>
      <c r="G75" s="11">
        <v>204709523.59</v>
      </c>
      <c r="H75" s="11">
        <v>-448556928.75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139</v>
      </c>
      <c r="D76" s="8" t="s">
        <v>60</v>
      </c>
      <c r="E76" s="11">
        <v>-114562194</v>
      </c>
      <c r="F76" s="11">
        <v>48356555</v>
      </c>
      <c r="G76" s="11">
        <v>36431390</v>
      </c>
      <c r="H76" s="11">
        <v>-102637029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140</v>
      </c>
      <c r="D77" s="8" t="s">
        <v>676</v>
      </c>
      <c r="E77" s="11">
        <v>-449204547.75</v>
      </c>
      <c r="F77" s="11">
        <v>272099383.58999997</v>
      </c>
      <c r="G77" s="11">
        <v>168162213.59</v>
      </c>
      <c r="H77" s="11">
        <v>-345267377.75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552</v>
      </c>
      <c r="D78" s="8" t="s">
        <v>751</v>
      </c>
      <c r="E78" s="11">
        <v>-84060</v>
      </c>
      <c r="F78" s="11">
        <v>0</v>
      </c>
      <c r="G78" s="11">
        <v>75960</v>
      </c>
      <c r="H78" s="11">
        <v>-160020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553</v>
      </c>
      <c r="D79" s="8" t="s">
        <v>752</v>
      </c>
      <c r="E79" s="11">
        <v>-452542</v>
      </c>
      <c r="F79" s="11">
        <v>0</v>
      </c>
      <c r="G79" s="11">
        <v>0</v>
      </c>
      <c r="H79" s="11">
        <v>-452542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616</v>
      </c>
      <c r="D80" s="8" t="s">
        <v>757</v>
      </c>
      <c r="E80" s="11">
        <v>0</v>
      </c>
      <c r="F80" s="11">
        <v>0</v>
      </c>
      <c r="G80" s="11">
        <v>39960</v>
      </c>
      <c r="H80" s="11">
        <v>-39960</v>
      </c>
      <c r="I80" t="e">
        <f>+_xlfn.XLOOKUP(C80,[1]Inversiones!$B:$B,[1]Inversiones!$B:$B)</f>
        <v>#N/A</v>
      </c>
    </row>
    <row r="81" spans="1:9" x14ac:dyDescent="0.3">
      <c r="A81" s="8" t="s">
        <v>15</v>
      </c>
      <c r="B81" s="8" t="s">
        <v>9</v>
      </c>
      <c r="C81" s="8" t="s">
        <v>141</v>
      </c>
      <c r="D81" s="8" t="s">
        <v>142</v>
      </c>
      <c r="E81" s="11">
        <v>-8118192.5499999998</v>
      </c>
      <c r="F81" s="11">
        <v>649869.5</v>
      </c>
      <c r="G81" s="11">
        <v>5728031.1299999999</v>
      </c>
      <c r="H81" s="11">
        <v>-13196354.18</v>
      </c>
      <c r="I81" t="str">
        <f>+_xlfn.XLOOKUP(C81,[1]Inversiones!$B:$B,[1]Inversiones!$B:$B)</f>
        <v>2365</v>
      </c>
    </row>
    <row r="82" spans="1:9" x14ac:dyDescent="0.3">
      <c r="A82" s="8" t="s">
        <v>18</v>
      </c>
      <c r="B82" s="8" t="s">
        <v>9</v>
      </c>
      <c r="C82" s="8" t="s">
        <v>143</v>
      </c>
      <c r="D82" s="8" t="s">
        <v>144</v>
      </c>
      <c r="E82" s="11">
        <v>-577900</v>
      </c>
      <c r="F82" s="11">
        <v>0</v>
      </c>
      <c r="G82" s="11">
        <v>306167</v>
      </c>
      <c r="H82" s="11">
        <v>-884067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145</v>
      </c>
      <c r="D83" s="8" t="s">
        <v>144</v>
      </c>
      <c r="E83" s="11">
        <v>-577900</v>
      </c>
      <c r="F83" s="11">
        <v>0</v>
      </c>
      <c r="G83" s="11">
        <v>306167</v>
      </c>
      <c r="H83" s="11">
        <v>-884067</v>
      </c>
      <c r="I83" t="e">
        <f>+_xlfn.XLOOKUP(C83,[1]Inversiones!$B:$B,[1]Inversiones!$B:$B)</f>
        <v>#N/A</v>
      </c>
    </row>
    <row r="84" spans="1:9" x14ac:dyDescent="0.3">
      <c r="A84" s="8" t="s">
        <v>18</v>
      </c>
      <c r="B84" s="8" t="s">
        <v>9</v>
      </c>
      <c r="C84" s="8" t="s">
        <v>148</v>
      </c>
      <c r="D84" s="8" t="s">
        <v>149</v>
      </c>
      <c r="E84" s="11">
        <v>-96989.05</v>
      </c>
      <c r="F84" s="11">
        <v>0</v>
      </c>
      <c r="G84" s="11">
        <v>43765.55</v>
      </c>
      <c r="H84" s="11">
        <v>-140754.6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154</v>
      </c>
      <c r="D85" s="8" t="s">
        <v>677</v>
      </c>
      <c r="E85" s="11">
        <v>-94017.05</v>
      </c>
      <c r="F85" s="11">
        <v>0</v>
      </c>
      <c r="G85" s="11">
        <v>38621.550000000003</v>
      </c>
      <c r="H85" s="11">
        <v>-132638.6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634</v>
      </c>
      <c r="D86" s="8" t="s">
        <v>678</v>
      </c>
      <c r="E86" s="11">
        <v>-2972</v>
      </c>
      <c r="F86" s="11">
        <v>0</v>
      </c>
      <c r="G86" s="11">
        <v>5144</v>
      </c>
      <c r="H86" s="11">
        <v>-8116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155</v>
      </c>
      <c r="D87" s="8" t="s">
        <v>121</v>
      </c>
      <c r="E87" s="11">
        <v>-3290000</v>
      </c>
      <c r="F87" s="11">
        <v>0</v>
      </c>
      <c r="G87" s="11">
        <v>1645000</v>
      </c>
      <c r="H87" s="11">
        <v>-4935000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156</v>
      </c>
      <c r="D88" s="8" t="s">
        <v>753</v>
      </c>
      <c r="E88" s="11">
        <v>-3290000</v>
      </c>
      <c r="F88" s="11">
        <v>0</v>
      </c>
      <c r="G88" s="11">
        <v>1645000</v>
      </c>
      <c r="H88" s="11">
        <v>-4935000</v>
      </c>
      <c r="I88" t="e">
        <f>+_xlfn.XLOOKUP(C88,[1]Inversiones!$B:$B,[1]Inversiones!$B:$B)</f>
        <v>#N/A</v>
      </c>
    </row>
    <row r="89" spans="1:9" x14ac:dyDescent="0.3">
      <c r="A89" s="8" t="s">
        <v>18</v>
      </c>
      <c r="B89" s="8" t="s">
        <v>9</v>
      </c>
      <c r="C89" s="8" t="s">
        <v>157</v>
      </c>
      <c r="D89" s="8" t="s">
        <v>158</v>
      </c>
      <c r="E89" s="11">
        <v>-480830.5</v>
      </c>
      <c r="F89" s="11">
        <v>0</v>
      </c>
      <c r="G89" s="11">
        <v>279604.63</v>
      </c>
      <c r="H89" s="11">
        <v>-760435.13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159</v>
      </c>
      <c r="D90" s="8" t="s">
        <v>160</v>
      </c>
      <c r="E90" s="11">
        <v>0</v>
      </c>
      <c r="F90" s="11">
        <v>0</v>
      </c>
      <c r="G90" s="11">
        <v>115384.63</v>
      </c>
      <c r="H90" s="11">
        <v>-115384.63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161</v>
      </c>
      <c r="D91" s="8" t="s">
        <v>162</v>
      </c>
      <c r="E91" s="11">
        <v>-480830.5</v>
      </c>
      <c r="F91" s="11">
        <v>0</v>
      </c>
      <c r="G91" s="11">
        <v>164220</v>
      </c>
      <c r="H91" s="11">
        <v>-645050.5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163</v>
      </c>
      <c r="D92" s="8" t="s">
        <v>164</v>
      </c>
      <c r="E92" s="11">
        <v>-3672472.2</v>
      </c>
      <c r="F92" s="11">
        <v>649869.5</v>
      </c>
      <c r="G92" s="11">
        <v>3453493.95</v>
      </c>
      <c r="H92" s="11">
        <v>-6476096.6500000004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165</v>
      </c>
      <c r="D93" s="8" t="s">
        <v>164</v>
      </c>
      <c r="E93" s="11">
        <v>-6472</v>
      </c>
      <c r="F93" s="11">
        <v>0</v>
      </c>
      <c r="G93" s="11">
        <v>0</v>
      </c>
      <c r="H93" s="11">
        <v>-6472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166</v>
      </c>
      <c r="D94" s="8" t="s">
        <v>679</v>
      </c>
      <c r="E94" s="11">
        <v>-649869.5</v>
      </c>
      <c r="F94" s="11">
        <v>649869.5</v>
      </c>
      <c r="G94" s="11">
        <v>458112</v>
      </c>
      <c r="H94" s="11">
        <v>-458112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167</v>
      </c>
      <c r="D95" s="8" t="s">
        <v>733</v>
      </c>
      <c r="E95" s="11">
        <v>-3016130.7</v>
      </c>
      <c r="F95" s="11">
        <v>0</v>
      </c>
      <c r="G95" s="11">
        <v>2995381.95</v>
      </c>
      <c r="H95" s="11">
        <v>-6011512.6500000004</v>
      </c>
      <c r="I95" t="e">
        <f>+_xlfn.XLOOKUP(C95,[1]Inversiones!$B:$B,[1]Inversiones!$B:$B)</f>
        <v>#N/A</v>
      </c>
    </row>
    <row r="96" spans="1:9" x14ac:dyDescent="0.3">
      <c r="A96" s="8" t="s">
        <v>18</v>
      </c>
      <c r="B96" s="8" t="s">
        <v>9</v>
      </c>
      <c r="C96" s="8" t="s">
        <v>680</v>
      </c>
      <c r="D96" s="8" t="s">
        <v>60</v>
      </c>
      <c r="E96" s="11">
        <v>-0.8</v>
      </c>
      <c r="F96" s="11">
        <v>0</v>
      </c>
      <c r="G96" s="11">
        <v>0</v>
      </c>
      <c r="H96" s="11">
        <v>-0.8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681</v>
      </c>
      <c r="D97" s="8" t="s">
        <v>664</v>
      </c>
      <c r="E97" s="11">
        <v>-0.8</v>
      </c>
      <c r="F97" s="11">
        <v>0</v>
      </c>
      <c r="G97" s="11">
        <v>0</v>
      </c>
      <c r="H97" s="11">
        <v>-0.8</v>
      </c>
      <c r="I97" t="e">
        <f>+_xlfn.XLOOKUP(C97,[1]Inversiones!$B:$B,[1]Inversiones!$B:$B)</f>
        <v>#N/A</v>
      </c>
    </row>
    <row r="98" spans="1:9" x14ac:dyDescent="0.3">
      <c r="A98" s="8" t="s">
        <v>15</v>
      </c>
      <c r="B98" s="8" t="s">
        <v>9</v>
      </c>
      <c r="C98" s="8" t="s">
        <v>168</v>
      </c>
      <c r="D98" s="8" t="s">
        <v>169</v>
      </c>
      <c r="E98" s="11">
        <v>-11783032</v>
      </c>
      <c r="F98" s="11">
        <v>14598812</v>
      </c>
      <c r="G98" s="11">
        <v>11283011</v>
      </c>
      <c r="H98" s="11">
        <v>-8467231</v>
      </c>
      <c r="I98" t="str">
        <f>+_xlfn.XLOOKUP(C98,[1]Inversiones!$B:$B,[1]Inversiones!$B:$B)</f>
        <v>2370</v>
      </c>
    </row>
    <row r="99" spans="1:9" x14ac:dyDescent="0.3">
      <c r="A99" s="8" t="s">
        <v>18</v>
      </c>
      <c r="B99" s="8" t="s">
        <v>9</v>
      </c>
      <c r="C99" s="8" t="s">
        <v>170</v>
      </c>
      <c r="D99" s="8" t="s">
        <v>171</v>
      </c>
      <c r="E99" s="11">
        <v>0</v>
      </c>
      <c r="F99" s="11">
        <v>1342957</v>
      </c>
      <c r="G99" s="11">
        <v>1342957</v>
      </c>
      <c r="H99" s="11">
        <v>0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172</v>
      </c>
      <c r="D100" s="8" t="s">
        <v>171</v>
      </c>
      <c r="E100" s="11">
        <v>0</v>
      </c>
      <c r="F100" s="11">
        <v>1342957</v>
      </c>
      <c r="G100" s="11">
        <v>1342957</v>
      </c>
      <c r="H100" s="11">
        <v>0</v>
      </c>
      <c r="I100" t="e">
        <f>+_xlfn.XLOOKUP(C100,[1]Inversiones!$B:$B,[1]Inversiones!$B:$B)</f>
        <v>#N/A</v>
      </c>
    </row>
    <row r="101" spans="1:9" x14ac:dyDescent="0.3">
      <c r="A101" s="8" t="s">
        <v>18</v>
      </c>
      <c r="B101" s="8" t="s">
        <v>9</v>
      </c>
      <c r="C101" s="8" t="s">
        <v>173</v>
      </c>
      <c r="D101" s="8" t="s">
        <v>174</v>
      </c>
      <c r="E101" s="11">
        <v>0</v>
      </c>
      <c r="F101" s="11">
        <v>188131</v>
      </c>
      <c r="G101" s="11">
        <v>188131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175</v>
      </c>
      <c r="D102" s="8" t="s">
        <v>176</v>
      </c>
      <c r="E102" s="11">
        <v>0</v>
      </c>
      <c r="F102" s="11">
        <v>188131</v>
      </c>
      <c r="G102" s="11">
        <v>188131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177</v>
      </c>
      <c r="D103" s="8" t="s">
        <v>178</v>
      </c>
      <c r="E103" s="11">
        <v>0</v>
      </c>
      <c r="F103" s="11">
        <v>1335224</v>
      </c>
      <c r="G103" s="11">
        <v>1335224</v>
      </c>
      <c r="H103" s="11">
        <v>0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179</v>
      </c>
      <c r="D104" s="8" t="s">
        <v>178</v>
      </c>
      <c r="E104" s="11">
        <v>0</v>
      </c>
      <c r="F104" s="11">
        <v>1335224</v>
      </c>
      <c r="G104" s="11">
        <v>1335224</v>
      </c>
      <c r="H104" s="11">
        <v>0</v>
      </c>
      <c r="I104" t="e">
        <f>+_xlfn.XLOOKUP(C104,[1]Inversiones!$B:$B,[1]Inversiones!$B:$B)</f>
        <v>#N/A</v>
      </c>
    </row>
    <row r="105" spans="1:9" x14ac:dyDescent="0.3">
      <c r="A105" s="8" t="s">
        <v>18</v>
      </c>
      <c r="B105" s="8" t="s">
        <v>9</v>
      </c>
      <c r="C105" s="8" t="s">
        <v>180</v>
      </c>
      <c r="D105" s="8" t="s">
        <v>181</v>
      </c>
      <c r="E105" s="11">
        <v>-11783032</v>
      </c>
      <c r="F105" s="11">
        <v>11732500</v>
      </c>
      <c r="G105" s="11">
        <v>8416699</v>
      </c>
      <c r="H105" s="11">
        <v>-8467231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182</v>
      </c>
      <c r="D106" s="8" t="s">
        <v>181</v>
      </c>
      <c r="E106" s="11">
        <v>-11783032</v>
      </c>
      <c r="F106" s="11">
        <v>11732500</v>
      </c>
      <c r="G106" s="11">
        <v>8416699</v>
      </c>
      <c r="H106" s="11">
        <v>-8467231</v>
      </c>
      <c r="I106" t="e">
        <f>+_xlfn.XLOOKUP(C106,[1]Inversiones!$B:$B,[1]Inversiones!$B:$B)</f>
        <v>#N/A</v>
      </c>
    </row>
    <row r="107" spans="1:9" x14ac:dyDescent="0.3">
      <c r="A107" s="8" t="s">
        <v>15</v>
      </c>
      <c r="B107" s="8" t="s">
        <v>9</v>
      </c>
      <c r="C107" s="8" t="s">
        <v>183</v>
      </c>
      <c r="D107" s="8" t="s">
        <v>184</v>
      </c>
      <c r="E107" s="11">
        <v>-396947198</v>
      </c>
      <c r="F107" s="11">
        <v>8483520</v>
      </c>
      <c r="G107" s="11">
        <v>236458672</v>
      </c>
      <c r="H107" s="11">
        <v>-624922350</v>
      </c>
      <c r="I107" t="str">
        <f>+_xlfn.XLOOKUP(C107,[1]Inversiones!$B:$B,[1]Inversiones!$B:$B)</f>
        <v>2380</v>
      </c>
    </row>
    <row r="108" spans="1:9" x14ac:dyDescent="0.3">
      <c r="A108" s="8" t="s">
        <v>18</v>
      </c>
      <c r="B108" s="8" t="s">
        <v>9</v>
      </c>
      <c r="C108" s="8" t="s">
        <v>185</v>
      </c>
      <c r="D108" s="8" t="s">
        <v>186</v>
      </c>
      <c r="E108" s="11">
        <v>0</v>
      </c>
      <c r="F108" s="11">
        <v>5550387</v>
      </c>
      <c r="G108" s="11">
        <v>5550387</v>
      </c>
      <c r="H108" s="11">
        <v>0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187</v>
      </c>
      <c r="D109" s="8" t="s">
        <v>186</v>
      </c>
      <c r="E109" s="11">
        <v>0</v>
      </c>
      <c r="F109" s="11">
        <v>5550387</v>
      </c>
      <c r="G109" s="11">
        <v>5550387</v>
      </c>
      <c r="H109" s="11">
        <v>0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682</v>
      </c>
      <c r="D110" s="8" t="s">
        <v>60</v>
      </c>
      <c r="E110" s="11">
        <v>-396947198</v>
      </c>
      <c r="F110" s="11">
        <v>2933133</v>
      </c>
      <c r="G110" s="11">
        <v>230908285</v>
      </c>
      <c r="H110" s="11">
        <v>-624922350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683</v>
      </c>
      <c r="D111" s="8" t="s">
        <v>669</v>
      </c>
      <c r="E111" s="11">
        <v>-50652953</v>
      </c>
      <c r="F111" s="11">
        <v>0</v>
      </c>
      <c r="G111" s="11">
        <v>0</v>
      </c>
      <c r="H111" s="11">
        <v>-50652953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684</v>
      </c>
      <c r="D112" s="8" t="s">
        <v>685</v>
      </c>
      <c r="E112" s="11">
        <v>-346294245</v>
      </c>
      <c r="F112" s="11">
        <v>2933133</v>
      </c>
      <c r="G112" s="11">
        <v>230908285</v>
      </c>
      <c r="H112" s="11">
        <v>-574269397</v>
      </c>
      <c r="I112" t="e">
        <f>+_xlfn.XLOOKUP(C112,[1]Inversiones!$B:$B,[1]Inversiones!$B:$B)</f>
        <v>#N/A</v>
      </c>
    </row>
    <row r="113" spans="1:9" x14ac:dyDescent="0.3">
      <c r="A113" s="8" t="s">
        <v>12</v>
      </c>
      <c r="B113" s="8" t="s">
        <v>9</v>
      </c>
      <c r="C113" s="8" t="s">
        <v>199</v>
      </c>
      <c r="D113" s="8" t="s">
        <v>200</v>
      </c>
      <c r="E113" s="11">
        <v>-47940597</v>
      </c>
      <c r="F113" s="11">
        <v>38320338</v>
      </c>
      <c r="G113" s="11">
        <v>54112787</v>
      </c>
      <c r="H113" s="11">
        <v>-63733046</v>
      </c>
      <c r="I113" t="str">
        <f>+_xlfn.XLOOKUP(C113,[1]Inversiones!$B:$B,[1]Inversiones!$B:$B)</f>
        <v>25</v>
      </c>
    </row>
    <row r="114" spans="1:9" x14ac:dyDescent="0.3">
      <c r="A114" s="8" t="s">
        <v>15</v>
      </c>
      <c r="B114" s="8" t="s">
        <v>9</v>
      </c>
      <c r="C114" s="8" t="s">
        <v>201</v>
      </c>
      <c r="D114" s="8" t="s">
        <v>202</v>
      </c>
      <c r="E114" s="11">
        <v>-5208136</v>
      </c>
      <c r="F114" s="11">
        <v>38320338</v>
      </c>
      <c r="G114" s="11">
        <v>46557822</v>
      </c>
      <c r="H114" s="11">
        <v>-13445620</v>
      </c>
      <c r="I114" t="str">
        <f>+_xlfn.XLOOKUP(C114,[1]Inversiones!$B:$B,[1]Inversiones!$B:$B)</f>
        <v>2505</v>
      </c>
    </row>
    <row r="115" spans="1:9" x14ac:dyDescent="0.3">
      <c r="A115" s="8" t="s">
        <v>18</v>
      </c>
      <c r="B115" s="8" t="s">
        <v>9</v>
      </c>
      <c r="C115" s="8" t="s">
        <v>203</v>
      </c>
      <c r="D115" s="8" t="s">
        <v>202</v>
      </c>
      <c r="E115" s="11">
        <v>-5208136</v>
      </c>
      <c r="F115" s="11">
        <v>38320338</v>
      </c>
      <c r="G115" s="11">
        <v>46557822</v>
      </c>
      <c r="H115" s="11">
        <v>-13445620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204</v>
      </c>
      <c r="D116" s="8" t="s">
        <v>202</v>
      </c>
      <c r="E116" s="11">
        <v>-5208136</v>
      </c>
      <c r="F116" s="11">
        <v>38320338</v>
      </c>
      <c r="G116" s="11">
        <v>46557822</v>
      </c>
      <c r="H116" s="11">
        <v>-13445620</v>
      </c>
      <c r="I116" t="e">
        <f>+_xlfn.XLOOKUP(C116,[1]Inversiones!$B:$B,[1]Inversiones!$B:$B)</f>
        <v>#N/A</v>
      </c>
    </row>
    <row r="117" spans="1:9" x14ac:dyDescent="0.3">
      <c r="A117" s="8" t="s">
        <v>15</v>
      </c>
      <c r="B117" s="8" t="s">
        <v>9</v>
      </c>
      <c r="C117" s="8" t="s">
        <v>206</v>
      </c>
      <c r="D117" s="8" t="s">
        <v>207</v>
      </c>
      <c r="E117" s="11">
        <v>-42732461</v>
      </c>
      <c r="F117" s="11">
        <v>0</v>
      </c>
      <c r="G117" s="11">
        <v>7554965</v>
      </c>
      <c r="H117" s="11">
        <v>-50287426</v>
      </c>
      <c r="I117" t="str">
        <f>+_xlfn.XLOOKUP(C117,[1]Inversiones!$B:$B,[1]Inversiones!$B:$B)</f>
        <v>2510</v>
      </c>
    </row>
    <row r="118" spans="1:9" x14ac:dyDescent="0.3">
      <c r="A118" s="8" t="s">
        <v>18</v>
      </c>
      <c r="B118" s="8" t="s">
        <v>9</v>
      </c>
      <c r="C118" s="8" t="s">
        <v>208</v>
      </c>
      <c r="D118" s="8" t="s">
        <v>207</v>
      </c>
      <c r="E118" s="11">
        <v>-42732461</v>
      </c>
      <c r="F118" s="11">
        <v>0</v>
      </c>
      <c r="G118" s="11">
        <v>7554965</v>
      </c>
      <c r="H118" s="11">
        <v>-50287426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9</v>
      </c>
      <c r="C119" s="8" t="s">
        <v>209</v>
      </c>
      <c r="D119" s="8" t="s">
        <v>210</v>
      </c>
      <c r="E119" s="11">
        <v>-20097838</v>
      </c>
      <c r="F119" s="11">
        <v>0</v>
      </c>
      <c r="G119" s="11">
        <v>2905728</v>
      </c>
      <c r="H119" s="11">
        <v>-23003566</v>
      </c>
      <c r="I119" t="e">
        <f>+_xlfn.XLOOKUP(C119,[1]Inversiones!$B:$B,[1]Inversiones!$B:$B)</f>
        <v>#N/A</v>
      </c>
    </row>
    <row r="120" spans="1:9" x14ac:dyDescent="0.3">
      <c r="A120" s="8" t="s">
        <v>28</v>
      </c>
      <c r="B120" s="8" t="s">
        <v>22</v>
      </c>
      <c r="C120" s="8" t="s">
        <v>211</v>
      </c>
      <c r="D120" s="8" t="s">
        <v>210</v>
      </c>
      <c r="E120" s="11">
        <v>162652</v>
      </c>
      <c r="F120" s="11">
        <v>0</v>
      </c>
      <c r="G120" s="11">
        <v>0</v>
      </c>
      <c r="H120" s="11">
        <v>162652</v>
      </c>
      <c r="I120" t="e">
        <f>+_xlfn.XLOOKUP(C120,[1]Inversiones!$B:$B,[1]Inversiones!$B:$B)</f>
        <v>#N/A</v>
      </c>
    </row>
    <row r="121" spans="1:9" x14ac:dyDescent="0.3">
      <c r="A121" s="8" t="s">
        <v>28</v>
      </c>
      <c r="B121" s="8" t="s">
        <v>22</v>
      </c>
      <c r="C121" s="8" t="s">
        <v>212</v>
      </c>
      <c r="D121" s="8" t="s">
        <v>210</v>
      </c>
      <c r="E121" s="11">
        <v>-20260490</v>
      </c>
      <c r="F121" s="11">
        <v>0</v>
      </c>
      <c r="G121" s="11">
        <v>2905728</v>
      </c>
      <c r="H121" s="11">
        <v>-23166218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9</v>
      </c>
      <c r="C122" s="8" t="s">
        <v>213</v>
      </c>
      <c r="D122" s="8" t="s">
        <v>214</v>
      </c>
      <c r="E122" s="11">
        <v>-2557837</v>
      </c>
      <c r="F122" s="11">
        <v>0</v>
      </c>
      <c r="G122" s="11">
        <v>348687</v>
      </c>
      <c r="H122" s="11">
        <v>-2906524</v>
      </c>
      <c r="I122" t="e">
        <f>+_xlfn.XLOOKUP(C122,[1]Inversiones!$B:$B,[1]Inversiones!$B:$B)</f>
        <v>#N/A</v>
      </c>
    </row>
    <row r="123" spans="1:9" x14ac:dyDescent="0.3">
      <c r="A123" s="8" t="s">
        <v>28</v>
      </c>
      <c r="B123" s="8" t="s">
        <v>22</v>
      </c>
      <c r="C123" s="8" t="s">
        <v>215</v>
      </c>
      <c r="D123" s="8" t="s">
        <v>214</v>
      </c>
      <c r="E123" s="11">
        <v>867</v>
      </c>
      <c r="F123" s="11">
        <v>0</v>
      </c>
      <c r="G123" s="11">
        <v>0</v>
      </c>
      <c r="H123" s="11">
        <v>867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216</v>
      </c>
      <c r="D124" s="8" t="s">
        <v>214</v>
      </c>
      <c r="E124" s="11">
        <v>-2558704</v>
      </c>
      <c r="F124" s="11">
        <v>0</v>
      </c>
      <c r="G124" s="11">
        <v>348687</v>
      </c>
      <c r="H124" s="11">
        <v>-2907391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9</v>
      </c>
      <c r="C125" s="8" t="s">
        <v>217</v>
      </c>
      <c r="D125" s="8" t="s">
        <v>218</v>
      </c>
      <c r="E125" s="11">
        <v>-10144882</v>
      </c>
      <c r="F125" s="11">
        <v>0</v>
      </c>
      <c r="G125" s="11">
        <v>1394822</v>
      </c>
      <c r="H125" s="11">
        <v>-11539704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220</v>
      </c>
      <c r="D126" s="8" t="s">
        <v>218</v>
      </c>
      <c r="E126" s="11">
        <v>-10144882</v>
      </c>
      <c r="F126" s="11">
        <v>0</v>
      </c>
      <c r="G126" s="11">
        <v>1394822</v>
      </c>
      <c r="H126" s="11">
        <v>-11539704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9</v>
      </c>
      <c r="C127" s="8" t="s">
        <v>221</v>
      </c>
      <c r="D127" s="8" t="s">
        <v>222</v>
      </c>
      <c r="E127" s="11">
        <v>-9931904</v>
      </c>
      <c r="F127" s="11">
        <v>0</v>
      </c>
      <c r="G127" s="11">
        <v>2905728</v>
      </c>
      <c r="H127" s="11">
        <v>-12837632</v>
      </c>
      <c r="I127" t="e">
        <f>+_xlfn.XLOOKUP(C127,[1]Inversiones!$B:$B,[1]Inversiones!$B:$B)</f>
        <v>#N/A</v>
      </c>
    </row>
    <row r="128" spans="1:9" x14ac:dyDescent="0.3">
      <c r="A128" s="8" t="s">
        <v>28</v>
      </c>
      <c r="B128" s="8" t="s">
        <v>22</v>
      </c>
      <c r="C128" s="8" t="s">
        <v>223</v>
      </c>
      <c r="D128" s="8" t="s">
        <v>222</v>
      </c>
      <c r="E128" s="11">
        <v>-9931904</v>
      </c>
      <c r="F128" s="11">
        <v>0</v>
      </c>
      <c r="G128" s="11">
        <v>2905728</v>
      </c>
      <c r="H128" s="11">
        <v>-12837632</v>
      </c>
      <c r="I128" t="e">
        <f>+_xlfn.XLOOKUP(C128,[1]Inversiones!$B:$B,[1]Inversiones!$B:$B)</f>
        <v>#N/A</v>
      </c>
    </row>
    <row r="129" spans="1:9" x14ac:dyDescent="0.3">
      <c r="A129" s="8" t="s">
        <v>8</v>
      </c>
      <c r="B129" s="8" t="s">
        <v>9</v>
      </c>
      <c r="C129" s="8" t="s">
        <v>224</v>
      </c>
      <c r="D129" s="8" t="s">
        <v>225</v>
      </c>
      <c r="E129" s="11">
        <v>-873508773.89999998</v>
      </c>
      <c r="F129" s="11">
        <v>0</v>
      </c>
      <c r="G129" s="11">
        <v>0</v>
      </c>
      <c r="H129" s="11">
        <v>-873508773.89999998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226</v>
      </c>
      <c r="D130" s="8" t="s">
        <v>227</v>
      </c>
      <c r="E130" s="11">
        <v>-700000000</v>
      </c>
      <c r="F130" s="11">
        <v>0</v>
      </c>
      <c r="G130" s="11">
        <v>0</v>
      </c>
      <c r="H130" s="11">
        <v>-700000000</v>
      </c>
      <c r="I130" t="str">
        <f>+_xlfn.XLOOKUP(C130,[1]Inversiones!$B:$B,[1]Inversiones!$B:$B)</f>
        <v>31</v>
      </c>
    </row>
    <row r="131" spans="1:9" x14ac:dyDescent="0.3">
      <c r="A131" s="8" t="s">
        <v>15</v>
      </c>
      <c r="B131" s="8" t="s">
        <v>9</v>
      </c>
      <c r="C131" s="8" t="s">
        <v>228</v>
      </c>
      <c r="D131" s="8" t="s">
        <v>229</v>
      </c>
      <c r="E131" s="11">
        <v>-700000000</v>
      </c>
      <c r="F131" s="11">
        <v>0</v>
      </c>
      <c r="G131" s="11">
        <v>0</v>
      </c>
      <c r="H131" s="11">
        <v>-700000000</v>
      </c>
      <c r="I131" t="str">
        <f>+_xlfn.XLOOKUP(C131,[1]Inversiones!$B:$B,[1]Inversiones!$B:$B)</f>
        <v>3105</v>
      </c>
    </row>
    <row r="132" spans="1:9" x14ac:dyDescent="0.3">
      <c r="A132" s="8" t="s">
        <v>18</v>
      </c>
      <c r="B132" s="8" t="s">
        <v>9</v>
      </c>
      <c r="C132" s="8" t="s">
        <v>230</v>
      </c>
      <c r="D132" s="8" t="s">
        <v>229</v>
      </c>
      <c r="E132" s="11">
        <v>-1200000000</v>
      </c>
      <c r="F132" s="11">
        <v>0</v>
      </c>
      <c r="G132" s="11">
        <v>0</v>
      </c>
      <c r="H132" s="11">
        <v>-1200000000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231</v>
      </c>
      <c r="D133" s="8" t="s">
        <v>232</v>
      </c>
      <c r="E133" s="11">
        <v>-1200000000</v>
      </c>
      <c r="F133" s="11">
        <v>0</v>
      </c>
      <c r="G133" s="11">
        <v>0</v>
      </c>
      <c r="H133" s="11">
        <v>-1200000000</v>
      </c>
      <c r="I133" t="e">
        <f>+_xlfn.XLOOKUP(C133,[1]Inversiones!$B:$B,[1]Inversiones!$B:$B)</f>
        <v>#N/A</v>
      </c>
    </row>
    <row r="134" spans="1:9" x14ac:dyDescent="0.3">
      <c r="A134" s="8" t="s">
        <v>18</v>
      </c>
      <c r="B134" s="8" t="s">
        <v>9</v>
      </c>
      <c r="C134" s="8" t="s">
        <v>687</v>
      </c>
      <c r="D134" s="8" t="s">
        <v>688</v>
      </c>
      <c r="E134" s="11">
        <v>500000000</v>
      </c>
      <c r="F134" s="11">
        <v>0</v>
      </c>
      <c r="G134" s="11">
        <v>0</v>
      </c>
      <c r="H134" s="11">
        <v>500000000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689</v>
      </c>
      <c r="D135" s="8" t="s">
        <v>688</v>
      </c>
      <c r="E135" s="11">
        <v>500000000</v>
      </c>
      <c r="F135" s="11">
        <v>0</v>
      </c>
      <c r="G135" s="11">
        <v>0</v>
      </c>
      <c r="H135" s="11">
        <v>500000000</v>
      </c>
      <c r="I135" t="e">
        <f>+_xlfn.XLOOKUP(C135,[1]Inversiones!$B:$B,[1]Inversiones!$B:$B)</f>
        <v>#N/A</v>
      </c>
    </row>
    <row r="136" spans="1:9" x14ac:dyDescent="0.3">
      <c r="A136" s="8" t="s">
        <v>12</v>
      </c>
      <c r="B136" s="8" t="s">
        <v>9</v>
      </c>
      <c r="C136" s="8" t="s">
        <v>233</v>
      </c>
      <c r="D136" s="8" t="s">
        <v>234</v>
      </c>
      <c r="E136" s="11">
        <v>-36520485.82</v>
      </c>
      <c r="F136" s="11">
        <v>0</v>
      </c>
      <c r="G136" s="11">
        <v>0</v>
      </c>
      <c r="H136" s="11">
        <v>-36520485.82</v>
      </c>
      <c r="I136" t="str">
        <f>+_xlfn.XLOOKUP(C136,[1]Inversiones!$B:$B,[1]Inversiones!$B:$B)</f>
        <v>36</v>
      </c>
    </row>
    <row r="137" spans="1:9" x14ac:dyDescent="0.3">
      <c r="A137" s="8" t="s">
        <v>15</v>
      </c>
      <c r="B137" s="8" t="s">
        <v>9</v>
      </c>
      <c r="C137" s="8" t="s">
        <v>235</v>
      </c>
      <c r="D137" s="8" t="s">
        <v>236</v>
      </c>
      <c r="E137" s="11">
        <v>-36520485.82</v>
      </c>
      <c r="F137" s="11">
        <v>0</v>
      </c>
      <c r="G137" s="11">
        <v>0</v>
      </c>
      <c r="H137" s="11">
        <v>-36520485.82</v>
      </c>
      <c r="I137" t="str">
        <f>+_xlfn.XLOOKUP(C137,[1]Inversiones!$B:$B,[1]Inversiones!$B:$B)</f>
        <v>3605</v>
      </c>
    </row>
    <row r="138" spans="1:9" x14ac:dyDescent="0.3">
      <c r="A138" s="8" t="s">
        <v>18</v>
      </c>
      <c r="B138" s="8" t="s">
        <v>9</v>
      </c>
      <c r="C138" s="8" t="s">
        <v>237</v>
      </c>
      <c r="D138" s="8" t="s">
        <v>236</v>
      </c>
      <c r="E138" s="11">
        <v>-36520485.82</v>
      </c>
      <c r="F138" s="11">
        <v>0</v>
      </c>
      <c r="G138" s="11">
        <v>0</v>
      </c>
      <c r="H138" s="11">
        <v>-36520485.82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238</v>
      </c>
      <c r="D139" s="8" t="s">
        <v>236</v>
      </c>
      <c r="E139" s="11">
        <v>-170831224.90000001</v>
      </c>
      <c r="F139" s="11">
        <v>0</v>
      </c>
      <c r="G139" s="11">
        <v>0</v>
      </c>
      <c r="H139" s="11">
        <v>-170831224.90000001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690</v>
      </c>
      <c r="D140" s="8" t="s">
        <v>691</v>
      </c>
      <c r="E140" s="11">
        <v>134310739.08000001</v>
      </c>
      <c r="F140" s="11">
        <v>0</v>
      </c>
      <c r="G140" s="11">
        <v>0</v>
      </c>
      <c r="H140" s="11">
        <v>134310739.08000001</v>
      </c>
      <c r="I140" t="e">
        <f>+_xlfn.XLOOKUP(C140,[1]Inversiones!$B:$B,[1]Inversiones!$B:$B)</f>
        <v>#N/A</v>
      </c>
    </row>
    <row r="141" spans="1:9" x14ac:dyDescent="0.3">
      <c r="A141" s="8" t="s">
        <v>12</v>
      </c>
      <c r="B141" s="8" t="s">
        <v>9</v>
      </c>
      <c r="C141" s="8" t="s">
        <v>239</v>
      </c>
      <c r="D141" s="8" t="s">
        <v>240</v>
      </c>
      <c r="E141" s="11">
        <v>-136988288.08000001</v>
      </c>
      <c r="F141" s="11">
        <v>0</v>
      </c>
      <c r="G141" s="11">
        <v>0</v>
      </c>
      <c r="H141" s="11">
        <v>-136988288.08000001</v>
      </c>
      <c r="I141" t="str">
        <f>+_xlfn.XLOOKUP(C141,[1]Inversiones!$B:$B,[1]Inversiones!$B:$B)</f>
        <v>37</v>
      </c>
    </row>
    <row r="142" spans="1:9" x14ac:dyDescent="0.3">
      <c r="A142" s="8" t="s">
        <v>15</v>
      </c>
      <c r="B142" s="8" t="s">
        <v>9</v>
      </c>
      <c r="C142" s="8" t="s">
        <v>241</v>
      </c>
      <c r="D142" s="8" t="s">
        <v>240</v>
      </c>
      <c r="E142" s="11">
        <v>-136988288.08000001</v>
      </c>
      <c r="F142" s="11">
        <v>0</v>
      </c>
      <c r="G142" s="11">
        <v>0</v>
      </c>
      <c r="H142" s="11">
        <v>-136988288.08000001</v>
      </c>
      <c r="I142" t="str">
        <f>+_xlfn.XLOOKUP(C142,[1]Inversiones!$B:$B,[1]Inversiones!$B:$B)</f>
        <v>3705</v>
      </c>
    </row>
    <row r="143" spans="1:9" x14ac:dyDescent="0.3">
      <c r="A143" s="8" t="s">
        <v>18</v>
      </c>
      <c r="B143" s="8" t="s">
        <v>9</v>
      </c>
      <c r="C143" s="8" t="s">
        <v>242</v>
      </c>
      <c r="D143" s="8" t="s">
        <v>240</v>
      </c>
      <c r="E143" s="11">
        <v>-136988288.08000001</v>
      </c>
      <c r="F143" s="11">
        <v>0</v>
      </c>
      <c r="G143" s="11">
        <v>0</v>
      </c>
      <c r="H143" s="11">
        <v>-136988288.08000001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243</v>
      </c>
      <c r="D144" s="8" t="s">
        <v>244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e">
        <f>+_xlfn.XLOOKUP(C144,[1]Inversiones!$B:$B,[1]Inversiones!$B:$B)</f>
        <v>#N/A</v>
      </c>
    </row>
    <row r="145" spans="1:9" x14ac:dyDescent="0.3">
      <c r="A145" s="8" t="s">
        <v>8</v>
      </c>
      <c r="B145" s="8" t="s">
        <v>9</v>
      </c>
      <c r="C145" s="8" t="s">
        <v>245</v>
      </c>
      <c r="D145" s="8" t="s">
        <v>246</v>
      </c>
      <c r="E145" s="11">
        <v>-1204790080.0799999</v>
      </c>
      <c r="F145" s="11">
        <v>2142000</v>
      </c>
      <c r="G145" s="11">
        <v>274449452.18000001</v>
      </c>
      <c r="H145" s="11">
        <v>-1477097532.26</v>
      </c>
      <c r="I145" t="e">
        <f>+_xlfn.XLOOKUP(C145,[1]Inversiones!$B:$B,[1]Inversiones!$B:$B)</f>
        <v>#N/A</v>
      </c>
    </row>
    <row r="146" spans="1:9" x14ac:dyDescent="0.3">
      <c r="A146" s="8" t="s">
        <v>12</v>
      </c>
      <c r="B146" s="8" t="s">
        <v>9</v>
      </c>
      <c r="C146" s="8" t="s">
        <v>247</v>
      </c>
      <c r="D146" s="8" t="s">
        <v>248</v>
      </c>
      <c r="E146" s="11">
        <v>-1202590200</v>
      </c>
      <c r="F146" s="11">
        <v>2142000</v>
      </c>
      <c r="G146" s="11">
        <v>274449450</v>
      </c>
      <c r="H146" s="11">
        <v>-1474897650</v>
      </c>
      <c r="I146" t="str">
        <f>+_xlfn.XLOOKUP(C146,[1]Inversiones!$B:$B,[1]Inversiones!$B:$B)</f>
        <v>41</v>
      </c>
    </row>
    <row r="147" spans="1:9" x14ac:dyDescent="0.3">
      <c r="A147" s="8" t="s">
        <v>15</v>
      </c>
      <c r="B147" s="8" t="s">
        <v>9</v>
      </c>
      <c r="C147" s="8" t="s">
        <v>249</v>
      </c>
      <c r="D147" s="8" t="s">
        <v>250</v>
      </c>
      <c r="E147" s="11">
        <v>-1700000</v>
      </c>
      <c r="F147" s="11">
        <v>0</v>
      </c>
      <c r="G147" s="11">
        <v>0</v>
      </c>
      <c r="H147" s="11">
        <v>-1700000</v>
      </c>
      <c r="I147" t="str">
        <f>+_xlfn.XLOOKUP(C147,[1]Inversiones!$B:$B,[1]Inversiones!$B:$B)</f>
        <v>4135</v>
      </c>
    </row>
    <row r="148" spans="1:9" x14ac:dyDescent="0.3">
      <c r="A148" s="8" t="s">
        <v>18</v>
      </c>
      <c r="B148" s="8" t="s">
        <v>9</v>
      </c>
      <c r="C148" s="8" t="s">
        <v>251</v>
      </c>
      <c r="D148" s="8" t="s">
        <v>250</v>
      </c>
      <c r="E148" s="11">
        <v>-1700000</v>
      </c>
      <c r="F148" s="11">
        <v>0</v>
      </c>
      <c r="G148" s="11">
        <v>0</v>
      </c>
      <c r="H148" s="11">
        <v>-1700000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22</v>
      </c>
      <c r="C149" s="8" t="s">
        <v>252</v>
      </c>
      <c r="D149" s="8" t="s">
        <v>250</v>
      </c>
      <c r="E149" s="11">
        <v>-1700000</v>
      </c>
      <c r="F149" s="11">
        <v>0</v>
      </c>
      <c r="G149" s="11">
        <v>0</v>
      </c>
      <c r="H149" s="11">
        <v>-1700000</v>
      </c>
      <c r="I149" t="str">
        <f>+_xlfn.XLOOKUP(C149,[1]Inversiones!$B:$B,[1]Inversiones!$B:$B)</f>
        <v>41350101</v>
      </c>
    </row>
    <row r="150" spans="1:9" x14ac:dyDescent="0.3">
      <c r="A150" s="8" t="s">
        <v>15</v>
      </c>
      <c r="B150" s="8" t="s">
        <v>9</v>
      </c>
      <c r="C150" s="8" t="s">
        <v>253</v>
      </c>
      <c r="D150" s="8" t="s">
        <v>255</v>
      </c>
      <c r="E150" s="11">
        <v>-1203804100</v>
      </c>
      <c r="F150" s="11">
        <v>0</v>
      </c>
      <c r="G150" s="11">
        <v>274449450</v>
      </c>
      <c r="H150" s="11">
        <v>-1478253550</v>
      </c>
      <c r="I150" t="str">
        <f>+_xlfn.XLOOKUP(C150,[1]Inversiones!$B:$B,[1]Inversiones!$B:$B)</f>
        <v>4165</v>
      </c>
    </row>
    <row r="151" spans="1:9" x14ac:dyDescent="0.3">
      <c r="A151" s="8" t="s">
        <v>18</v>
      </c>
      <c r="B151" s="8" t="s">
        <v>9</v>
      </c>
      <c r="C151" s="8" t="s">
        <v>254</v>
      </c>
      <c r="D151" s="8" t="s">
        <v>692</v>
      </c>
      <c r="E151" s="11">
        <v>-1203804100</v>
      </c>
      <c r="F151" s="11">
        <v>0</v>
      </c>
      <c r="G151" s="11">
        <v>274449450</v>
      </c>
      <c r="H151" s="11">
        <v>-1478253550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256</v>
      </c>
      <c r="D152" s="8" t="s">
        <v>692</v>
      </c>
      <c r="E152" s="11">
        <v>-1203804100</v>
      </c>
      <c r="F152" s="11">
        <v>0</v>
      </c>
      <c r="G152" s="11">
        <v>274449450</v>
      </c>
      <c r="H152" s="11">
        <v>-1478253550</v>
      </c>
      <c r="I152" t="str">
        <f>+_xlfn.XLOOKUP(C152,[1]Inversiones!$B:$B,[1]Inversiones!$B:$B)</f>
        <v>41653001</v>
      </c>
    </row>
    <row r="153" spans="1:9" x14ac:dyDescent="0.3">
      <c r="A153" s="8" t="s">
        <v>15</v>
      </c>
      <c r="B153" s="8" t="s">
        <v>9</v>
      </c>
      <c r="C153" s="8" t="s">
        <v>257</v>
      </c>
      <c r="D153" s="8" t="s">
        <v>258</v>
      </c>
      <c r="E153" s="11">
        <v>2913900</v>
      </c>
      <c r="F153" s="11">
        <v>2142000</v>
      </c>
      <c r="G153" s="11">
        <v>0</v>
      </c>
      <c r="H153" s="11">
        <v>5055900</v>
      </c>
      <c r="I153" t="str">
        <f>+_xlfn.XLOOKUP(C153,[1]Inversiones!$B:$B,[1]Inversiones!$B:$B)</f>
        <v>4175</v>
      </c>
    </row>
    <row r="154" spans="1:9" x14ac:dyDescent="0.3">
      <c r="A154" s="8" t="s">
        <v>18</v>
      </c>
      <c r="B154" s="8" t="s">
        <v>9</v>
      </c>
      <c r="C154" s="8" t="s">
        <v>259</v>
      </c>
      <c r="D154" s="8" t="s">
        <v>260</v>
      </c>
      <c r="E154" s="11">
        <v>2913900</v>
      </c>
      <c r="F154" s="11">
        <v>2142000</v>
      </c>
      <c r="G154" s="11">
        <v>0</v>
      </c>
      <c r="H154" s="11">
        <v>5055900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261</v>
      </c>
      <c r="D155" s="8" t="s">
        <v>693</v>
      </c>
      <c r="E155" s="11">
        <v>2913900</v>
      </c>
      <c r="F155" s="11">
        <v>2142000</v>
      </c>
      <c r="G155" s="11">
        <v>0</v>
      </c>
      <c r="H155" s="11">
        <v>5055900</v>
      </c>
      <c r="I155" t="str">
        <f>+_xlfn.XLOOKUP(C155,[1]Inversiones!$B:$B,[1]Inversiones!$B:$B)</f>
        <v>41750504</v>
      </c>
    </row>
    <row r="156" spans="1:9" x14ac:dyDescent="0.3">
      <c r="A156" s="8" t="s">
        <v>12</v>
      </c>
      <c r="B156" s="8" t="s">
        <v>9</v>
      </c>
      <c r="C156" s="8" t="s">
        <v>262</v>
      </c>
      <c r="D156" s="8" t="s">
        <v>263</v>
      </c>
      <c r="E156" s="11">
        <v>-2199880.08</v>
      </c>
      <c r="F156" s="11">
        <v>0</v>
      </c>
      <c r="G156" s="11">
        <v>2.1800000000000002</v>
      </c>
      <c r="H156" s="11">
        <v>-2199882.2599999998</v>
      </c>
      <c r="I156" t="str">
        <f>+_xlfn.XLOOKUP(C156,[1]Inversiones!$B:$B,[1]Inversiones!$B:$B)</f>
        <v>42</v>
      </c>
    </row>
    <row r="157" spans="1:9" x14ac:dyDescent="0.3">
      <c r="A157" s="8" t="s">
        <v>15</v>
      </c>
      <c r="B157" s="8" t="s">
        <v>9</v>
      </c>
      <c r="C157" s="8" t="s">
        <v>264</v>
      </c>
      <c r="D157" s="8" t="s">
        <v>265</v>
      </c>
      <c r="E157" s="11">
        <v>-2197501.71</v>
      </c>
      <c r="F157" s="11">
        <v>0</v>
      </c>
      <c r="G157" s="11">
        <v>0</v>
      </c>
      <c r="H157" s="11">
        <v>-2197501.71</v>
      </c>
      <c r="I157" t="str">
        <f>+_xlfn.XLOOKUP(C157,[1]Inversiones!$B:$B,[1]Inversiones!$B:$B)</f>
        <v>4210</v>
      </c>
    </row>
    <row r="158" spans="1:9" x14ac:dyDescent="0.3">
      <c r="A158" s="8" t="s">
        <v>18</v>
      </c>
      <c r="B158" s="8" t="s">
        <v>9</v>
      </c>
      <c r="C158" s="8" t="s">
        <v>266</v>
      </c>
      <c r="D158" s="8" t="s">
        <v>754</v>
      </c>
      <c r="E158" s="11">
        <v>-168.71</v>
      </c>
      <c r="F158" s="11">
        <v>0</v>
      </c>
      <c r="G158" s="11">
        <v>0</v>
      </c>
      <c r="H158" s="11">
        <v>-168.71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267</v>
      </c>
      <c r="D159" s="8" t="s">
        <v>268</v>
      </c>
      <c r="E159" s="11">
        <v>-168.71</v>
      </c>
      <c r="F159" s="11">
        <v>0</v>
      </c>
      <c r="G159" s="11">
        <v>0</v>
      </c>
      <c r="H159" s="11">
        <v>-168.71</v>
      </c>
      <c r="I159" t="str">
        <f>+_xlfn.XLOOKUP(C159,[1]Inversiones!$B:$B,[1]Inversiones!$B:$B)</f>
        <v>42100501</v>
      </c>
    </row>
    <row r="160" spans="1:9" x14ac:dyDescent="0.3">
      <c r="A160" s="8" t="s">
        <v>18</v>
      </c>
      <c r="B160" s="8" t="s">
        <v>9</v>
      </c>
      <c r="C160" s="8" t="s">
        <v>607</v>
      </c>
      <c r="D160" s="8" t="s">
        <v>608</v>
      </c>
      <c r="E160" s="11">
        <v>-2197333</v>
      </c>
      <c r="F160" s="11">
        <v>0</v>
      </c>
      <c r="G160" s="11">
        <v>0</v>
      </c>
      <c r="H160" s="11">
        <v>-2197333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609</v>
      </c>
      <c r="D161" s="8" t="s">
        <v>608</v>
      </c>
      <c r="E161" s="11">
        <v>-2197333</v>
      </c>
      <c r="F161" s="11">
        <v>0</v>
      </c>
      <c r="G161" s="11">
        <v>0</v>
      </c>
      <c r="H161" s="11">
        <v>-2197333</v>
      </c>
      <c r="I161" t="str">
        <f>+_xlfn.XLOOKUP(C161,[1]Inversiones!$B:$B,[1]Inversiones!$B:$B)</f>
        <v>42104001</v>
      </c>
    </row>
    <row r="162" spans="1:9" x14ac:dyDescent="0.3">
      <c r="A162" s="8" t="s">
        <v>15</v>
      </c>
      <c r="B162" s="8" t="s">
        <v>9</v>
      </c>
      <c r="C162" s="8" t="s">
        <v>269</v>
      </c>
      <c r="D162" s="8" t="s">
        <v>270</v>
      </c>
      <c r="E162" s="11">
        <v>-2378.37</v>
      </c>
      <c r="F162" s="11">
        <v>0</v>
      </c>
      <c r="G162" s="11">
        <v>2.1800000000000002</v>
      </c>
      <c r="H162" s="11">
        <v>-2380.5500000000002</v>
      </c>
      <c r="I162" t="str">
        <f>+_xlfn.XLOOKUP(C162,[1]Inversiones!$B:$B,[1]Inversiones!$B:$B)</f>
        <v>4295</v>
      </c>
    </row>
    <row r="163" spans="1:9" x14ac:dyDescent="0.3">
      <c r="A163" s="8" t="s">
        <v>18</v>
      </c>
      <c r="B163" s="8" t="s">
        <v>9</v>
      </c>
      <c r="C163" s="8" t="s">
        <v>271</v>
      </c>
      <c r="D163" s="8" t="s">
        <v>272</v>
      </c>
      <c r="E163" s="11">
        <v>-3284.37</v>
      </c>
      <c r="F163" s="11">
        <v>0</v>
      </c>
      <c r="G163" s="11">
        <v>2.1800000000000002</v>
      </c>
      <c r="H163" s="11">
        <v>-3286.55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273</v>
      </c>
      <c r="D164" s="8" t="s">
        <v>272</v>
      </c>
      <c r="E164" s="11">
        <v>-3284.37</v>
      </c>
      <c r="F164" s="11">
        <v>0</v>
      </c>
      <c r="G164" s="11">
        <v>2.1800000000000002</v>
      </c>
      <c r="H164" s="11">
        <v>-3286.55</v>
      </c>
      <c r="I164" t="str">
        <f>+_xlfn.XLOOKUP(C164,[1]Inversiones!$B:$B,[1]Inversiones!$B:$B)</f>
        <v>42950501</v>
      </c>
    </row>
    <row r="165" spans="1:9" x14ac:dyDescent="0.3">
      <c r="A165" s="8" t="s">
        <v>18</v>
      </c>
      <c r="B165" s="8" t="s">
        <v>9</v>
      </c>
      <c r="C165" s="8" t="s">
        <v>274</v>
      </c>
      <c r="D165" s="8" t="s">
        <v>275</v>
      </c>
      <c r="E165" s="11">
        <v>906</v>
      </c>
      <c r="F165" s="11">
        <v>0</v>
      </c>
      <c r="G165" s="11">
        <v>0</v>
      </c>
      <c r="H165" s="11">
        <v>906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276</v>
      </c>
      <c r="D166" s="8" t="s">
        <v>275</v>
      </c>
      <c r="E166" s="11">
        <v>906</v>
      </c>
      <c r="F166" s="11">
        <v>0</v>
      </c>
      <c r="G166" s="11">
        <v>0</v>
      </c>
      <c r="H166" s="11">
        <v>906</v>
      </c>
      <c r="I166" t="str">
        <f>+_xlfn.XLOOKUP(C166,[1]Inversiones!$B:$B,[1]Inversiones!$B:$B)</f>
        <v>42958101</v>
      </c>
    </row>
    <row r="167" spans="1:9" x14ac:dyDescent="0.3">
      <c r="A167" s="8" t="s">
        <v>8</v>
      </c>
      <c r="B167" s="8" t="s">
        <v>9</v>
      </c>
      <c r="C167" s="8" t="s">
        <v>277</v>
      </c>
      <c r="D167" s="8" t="s">
        <v>278</v>
      </c>
      <c r="E167" s="11">
        <v>1353219630.1700001</v>
      </c>
      <c r="F167" s="11">
        <v>185059439.68000001</v>
      </c>
      <c r="G167" s="11">
        <v>0</v>
      </c>
      <c r="H167" s="11">
        <v>1538279069.8499999</v>
      </c>
      <c r="I167" t="e">
        <f>+_xlfn.XLOOKUP(C167,[1]Inversiones!$B:$B,[1]Inversiones!$B:$B)</f>
        <v>#N/A</v>
      </c>
    </row>
    <row r="168" spans="1:9" x14ac:dyDescent="0.3">
      <c r="A168" s="8" t="s">
        <v>12</v>
      </c>
      <c r="B168" s="8" t="s">
        <v>9</v>
      </c>
      <c r="C168" s="8" t="s">
        <v>279</v>
      </c>
      <c r="D168" s="8" t="s">
        <v>280</v>
      </c>
      <c r="E168" s="11">
        <v>1273529010.52</v>
      </c>
      <c r="F168" s="11">
        <v>177953081.36000001</v>
      </c>
      <c r="G168" s="11">
        <v>0</v>
      </c>
      <c r="H168" s="11">
        <v>1451482091.8800001</v>
      </c>
      <c r="I168" t="str">
        <f>+_xlfn.XLOOKUP(C168,[1]Inversiones!$B:$B,[1]Inversiones!$B:$B)</f>
        <v>51</v>
      </c>
    </row>
    <row r="169" spans="1:9" x14ac:dyDescent="0.3">
      <c r="A169" s="8" t="s">
        <v>15</v>
      </c>
      <c r="B169" s="8" t="s">
        <v>9</v>
      </c>
      <c r="C169" s="8" t="s">
        <v>281</v>
      </c>
      <c r="D169" s="8" t="s">
        <v>282</v>
      </c>
      <c r="E169" s="11">
        <v>472681384</v>
      </c>
      <c r="F169" s="11">
        <v>54897260</v>
      </c>
      <c r="G169" s="11">
        <v>0</v>
      </c>
      <c r="H169" s="11">
        <v>527578644</v>
      </c>
      <c r="I169" t="str">
        <f>+_xlfn.XLOOKUP(C169,[1]Inversiones!$B:$B,[1]Inversiones!$B:$B)</f>
        <v>5105</v>
      </c>
    </row>
    <row r="170" spans="1:9" x14ac:dyDescent="0.3">
      <c r="A170" s="8" t="s">
        <v>18</v>
      </c>
      <c r="B170" s="8" t="s">
        <v>9</v>
      </c>
      <c r="C170" s="8" t="s">
        <v>283</v>
      </c>
      <c r="D170" s="8" t="s">
        <v>284</v>
      </c>
      <c r="E170" s="11">
        <v>148361666</v>
      </c>
      <c r="F170" s="11">
        <v>24220000</v>
      </c>
      <c r="G170" s="11">
        <v>0</v>
      </c>
      <c r="H170" s="11">
        <v>172581666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285</v>
      </c>
      <c r="D171" s="8" t="s">
        <v>284</v>
      </c>
      <c r="E171" s="11">
        <v>148361666</v>
      </c>
      <c r="F171" s="11">
        <v>24220000</v>
      </c>
      <c r="G171" s="11">
        <v>0</v>
      </c>
      <c r="H171" s="11">
        <v>172581666</v>
      </c>
      <c r="I171" t="str">
        <f>+_xlfn.XLOOKUP(C171,[1]Inversiones!$B:$B,[1]Inversiones!$B:$B)</f>
        <v>51050601</v>
      </c>
    </row>
    <row r="172" spans="1:9" x14ac:dyDescent="0.3">
      <c r="A172" s="8" t="s">
        <v>18</v>
      </c>
      <c r="B172" s="8" t="s">
        <v>9</v>
      </c>
      <c r="C172" s="8" t="s">
        <v>555</v>
      </c>
      <c r="D172" s="8" t="s">
        <v>454</v>
      </c>
      <c r="E172" s="11">
        <v>232864</v>
      </c>
      <c r="F172" s="11">
        <v>18140</v>
      </c>
      <c r="G172" s="11">
        <v>0</v>
      </c>
      <c r="H172" s="11">
        <v>251004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556</v>
      </c>
      <c r="D173" s="8" t="s">
        <v>454</v>
      </c>
      <c r="E173" s="11">
        <v>232864</v>
      </c>
      <c r="F173" s="11">
        <v>18140</v>
      </c>
      <c r="G173" s="11">
        <v>0</v>
      </c>
      <c r="H173" s="11">
        <v>251004</v>
      </c>
      <c r="I173" t="str">
        <f>+_xlfn.XLOOKUP(C173,[1]Inversiones!$B:$B,[1]Inversiones!$B:$B)</f>
        <v>51051501</v>
      </c>
    </row>
    <row r="174" spans="1:9" x14ac:dyDescent="0.3">
      <c r="A174" s="8" t="s">
        <v>18</v>
      </c>
      <c r="B174" s="8" t="s">
        <v>9</v>
      </c>
      <c r="C174" s="8" t="s">
        <v>599</v>
      </c>
      <c r="D174" s="8" t="s">
        <v>457</v>
      </c>
      <c r="E174" s="11">
        <v>654700</v>
      </c>
      <c r="F174" s="11">
        <v>0</v>
      </c>
      <c r="G174" s="11">
        <v>0</v>
      </c>
      <c r="H174" s="11">
        <v>654700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600</v>
      </c>
      <c r="D175" s="8" t="s">
        <v>457</v>
      </c>
      <c r="E175" s="11">
        <v>654700</v>
      </c>
      <c r="F175" s="11">
        <v>0</v>
      </c>
      <c r="G175" s="11">
        <v>0</v>
      </c>
      <c r="H175" s="11">
        <v>654700</v>
      </c>
      <c r="I175" t="str">
        <f>+_xlfn.XLOOKUP(C175,[1]Inversiones!$B:$B,[1]Inversiones!$B:$B)</f>
        <v>51051801</v>
      </c>
    </row>
    <row r="176" spans="1:9" x14ac:dyDescent="0.3">
      <c r="A176" s="8" t="s">
        <v>18</v>
      </c>
      <c r="B176" s="8" t="s">
        <v>9</v>
      </c>
      <c r="C176" s="8" t="s">
        <v>557</v>
      </c>
      <c r="D176" s="8" t="s">
        <v>461</v>
      </c>
      <c r="E176" s="11">
        <v>41111</v>
      </c>
      <c r="F176" s="11">
        <v>0</v>
      </c>
      <c r="G176" s="11">
        <v>0</v>
      </c>
      <c r="H176" s="11">
        <v>41111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558</v>
      </c>
      <c r="D177" s="8" t="s">
        <v>461</v>
      </c>
      <c r="E177" s="11">
        <v>41111</v>
      </c>
      <c r="F177" s="11">
        <v>0</v>
      </c>
      <c r="G177" s="11">
        <v>0</v>
      </c>
      <c r="H177" s="11">
        <v>41111</v>
      </c>
      <c r="I177" t="str">
        <f>+_xlfn.XLOOKUP(C177,[1]Inversiones!$B:$B,[1]Inversiones!$B:$B)</f>
        <v>51052401</v>
      </c>
    </row>
    <row r="178" spans="1:9" x14ac:dyDescent="0.3">
      <c r="A178" s="8" t="s">
        <v>18</v>
      </c>
      <c r="B178" s="8" t="s">
        <v>9</v>
      </c>
      <c r="C178" s="8" t="s">
        <v>286</v>
      </c>
      <c r="D178" s="8" t="s">
        <v>287</v>
      </c>
      <c r="E178" s="11">
        <v>2141898</v>
      </c>
      <c r="F178" s="11">
        <v>843636</v>
      </c>
      <c r="G178" s="11">
        <v>0</v>
      </c>
      <c r="H178" s="11">
        <v>2985534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288</v>
      </c>
      <c r="D179" s="8" t="s">
        <v>287</v>
      </c>
      <c r="E179" s="11">
        <v>2141898</v>
      </c>
      <c r="F179" s="11">
        <v>843636</v>
      </c>
      <c r="G179" s="11">
        <v>0</v>
      </c>
      <c r="H179" s="11">
        <v>2985534</v>
      </c>
      <c r="I179" t="str">
        <f>+_xlfn.XLOOKUP(C179,[1]Inversiones!$B:$B,[1]Inversiones!$B:$B)</f>
        <v>51052701</v>
      </c>
    </row>
    <row r="180" spans="1:9" x14ac:dyDescent="0.3">
      <c r="A180" s="8" t="s">
        <v>18</v>
      </c>
      <c r="B180" s="8" t="s">
        <v>9</v>
      </c>
      <c r="C180" s="8" t="s">
        <v>289</v>
      </c>
      <c r="D180" s="8" t="s">
        <v>210</v>
      </c>
      <c r="E180" s="11">
        <v>16501141</v>
      </c>
      <c r="F180" s="11">
        <v>2446056</v>
      </c>
      <c r="G180" s="11">
        <v>0</v>
      </c>
      <c r="H180" s="11">
        <v>18947197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290</v>
      </c>
      <c r="D181" s="8" t="s">
        <v>210</v>
      </c>
      <c r="E181" s="11">
        <v>16501141</v>
      </c>
      <c r="F181" s="11">
        <v>2446056</v>
      </c>
      <c r="G181" s="11">
        <v>0</v>
      </c>
      <c r="H181" s="11">
        <v>18947197</v>
      </c>
      <c r="I181" t="str">
        <f>+_xlfn.XLOOKUP(C181,[1]Inversiones!$B:$B,[1]Inversiones!$B:$B)</f>
        <v>51053001</v>
      </c>
    </row>
    <row r="182" spans="1:9" x14ac:dyDescent="0.3">
      <c r="A182" s="8" t="s">
        <v>18</v>
      </c>
      <c r="B182" s="8" t="s">
        <v>9</v>
      </c>
      <c r="C182" s="8" t="s">
        <v>291</v>
      </c>
      <c r="D182" s="8" t="s">
        <v>214</v>
      </c>
      <c r="E182" s="11">
        <v>2007840</v>
      </c>
      <c r="F182" s="11">
        <v>293527</v>
      </c>
      <c r="G182" s="11">
        <v>0</v>
      </c>
      <c r="H182" s="11">
        <v>2301367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292</v>
      </c>
      <c r="D183" s="8" t="s">
        <v>214</v>
      </c>
      <c r="E183" s="11">
        <v>2007840</v>
      </c>
      <c r="F183" s="11">
        <v>293527</v>
      </c>
      <c r="G183" s="11">
        <v>0</v>
      </c>
      <c r="H183" s="11">
        <v>2301367</v>
      </c>
      <c r="I183" t="str">
        <f>+_xlfn.XLOOKUP(C183,[1]Inversiones!$B:$B,[1]Inversiones!$B:$B)</f>
        <v>51053301</v>
      </c>
    </row>
    <row r="184" spans="1:9" x14ac:dyDescent="0.3">
      <c r="A184" s="8" t="s">
        <v>18</v>
      </c>
      <c r="B184" s="8" t="s">
        <v>9</v>
      </c>
      <c r="C184" s="8" t="s">
        <v>293</v>
      </c>
      <c r="D184" s="8" t="s">
        <v>222</v>
      </c>
      <c r="E184" s="11">
        <v>16501141</v>
      </c>
      <c r="F184" s="11">
        <v>2446056</v>
      </c>
      <c r="G184" s="11">
        <v>0</v>
      </c>
      <c r="H184" s="11">
        <v>18947197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294</v>
      </c>
      <c r="D185" s="8" t="s">
        <v>222</v>
      </c>
      <c r="E185" s="11">
        <v>16501141</v>
      </c>
      <c r="F185" s="11">
        <v>2446056</v>
      </c>
      <c r="G185" s="11">
        <v>0</v>
      </c>
      <c r="H185" s="11">
        <v>18947197</v>
      </c>
      <c r="I185" t="str">
        <f>+_xlfn.XLOOKUP(C185,[1]Inversiones!$B:$B,[1]Inversiones!$B:$B)</f>
        <v>51053601</v>
      </c>
    </row>
    <row r="186" spans="1:9" x14ac:dyDescent="0.3">
      <c r="A186" s="8" t="s">
        <v>18</v>
      </c>
      <c r="B186" s="8" t="s">
        <v>9</v>
      </c>
      <c r="C186" s="8" t="s">
        <v>295</v>
      </c>
      <c r="D186" s="8" t="s">
        <v>218</v>
      </c>
      <c r="E186" s="11">
        <v>8163705</v>
      </c>
      <c r="F186" s="11">
        <v>1189317</v>
      </c>
      <c r="G186" s="11">
        <v>0</v>
      </c>
      <c r="H186" s="11">
        <v>9353022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296</v>
      </c>
      <c r="D187" s="8" t="s">
        <v>218</v>
      </c>
      <c r="E187" s="11">
        <v>8163705</v>
      </c>
      <c r="F187" s="11">
        <v>1189317</v>
      </c>
      <c r="G187" s="11">
        <v>0</v>
      </c>
      <c r="H187" s="11">
        <v>9353022</v>
      </c>
      <c r="I187" t="str">
        <f>+_xlfn.XLOOKUP(C187,[1]Inversiones!$B:$B,[1]Inversiones!$B:$B)</f>
        <v>51053901</v>
      </c>
    </row>
    <row r="188" spans="1:9" x14ac:dyDescent="0.3">
      <c r="A188" s="8" t="s">
        <v>18</v>
      </c>
      <c r="B188" s="8" t="s">
        <v>9</v>
      </c>
      <c r="C188" s="8" t="s">
        <v>297</v>
      </c>
      <c r="D188" s="8" t="s">
        <v>694</v>
      </c>
      <c r="E188" s="11">
        <v>46301000</v>
      </c>
      <c r="F188" s="11">
        <v>6000000</v>
      </c>
      <c r="G188" s="11">
        <v>0</v>
      </c>
      <c r="H188" s="11">
        <v>52301000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298</v>
      </c>
      <c r="D189" s="8" t="s">
        <v>695</v>
      </c>
      <c r="E189" s="11">
        <v>46301000</v>
      </c>
      <c r="F189" s="11">
        <v>6000000</v>
      </c>
      <c r="G189" s="11">
        <v>0</v>
      </c>
      <c r="H189" s="11">
        <v>52301000</v>
      </c>
      <c r="I189" t="str">
        <f>+_xlfn.XLOOKUP(C189,[1]Inversiones!$B:$B,[1]Inversiones!$B:$B)</f>
        <v>51054601</v>
      </c>
    </row>
    <row r="190" spans="1:9" x14ac:dyDescent="0.3">
      <c r="A190" s="8" t="s">
        <v>18</v>
      </c>
      <c r="B190" s="8" t="s">
        <v>9</v>
      </c>
      <c r="C190" s="8" t="s">
        <v>300</v>
      </c>
      <c r="D190" s="8" t="s">
        <v>301</v>
      </c>
      <c r="E190" s="11">
        <v>91201985</v>
      </c>
      <c r="F190" s="11">
        <v>11466160</v>
      </c>
      <c r="G190" s="11">
        <v>0</v>
      </c>
      <c r="H190" s="11">
        <v>102668145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302</v>
      </c>
      <c r="D191" s="8" t="s">
        <v>303</v>
      </c>
      <c r="E191" s="11">
        <v>42292919</v>
      </c>
      <c r="F191" s="11">
        <v>6763494</v>
      </c>
      <c r="G191" s="11">
        <v>0</v>
      </c>
      <c r="H191" s="11">
        <v>49056413</v>
      </c>
      <c r="I191" t="str">
        <f>+_xlfn.XLOOKUP(C191,[1]Inversiones!$B:$B,[1]Inversiones!$B:$B)</f>
        <v>51054801</v>
      </c>
    </row>
    <row r="192" spans="1:9" x14ac:dyDescent="0.3">
      <c r="A192" s="8" t="s">
        <v>21</v>
      </c>
      <c r="B192" s="8" t="s">
        <v>22</v>
      </c>
      <c r="C192" s="8" t="s">
        <v>304</v>
      </c>
      <c r="D192" s="8" t="s">
        <v>305</v>
      </c>
      <c r="E192" s="11">
        <v>48909066</v>
      </c>
      <c r="F192" s="11">
        <v>4702666</v>
      </c>
      <c r="G192" s="11">
        <v>0</v>
      </c>
      <c r="H192" s="11">
        <v>53611732</v>
      </c>
      <c r="I192" t="str">
        <f>+_xlfn.XLOOKUP(C192,[1]Inversiones!$B:$B,[1]Inversiones!$B:$B)</f>
        <v>51054803</v>
      </c>
    </row>
    <row r="193" spans="1:9" x14ac:dyDescent="0.3">
      <c r="A193" s="8" t="s">
        <v>18</v>
      </c>
      <c r="B193" s="8" t="s">
        <v>9</v>
      </c>
      <c r="C193" s="8" t="s">
        <v>306</v>
      </c>
      <c r="D193" s="8" t="s">
        <v>307</v>
      </c>
      <c r="E193" s="11">
        <v>103028300</v>
      </c>
      <c r="F193" s="11">
        <v>0</v>
      </c>
      <c r="G193" s="11">
        <v>0</v>
      </c>
      <c r="H193" s="11">
        <v>103028300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308</v>
      </c>
      <c r="D194" s="8" t="s">
        <v>307</v>
      </c>
      <c r="E194" s="11">
        <v>103028300</v>
      </c>
      <c r="F194" s="11">
        <v>0</v>
      </c>
      <c r="G194" s="11">
        <v>0</v>
      </c>
      <c r="H194" s="11">
        <v>103028300</v>
      </c>
      <c r="I194" t="str">
        <f>+_xlfn.XLOOKUP(C194,[1]Inversiones!$B:$B,[1]Inversiones!$B:$B)</f>
        <v>51055101</v>
      </c>
    </row>
    <row r="195" spans="1:9" x14ac:dyDescent="0.3">
      <c r="A195" s="8" t="s">
        <v>18</v>
      </c>
      <c r="B195" s="8" t="s">
        <v>9</v>
      </c>
      <c r="C195" s="8" t="s">
        <v>586</v>
      </c>
      <c r="D195" s="8" t="s">
        <v>587</v>
      </c>
      <c r="E195" s="11">
        <v>1450000</v>
      </c>
      <c r="F195" s="11">
        <v>1262160</v>
      </c>
      <c r="G195" s="11">
        <v>0</v>
      </c>
      <c r="H195" s="11">
        <v>2712160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588</v>
      </c>
      <c r="D196" s="8" t="s">
        <v>587</v>
      </c>
      <c r="E196" s="11">
        <v>1450000</v>
      </c>
      <c r="F196" s="11">
        <v>1247446</v>
      </c>
      <c r="G196" s="11">
        <v>0</v>
      </c>
      <c r="H196" s="11">
        <v>2697446</v>
      </c>
      <c r="I196" t="str">
        <f>+_xlfn.XLOOKUP(C196,[1]Inversiones!$B:$B,[1]Inversiones!$B:$B)</f>
        <v>51056601</v>
      </c>
    </row>
    <row r="197" spans="1:9" x14ac:dyDescent="0.3">
      <c r="A197" s="8" t="s">
        <v>21</v>
      </c>
      <c r="B197" s="8" t="s">
        <v>22</v>
      </c>
      <c r="C197" s="8" t="s">
        <v>617</v>
      </c>
      <c r="D197" s="8" t="s">
        <v>758</v>
      </c>
      <c r="E197" s="11">
        <v>0</v>
      </c>
      <c r="F197" s="11">
        <v>14714</v>
      </c>
      <c r="G197" s="11">
        <v>0</v>
      </c>
      <c r="H197" s="11">
        <v>14714</v>
      </c>
      <c r="I197" t="str">
        <f>+_xlfn.XLOOKUP(C197,[1]Inversiones!$B:$B,[1]Inversiones!$B:$B)</f>
        <v>51056602</v>
      </c>
    </row>
    <row r="198" spans="1:9" x14ac:dyDescent="0.3">
      <c r="A198" s="8" t="s">
        <v>18</v>
      </c>
      <c r="B198" s="8" t="s">
        <v>9</v>
      </c>
      <c r="C198" s="8" t="s">
        <v>309</v>
      </c>
      <c r="D198" s="8" t="s">
        <v>310</v>
      </c>
      <c r="E198" s="11">
        <v>1024038</v>
      </c>
      <c r="F198" s="11">
        <v>148879</v>
      </c>
      <c r="G198" s="11">
        <v>0</v>
      </c>
      <c r="H198" s="11">
        <v>1172917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311</v>
      </c>
      <c r="D199" s="8" t="s">
        <v>310</v>
      </c>
      <c r="E199" s="11">
        <v>1024038</v>
      </c>
      <c r="F199" s="11">
        <v>148879</v>
      </c>
      <c r="G199" s="11">
        <v>0</v>
      </c>
      <c r="H199" s="11">
        <v>1172917</v>
      </c>
      <c r="I199" t="str">
        <f>+_xlfn.XLOOKUP(C199,[1]Inversiones!$B:$B,[1]Inversiones!$B:$B)</f>
        <v>51056801</v>
      </c>
    </row>
    <row r="200" spans="1:9" x14ac:dyDescent="0.3">
      <c r="A200" s="8" t="s">
        <v>18</v>
      </c>
      <c r="B200" s="8" t="s">
        <v>9</v>
      </c>
      <c r="C200" s="8" t="s">
        <v>589</v>
      </c>
      <c r="D200" s="8" t="s">
        <v>171</v>
      </c>
      <c r="E200" s="11">
        <v>2302225</v>
      </c>
      <c r="F200" s="11">
        <v>0</v>
      </c>
      <c r="G200" s="11">
        <v>0</v>
      </c>
      <c r="H200" s="11">
        <v>2302225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590</v>
      </c>
      <c r="D201" s="8" t="s">
        <v>171</v>
      </c>
      <c r="E201" s="11">
        <v>2302225</v>
      </c>
      <c r="F201" s="11">
        <v>0</v>
      </c>
      <c r="G201" s="11">
        <v>0</v>
      </c>
      <c r="H201" s="11">
        <v>2302225</v>
      </c>
      <c r="I201" t="str">
        <f>+_xlfn.XLOOKUP(C201,[1]Inversiones!$B:$B,[1]Inversiones!$B:$B)</f>
        <v>51056901</v>
      </c>
    </row>
    <row r="202" spans="1:9" x14ac:dyDescent="0.3">
      <c r="A202" s="8" t="s">
        <v>18</v>
      </c>
      <c r="B202" s="8" t="s">
        <v>9</v>
      </c>
      <c r="C202" s="8" t="s">
        <v>312</v>
      </c>
      <c r="D202" s="8" t="s">
        <v>313</v>
      </c>
      <c r="E202" s="11">
        <v>23545972</v>
      </c>
      <c r="F202" s="11">
        <v>3422496</v>
      </c>
      <c r="G202" s="11">
        <v>0</v>
      </c>
      <c r="H202" s="11">
        <v>26968468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314</v>
      </c>
      <c r="D203" s="8" t="s">
        <v>313</v>
      </c>
      <c r="E203" s="11">
        <v>23545972</v>
      </c>
      <c r="F203" s="11">
        <v>3422496</v>
      </c>
      <c r="G203" s="11">
        <v>0</v>
      </c>
      <c r="H203" s="11">
        <v>26968468</v>
      </c>
      <c r="I203" t="str">
        <f>+_xlfn.XLOOKUP(C203,[1]Inversiones!$B:$B,[1]Inversiones!$B:$B)</f>
        <v>51057001</v>
      </c>
    </row>
    <row r="204" spans="1:9" x14ac:dyDescent="0.3">
      <c r="A204" s="8" t="s">
        <v>18</v>
      </c>
      <c r="B204" s="8" t="s">
        <v>9</v>
      </c>
      <c r="C204" s="8" t="s">
        <v>315</v>
      </c>
      <c r="D204" s="8" t="s">
        <v>316</v>
      </c>
      <c r="E204" s="11">
        <v>7847433</v>
      </c>
      <c r="F204" s="11">
        <v>1140833</v>
      </c>
      <c r="G204" s="11">
        <v>0</v>
      </c>
      <c r="H204" s="11">
        <v>8988266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317</v>
      </c>
      <c r="D205" s="8" t="s">
        <v>316</v>
      </c>
      <c r="E205" s="11">
        <v>7847433</v>
      </c>
      <c r="F205" s="11">
        <v>1140833</v>
      </c>
      <c r="G205" s="11">
        <v>0</v>
      </c>
      <c r="H205" s="11">
        <v>8988266</v>
      </c>
      <c r="I205" t="str">
        <f>+_xlfn.XLOOKUP(C205,[1]Inversiones!$B:$B,[1]Inversiones!$B:$B)</f>
        <v>51057201</v>
      </c>
    </row>
    <row r="206" spans="1:9" x14ac:dyDescent="0.3">
      <c r="A206" s="8" t="s">
        <v>18</v>
      </c>
      <c r="B206" s="8" t="s">
        <v>9</v>
      </c>
      <c r="C206" s="8" t="s">
        <v>610</v>
      </c>
      <c r="D206" s="8" t="s">
        <v>611</v>
      </c>
      <c r="E206" s="11">
        <v>812550</v>
      </c>
      <c r="F206" s="11">
        <v>0</v>
      </c>
      <c r="G206" s="11">
        <v>0</v>
      </c>
      <c r="H206" s="11">
        <v>812550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612</v>
      </c>
      <c r="D207" s="8" t="s">
        <v>611</v>
      </c>
      <c r="E207" s="11">
        <v>812550</v>
      </c>
      <c r="F207" s="11">
        <v>0</v>
      </c>
      <c r="G207" s="11">
        <v>0</v>
      </c>
      <c r="H207" s="11">
        <v>812550</v>
      </c>
      <c r="I207" t="str">
        <f>+_xlfn.XLOOKUP(C207,[1]Inversiones!$B:$B,[1]Inversiones!$B:$B)</f>
        <v>51057501</v>
      </c>
    </row>
    <row r="208" spans="1:9" x14ac:dyDescent="0.3">
      <c r="A208" s="8" t="s">
        <v>18</v>
      </c>
      <c r="B208" s="8" t="s">
        <v>9</v>
      </c>
      <c r="C208" s="8" t="s">
        <v>613</v>
      </c>
      <c r="D208" s="8" t="s">
        <v>614</v>
      </c>
      <c r="E208" s="11">
        <v>541700</v>
      </c>
      <c r="F208" s="11">
        <v>0</v>
      </c>
      <c r="G208" s="11">
        <v>0</v>
      </c>
      <c r="H208" s="11">
        <v>541700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615</v>
      </c>
      <c r="D209" s="8" t="s">
        <v>614</v>
      </c>
      <c r="E209" s="11">
        <v>541700</v>
      </c>
      <c r="F209" s="11">
        <v>0</v>
      </c>
      <c r="G209" s="11">
        <v>0</v>
      </c>
      <c r="H209" s="11">
        <v>541700</v>
      </c>
      <c r="I209" t="str">
        <f>+_xlfn.XLOOKUP(C209,[1]Inversiones!$B:$B,[1]Inversiones!$B:$B)</f>
        <v>51057801</v>
      </c>
    </row>
    <row r="210" spans="1:9" x14ac:dyDescent="0.3">
      <c r="A210" s="8" t="s">
        <v>18</v>
      </c>
      <c r="B210" s="8" t="s">
        <v>9</v>
      </c>
      <c r="C210" s="8" t="s">
        <v>318</v>
      </c>
      <c r="D210" s="8" t="s">
        <v>319</v>
      </c>
      <c r="E210" s="11">
        <v>20115</v>
      </c>
      <c r="F210" s="11">
        <v>0</v>
      </c>
      <c r="G210" s="11">
        <v>0</v>
      </c>
      <c r="H210" s="11">
        <v>20115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320</v>
      </c>
      <c r="D211" s="8" t="s">
        <v>696</v>
      </c>
      <c r="E211" s="11">
        <v>19740</v>
      </c>
      <c r="F211" s="11">
        <v>0</v>
      </c>
      <c r="G211" s="11">
        <v>0</v>
      </c>
      <c r="H211" s="11">
        <v>19740</v>
      </c>
      <c r="I211" t="str">
        <f>+_xlfn.XLOOKUP(C211,[1]Inversiones!$B:$B,[1]Inversiones!$B:$B)</f>
        <v>51058402</v>
      </c>
    </row>
    <row r="212" spans="1:9" x14ac:dyDescent="0.3">
      <c r="A212" s="8" t="s">
        <v>21</v>
      </c>
      <c r="B212" s="8" t="s">
        <v>22</v>
      </c>
      <c r="C212" s="8" t="s">
        <v>321</v>
      </c>
      <c r="D212" s="8" t="s">
        <v>697</v>
      </c>
      <c r="E212" s="11">
        <v>375</v>
      </c>
      <c r="F212" s="11">
        <v>0</v>
      </c>
      <c r="G212" s="11">
        <v>0</v>
      </c>
      <c r="H212" s="11">
        <v>375</v>
      </c>
      <c r="I212" t="str">
        <f>+_xlfn.XLOOKUP(C212,[1]Inversiones!$B:$B,[1]Inversiones!$B:$B)</f>
        <v>51058403</v>
      </c>
    </row>
    <row r="213" spans="1:9" x14ac:dyDescent="0.3">
      <c r="A213" s="8" t="s">
        <v>15</v>
      </c>
      <c r="B213" s="8" t="s">
        <v>9</v>
      </c>
      <c r="C213" s="8" t="s">
        <v>322</v>
      </c>
      <c r="D213" s="8" t="s">
        <v>147</v>
      </c>
      <c r="E213" s="11">
        <v>19440000</v>
      </c>
      <c r="F213" s="11">
        <v>4456000</v>
      </c>
      <c r="G213" s="11">
        <v>0</v>
      </c>
      <c r="H213" s="11">
        <v>23896000</v>
      </c>
      <c r="I213" t="str">
        <f>+_xlfn.XLOOKUP(C213,[1]Inversiones!$B:$B,[1]Inversiones!$B:$B)</f>
        <v>5110</v>
      </c>
    </row>
    <row r="214" spans="1:9" x14ac:dyDescent="0.3">
      <c r="A214" s="8" t="s">
        <v>18</v>
      </c>
      <c r="B214" s="8" t="s">
        <v>9</v>
      </c>
      <c r="C214" s="8" t="s">
        <v>559</v>
      </c>
      <c r="D214" s="8" t="s">
        <v>747</v>
      </c>
      <c r="E214" s="11">
        <v>750000</v>
      </c>
      <c r="F214" s="11">
        <v>0</v>
      </c>
      <c r="G214" s="11">
        <v>0</v>
      </c>
      <c r="H214" s="11">
        <v>750000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560</v>
      </c>
      <c r="D215" s="8" t="s">
        <v>747</v>
      </c>
      <c r="E215" s="11">
        <v>750000</v>
      </c>
      <c r="F215" s="11">
        <v>0</v>
      </c>
      <c r="G215" s="11">
        <v>0</v>
      </c>
      <c r="H215" s="11">
        <v>750000</v>
      </c>
      <c r="I215" t="str">
        <f>+_xlfn.XLOOKUP(C215,[1]Inversiones!$B:$B,[1]Inversiones!$B:$B)</f>
        <v>51103001</v>
      </c>
    </row>
    <row r="216" spans="1:9" x14ac:dyDescent="0.3">
      <c r="A216" s="8" t="s">
        <v>18</v>
      </c>
      <c r="B216" s="8" t="s">
        <v>9</v>
      </c>
      <c r="C216" s="8" t="s">
        <v>329</v>
      </c>
      <c r="D216" s="8" t="s">
        <v>60</v>
      </c>
      <c r="E216" s="11">
        <v>18690000</v>
      </c>
      <c r="F216" s="11">
        <v>4456000</v>
      </c>
      <c r="G216" s="11">
        <v>0</v>
      </c>
      <c r="H216" s="11">
        <v>23146000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638</v>
      </c>
      <c r="D217" s="8" t="s">
        <v>330</v>
      </c>
      <c r="E217" s="11">
        <v>11634000</v>
      </c>
      <c r="F217" s="11">
        <v>4456000</v>
      </c>
      <c r="G217" s="11">
        <v>0</v>
      </c>
      <c r="H217" s="11">
        <v>16090000</v>
      </c>
      <c r="I217" t="str">
        <f>+_xlfn.XLOOKUP(C217,[1]Inversiones!$B:$B,[1]Inversiones!$B:$B)</f>
        <v>51109501</v>
      </c>
    </row>
    <row r="218" spans="1:9" x14ac:dyDescent="0.3">
      <c r="A218" s="8" t="s">
        <v>21</v>
      </c>
      <c r="B218" s="8" t="s">
        <v>22</v>
      </c>
      <c r="C218" s="8" t="s">
        <v>639</v>
      </c>
      <c r="D218" s="8" t="s">
        <v>60</v>
      </c>
      <c r="E218" s="11">
        <v>7056000</v>
      </c>
      <c r="F218" s="11">
        <v>0</v>
      </c>
      <c r="G218" s="11">
        <v>0</v>
      </c>
      <c r="H218" s="11">
        <v>7056000</v>
      </c>
      <c r="I218" t="str">
        <f>+_xlfn.XLOOKUP(C218,[1]Inversiones!$B:$B,[1]Inversiones!$B:$B)</f>
        <v>51109502</v>
      </c>
    </row>
    <row r="219" spans="1:9" x14ac:dyDescent="0.3">
      <c r="A219" s="8" t="s">
        <v>15</v>
      </c>
      <c r="B219" s="8" t="s">
        <v>9</v>
      </c>
      <c r="C219" s="8" t="s">
        <v>331</v>
      </c>
      <c r="D219" s="8" t="s">
        <v>332</v>
      </c>
      <c r="E219" s="11">
        <v>1345108</v>
      </c>
      <c r="F219" s="11">
        <v>37553</v>
      </c>
      <c r="G219" s="11">
        <v>0</v>
      </c>
      <c r="H219" s="11">
        <v>1382661</v>
      </c>
      <c r="I219" t="str">
        <f>+_xlfn.XLOOKUP(C219,[1]Inversiones!$B:$B,[1]Inversiones!$B:$B)</f>
        <v>5115</v>
      </c>
    </row>
    <row r="220" spans="1:9" x14ac:dyDescent="0.3">
      <c r="A220" s="8" t="s">
        <v>18</v>
      </c>
      <c r="B220" s="8" t="s">
        <v>9</v>
      </c>
      <c r="C220" s="8" t="s">
        <v>591</v>
      </c>
      <c r="D220" s="8" t="s">
        <v>592</v>
      </c>
      <c r="E220" s="11">
        <v>1145000</v>
      </c>
      <c r="F220" s="11">
        <v>0</v>
      </c>
      <c r="G220" s="11">
        <v>0</v>
      </c>
      <c r="H220" s="11">
        <v>1145000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594</v>
      </c>
      <c r="D221" s="8" t="s">
        <v>734</v>
      </c>
      <c r="E221" s="11">
        <v>1145000</v>
      </c>
      <c r="F221" s="11">
        <v>0</v>
      </c>
      <c r="G221" s="11">
        <v>0</v>
      </c>
      <c r="H221" s="11">
        <v>1145000</v>
      </c>
      <c r="I221" t="str">
        <f>+_xlfn.XLOOKUP(C221,[1]Inversiones!$B:$B,[1]Inversiones!$B:$B)</f>
        <v>51150502</v>
      </c>
    </row>
    <row r="222" spans="1:9" x14ac:dyDescent="0.3">
      <c r="A222" s="8" t="s">
        <v>18</v>
      </c>
      <c r="B222" s="8" t="s">
        <v>9</v>
      </c>
      <c r="C222" s="8" t="s">
        <v>333</v>
      </c>
      <c r="D222" s="8" t="s">
        <v>334</v>
      </c>
      <c r="E222" s="11">
        <v>200108</v>
      </c>
      <c r="F222" s="11">
        <v>37553</v>
      </c>
      <c r="G222" s="11">
        <v>0</v>
      </c>
      <c r="H222" s="11">
        <v>237661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335</v>
      </c>
      <c r="D223" s="8" t="s">
        <v>336</v>
      </c>
      <c r="E223" s="11">
        <v>200108</v>
      </c>
      <c r="F223" s="11">
        <v>37553</v>
      </c>
      <c r="G223" s="11">
        <v>0</v>
      </c>
      <c r="H223" s="11">
        <v>237661</v>
      </c>
      <c r="I223" t="str">
        <f>+_xlfn.XLOOKUP(C223,[1]Inversiones!$B:$B,[1]Inversiones!$B:$B)</f>
        <v>51157502</v>
      </c>
    </row>
    <row r="224" spans="1:9" x14ac:dyDescent="0.3">
      <c r="A224" s="8" t="s">
        <v>15</v>
      </c>
      <c r="B224" s="8" t="s">
        <v>9</v>
      </c>
      <c r="C224" s="8" t="s">
        <v>337</v>
      </c>
      <c r="D224" s="8" t="s">
        <v>121</v>
      </c>
      <c r="E224" s="11">
        <v>94000000</v>
      </c>
      <c r="F224" s="11">
        <v>47000000</v>
      </c>
      <c r="G224" s="11">
        <v>0</v>
      </c>
      <c r="H224" s="11">
        <v>141000000</v>
      </c>
      <c r="I224" t="str">
        <f>+_xlfn.XLOOKUP(C224,[1]Inversiones!$B:$B,[1]Inversiones!$B:$B)</f>
        <v>5120</v>
      </c>
    </row>
    <row r="225" spans="1:9" x14ac:dyDescent="0.3">
      <c r="A225" s="8" t="s">
        <v>18</v>
      </c>
      <c r="B225" s="8" t="s">
        <v>9</v>
      </c>
      <c r="C225" s="8" t="s">
        <v>338</v>
      </c>
      <c r="D225" s="8" t="s">
        <v>339</v>
      </c>
      <c r="E225" s="11">
        <v>94000000</v>
      </c>
      <c r="F225" s="11">
        <v>47000000</v>
      </c>
      <c r="G225" s="11">
        <v>0</v>
      </c>
      <c r="H225" s="11">
        <v>141000000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340</v>
      </c>
      <c r="D226" s="8" t="s">
        <v>755</v>
      </c>
      <c r="E226" s="11">
        <v>94000000</v>
      </c>
      <c r="F226" s="11">
        <v>47000000</v>
      </c>
      <c r="G226" s="11">
        <v>0</v>
      </c>
      <c r="H226" s="11">
        <v>141000000</v>
      </c>
      <c r="I226" t="str">
        <f>+_xlfn.XLOOKUP(C226,[1]Inversiones!$B:$B,[1]Inversiones!$B:$B)</f>
        <v>51201001</v>
      </c>
    </row>
    <row r="227" spans="1:9" x14ac:dyDescent="0.3">
      <c r="A227" s="8" t="s">
        <v>15</v>
      </c>
      <c r="B227" s="8" t="s">
        <v>9</v>
      </c>
      <c r="C227" s="8" t="s">
        <v>645</v>
      </c>
      <c r="D227" s="8" t="s">
        <v>646</v>
      </c>
      <c r="E227" s="11">
        <v>131209104</v>
      </c>
      <c r="F227" s="11">
        <v>8716088</v>
      </c>
      <c r="G227" s="11">
        <v>0</v>
      </c>
      <c r="H227" s="11">
        <v>139925192</v>
      </c>
      <c r="I227" t="str">
        <f>+_xlfn.XLOOKUP(C227,[1]Inversiones!$B:$B,[1]Inversiones!$B:$B)</f>
        <v>5125</v>
      </c>
    </row>
    <row r="228" spans="1:9" x14ac:dyDescent="0.3">
      <c r="A228" s="8" t="s">
        <v>18</v>
      </c>
      <c r="B228" s="8" t="s">
        <v>9</v>
      </c>
      <c r="C228" s="8" t="s">
        <v>647</v>
      </c>
      <c r="D228" s="8" t="s">
        <v>648</v>
      </c>
      <c r="E228" s="11">
        <v>131209104</v>
      </c>
      <c r="F228" s="11">
        <v>8716088</v>
      </c>
      <c r="G228" s="11">
        <v>0</v>
      </c>
      <c r="H228" s="11">
        <v>139925192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698</v>
      </c>
      <c r="D229" s="8" t="s">
        <v>699</v>
      </c>
      <c r="E229" s="11">
        <v>110259750</v>
      </c>
      <c r="F229" s="11">
        <v>7324444</v>
      </c>
      <c r="G229" s="11">
        <v>0</v>
      </c>
      <c r="H229" s="11">
        <v>117584194</v>
      </c>
      <c r="I229" t="str">
        <f>+_xlfn.XLOOKUP(C229,[1]Inversiones!$B:$B,[1]Inversiones!$B:$B)</f>
        <v>51251002</v>
      </c>
    </row>
    <row r="230" spans="1:9" x14ac:dyDescent="0.3">
      <c r="A230" s="8" t="s">
        <v>21</v>
      </c>
      <c r="B230" s="8" t="s">
        <v>22</v>
      </c>
      <c r="C230" s="8" t="s">
        <v>700</v>
      </c>
      <c r="D230" s="8" t="s">
        <v>701</v>
      </c>
      <c r="E230" s="11">
        <v>20949354</v>
      </c>
      <c r="F230" s="11">
        <v>1391644</v>
      </c>
      <c r="G230" s="11">
        <v>0</v>
      </c>
      <c r="H230" s="11">
        <v>22340998</v>
      </c>
      <c r="I230" t="str">
        <f>+_xlfn.XLOOKUP(C230,[1]Inversiones!$B:$B,[1]Inversiones!$B:$B)</f>
        <v>51251003</v>
      </c>
    </row>
    <row r="231" spans="1:9" x14ac:dyDescent="0.3">
      <c r="A231" s="8" t="s">
        <v>15</v>
      </c>
      <c r="B231" s="8" t="s">
        <v>9</v>
      </c>
      <c r="C231" s="8" t="s">
        <v>346</v>
      </c>
      <c r="D231" s="8" t="s">
        <v>149</v>
      </c>
      <c r="E231" s="11">
        <v>371387800.76999998</v>
      </c>
      <c r="F231" s="11">
        <v>55276980.359999999</v>
      </c>
      <c r="G231" s="11">
        <v>0</v>
      </c>
      <c r="H231" s="11">
        <v>426664781.13</v>
      </c>
      <c r="I231" t="str">
        <f>+_xlfn.XLOOKUP(C231,[1]Inversiones!$B:$B,[1]Inversiones!$B:$B)</f>
        <v>5135</v>
      </c>
    </row>
    <row r="232" spans="1:9" x14ac:dyDescent="0.3">
      <c r="A232" s="8" t="s">
        <v>18</v>
      </c>
      <c r="B232" s="8" t="s">
        <v>9</v>
      </c>
      <c r="C232" s="8" t="s">
        <v>352</v>
      </c>
      <c r="D232" s="8" t="s">
        <v>702</v>
      </c>
      <c r="E232" s="11">
        <v>289894827.76999998</v>
      </c>
      <c r="F232" s="11">
        <v>45360378.359999999</v>
      </c>
      <c r="G232" s="11">
        <v>0</v>
      </c>
      <c r="H232" s="11">
        <v>335255206.13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353</v>
      </c>
      <c r="D233" s="8" t="s">
        <v>703</v>
      </c>
      <c r="E233" s="11">
        <v>285898202.05000001</v>
      </c>
      <c r="F233" s="11">
        <v>44928041.359999999</v>
      </c>
      <c r="G233" s="11">
        <v>0</v>
      </c>
      <c r="H233" s="11">
        <v>330826243.41000003</v>
      </c>
      <c r="I233" t="str">
        <f>+_xlfn.XLOOKUP(C233,[1]Inversiones!$B:$B,[1]Inversiones!$B:$B)</f>
        <v>51351001</v>
      </c>
    </row>
    <row r="234" spans="1:9" x14ac:dyDescent="0.3">
      <c r="A234" s="8" t="s">
        <v>21</v>
      </c>
      <c r="B234" s="8" t="s">
        <v>22</v>
      </c>
      <c r="C234" s="8" t="s">
        <v>354</v>
      </c>
      <c r="D234" s="8" t="s">
        <v>704</v>
      </c>
      <c r="E234" s="11">
        <v>3996625.72</v>
      </c>
      <c r="F234" s="11">
        <v>432337</v>
      </c>
      <c r="G234" s="11">
        <v>0</v>
      </c>
      <c r="H234" s="11">
        <v>4428962.72</v>
      </c>
      <c r="I234" t="str">
        <f>+_xlfn.XLOOKUP(C234,[1]Inversiones!$B:$B,[1]Inversiones!$B:$B)</f>
        <v>51351002</v>
      </c>
    </row>
    <row r="235" spans="1:9" x14ac:dyDescent="0.3">
      <c r="A235" s="8" t="s">
        <v>18</v>
      </c>
      <c r="B235" s="8" t="s">
        <v>9</v>
      </c>
      <c r="C235" s="8" t="s">
        <v>562</v>
      </c>
      <c r="D235" s="8" t="s">
        <v>563</v>
      </c>
      <c r="E235" s="11">
        <v>1843089</v>
      </c>
      <c r="F235" s="11">
        <v>0</v>
      </c>
      <c r="G235" s="11">
        <v>0</v>
      </c>
      <c r="H235" s="11">
        <v>1843089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564</v>
      </c>
      <c r="D236" s="8" t="s">
        <v>565</v>
      </c>
      <c r="E236" s="11">
        <v>1843089</v>
      </c>
      <c r="F236" s="11">
        <v>0</v>
      </c>
      <c r="G236" s="11">
        <v>0</v>
      </c>
      <c r="H236" s="11">
        <v>1843089</v>
      </c>
      <c r="I236" t="str">
        <f>+_xlfn.XLOOKUP(C236,[1]Inversiones!$B:$B,[1]Inversiones!$B:$B)</f>
        <v>51352001</v>
      </c>
    </row>
    <row r="237" spans="1:9" x14ac:dyDescent="0.3">
      <c r="A237" s="8" t="s">
        <v>18</v>
      </c>
      <c r="B237" s="8" t="s">
        <v>9</v>
      </c>
      <c r="C237" s="8" t="s">
        <v>355</v>
      </c>
      <c r="D237" s="8" t="s">
        <v>356</v>
      </c>
      <c r="E237" s="11">
        <v>4477670</v>
      </c>
      <c r="F237" s="11">
        <v>549660</v>
      </c>
      <c r="G237" s="11">
        <v>0</v>
      </c>
      <c r="H237" s="11">
        <v>5027330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357</v>
      </c>
      <c r="D238" s="8" t="s">
        <v>358</v>
      </c>
      <c r="E238" s="11">
        <v>4477670</v>
      </c>
      <c r="F238" s="11">
        <v>549660</v>
      </c>
      <c r="G238" s="11">
        <v>0</v>
      </c>
      <c r="H238" s="11">
        <v>5027330</v>
      </c>
      <c r="I238" t="str">
        <f>+_xlfn.XLOOKUP(C238,[1]Inversiones!$B:$B,[1]Inversiones!$B:$B)</f>
        <v>51352501</v>
      </c>
    </row>
    <row r="239" spans="1:9" x14ac:dyDescent="0.3">
      <c r="A239" s="8" t="s">
        <v>18</v>
      </c>
      <c r="B239" s="8" t="s">
        <v>9</v>
      </c>
      <c r="C239" s="8" t="s">
        <v>359</v>
      </c>
      <c r="D239" s="8" t="s">
        <v>360</v>
      </c>
      <c r="E239" s="11">
        <v>69864114</v>
      </c>
      <c r="F239" s="11">
        <v>8636442</v>
      </c>
      <c r="G239" s="11">
        <v>0</v>
      </c>
      <c r="H239" s="11">
        <v>78500556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361</v>
      </c>
      <c r="D240" s="8" t="s">
        <v>362</v>
      </c>
      <c r="E240" s="11">
        <v>69864114</v>
      </c>
      <c r="F240" s="11">
        <v>8636442</v>
      </c>
      <c r="G240" s="11">
        <v>0</v>
      </c>
      <c r="H240" s="11">
        <v>78500556</v>
      </c>
      <c r="I240" t="str">
        <f>+_xlfn.XLOOKUP(C240,[1]Inversiones!$B:$B,[1]Inversiones!$B:$B)</f>
        <v>51353001</v>
      </c>
    </row>
    <row r="241" spans="1:9" x14ac:dyDescent="0.3">
      <c r="A241" s="8" t="s">
        <v>18</v>
      </c>
      <c r="B241" s="8" t="s">
        <v>9</v>
      </c>
      <c r="C241" s="8" t="s">
        <v>363</v>
      </c>
      <c r="D241" s="8" t="s">
        <v>364</v>
      </c>
      <c r="E241" s="11">
        <v>88100</v>
      </c>
      <c r="F241" s="11">
        <v>0</v>
      </c>
      <c r="G241" s="11">
        <v>0</v>
      </c>
      <c r="H241" s="11">
        <v>88100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365</v>
      </c>
      <c r="D242" s="8" t="s">
        <v>366</v>
      </c>
      <c r="E242" s="11">
        <v>88100</v>
      </c>
      <c r="F242" s="11">
        <v>0</v>
      </c>
      <c r="G242" s="11">
        <v>0</v>
      </c>
      <c r="H242" s="11">
        <v>88100</v>
      </c>
      <c r="I242" t="str">
        <f>+_xlfn.XLOOKUP(C242,[1]Inversiones!$B:$B,[1]Inversiones!$B:$B)</f>
        <v>51353501</v>
      </c>
    </row>
    <row r="243" spans="1:9" x14ac:dyDescent="0.3">
      <c r="A243" s="8" t="s">
        <v>18</v>
      </c>
      <c r="B243" s="8" t="s">
        <v>9</v>
      </c>
      <c r="C243" s="8" t="s">
        <v>372</v>
      </c>
      <c r="D243" s="8" t="s">
        <v>373</v>
      </c>
      <c r="E243" s="11">
        <v>12000</v>
      </c>
      <c r="F243" s="11">
        <v>355500</v>
      </c>
      <c r="G243" s="11">
        <v>0</v>
      </c>
      <c r="H243" s="11">
        <v>367500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374</v>
      </c>
      <c r="D244" s="8" t="s">
        <v>373</v>
      </c>
      <c r="E244" s="11">
        <v>12000</v>
      </c>
      <c r="F244" s="11">
        <v>355500</v>
      </c>
      <c r="G244" s="11">
        <v>0</v>
      </c>
      <c r="H244" s="11">
        <v>367500</v>
      </c>
      <c r="I244" t="str">
        <f>+_xlfn.XLOOKUP(C244,[1]Inversiones!$B:$B,[1]Inversiones!$B:$B)</f>
        <v>51355001</v>
      </c>
    </row>
    <row r="245" spans="1:9" x14ac:dyDescent="0.3">
      <c r="A245" s="8" t="s">
        <v>18</v>
      </c>
      <c r="B245" s="8" t="s">
        <v>9</v>
      </c>
      <c r="C245" s="8" t="s">
        <v>759</v>
      </c>
      <c r="D245" s="8" t="s">
        <v>760</v>
      </c>
      <c r="E245" s="11">
        <v>0</v>
      </c>
      <c r="F245" s="11">
        <v>375000</v>
      </c>
      <c r="G245" s="11">
        <v>0</v>
      </c>
      <c r="H245" s="11">
        <v>375000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761</v>
      </c>
      <c r="D246" s="8" t="s">
        <v>760</v>
      </c>
      <c r="E246" s="11">
        <v>0</v>
      </c>
      <c r="F246" s="11">
        <v>375000</v>
      </c>
      <c r="G246" s="11">
        <v>0</v>
      </c>
      <c r="H246" s="11">
        <v>375000</v>
      </c>
      <c r="I246" t="str">
        <f>+_xlfn.XLOOKUP(C246,[1]Inversiones!$B:$B,[1]Inversiones!$B:$B)</f>
        <v>51356101</v>
      </c>
    </row>
    <row r="247" spans="1:9" x14ac:dyDescent="0.3">
      <c r="A247" s="8" t="s">
        <v>18</v>
      </c>
      <c r="B247" s="8" t="s">
        <v>9</v>
      </c>
      <c r="C247" s="8" t="s">
        <v>379</v>
      </c>
      <c r="D247" s="8" t="s">
        <v>60</v>
      </c>
      <c r="E247" s="11">
        <v>5208000</v>
      </c>
      <c r="F247" s="11">
        <v>0</v>
      </c>
      <c r="G247" s="11">
        <v>0</v>
      </c>
      <c r="H247" s="11">
        <v>5208000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380</v>
      </c>
      <c r="D248" s="8" t="s">
        <v>60</v>
      </c>
      <c r="E248" s="11">
        <v>5208000</v>
      </c>
      <c r="F248" s="11">
        <v>0</v>
      </c>
      <c r="G248" s="11">
        <v>0</v>
      </c>
      <c r="H248" s="11">
        <v>5208000</v>
      </c>
      <c r="I248" t="str">
        <f>+_xlfn.XLOOKUP(C248,[1]Inversiones!$B:$B,[1]Inversiones!$B:$B)</f>
        <v>51359501</v>
      </c>
    </row>
    <row r="249" spans="1:9" x14ac:dyDescent="0.3">
      <c r="A249" s="8" t="s">
        <v>15</v>
      </c>
      <c r="B249" s="8" t="s">
        <v>9</v>
      </c>
      <c r="C249" s="8" t="s">
        <v>382</v>
      </c>
      <c r="D249" s="8" t="s">
        <v>383</v>
      </c>
      <c r="E249" s="11">
        <v>6934616</v>
      </c>
      <c r="F249" s="11">
        <v>7200</v>
      </c>
      <c r="G249" s="11">
        <v>0</v>
      </c>
      <c r="H249" s="11">
        <v>6941816</v>
      </c>
      <c r="I249" t="str">
        <f>+_xlfn.XLOOKUP(C249,[1]Inversiones!$B:$B,[1]Inversiones!$B:$B)</f>
        <v>5140</v>
      </c>
    </row>
    <row r="250" spans="1:9" x14ac:dyDescent="0.3">
      <c r="A250" s="8" t="s">
        <v>18</v>
      </c>
      <c r="B250" s="8" t="s">
        <v>9</v>
      </c>
      <c r="C250" s="8" t="s">
        <v>566</v>
      </c>
      <c r="D250" s="8" t="s">
        <v>567</v>
      </c>
      <c r="E250" s="11">
        <v>1874000</v>
      </c>
      <c r="F250" s="11">
        <v>0</v>
      </c>
      <c r="G250" s="11">
        <v>0</v>
      </c>
      <c r="H250" s="11">
        <v>1874000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568</v>
      </c>
      <c r="D251" s="8" t="s">
        <v>567</v>
      </c>
      <c r="E251" s="11">
        <v>1874000</v>
      </c>
      <c r="F251" s="11">
        <v>0</v>
      </c>
      <c r="G251" s="11">
        <v>0</v>
      </c>
      <c r="H251" s="11">
        <v>1874000</v>
      </c>
      <c r="I251" t="str">
        <f>+_xlfn.XLOOKUP(C251,[1]Inversiones!$B:$B,[1]Inversiones!$B:$B)</f>
        <v>51401001</v>
      </c>
    </row>
    <row r="252" spans="1:9" x14ac:dyDescent="0.3">
      <c r="A252" s="8" t="s">
        <v>18</v>
      </c>
      <c r="B252" s="8" t="s">
        <v>9</v>
      </c>
      <c r="C252" s="8" t="s">
        <v>384</v>
      </c>
      <c r="D252" s="8" t="s">
        <v>385</v>
      </c>
      <c r="E252" s="11">
        <v>3755916</v>
      </c>
      <c r="F252" s="11">
        <v>0</v>
      </c>
      <c r="G252" s="11">
        <v>0</v>
      </c>
      <c r="H252" s="11">
        <v>3755916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602</v>
      </c>
      <c r="D253" s="8" t="s">
        <v>385</v>
      </c>
      <c r="E253" s="11">
        <v>3731064</v>
      </c>
      <c r="F253" s="11">
        <v>0</v>
      </c>
      <c r="G253" s="11">
        <v>0</v>
      </c>
      <c r="H253" s="11">
        <v>3731064</v>
      </c>
      <c r="I253" t="str">
        <f>+_xlfn.XLOOKUP(C253,[1]Inversiones!$B:$B,[1]Inversiones!$B:$B)</f>
        <v>51401501</v>
      </c>
    </row>
    <row r="254" spans="1:9" x14ac:dyDescent="0.3">
      <c r="A254" s="8" t="s">
        <v>21</v>
      </c>
      <c r="B254" s="8" t="s">
        <v>22</v>
      </c>
      <c r="C254" s="8" t="s">
        <v>386</v>
      </c>
      <c r="D254" s="8" t="s">
        <v>738</v>
      </c>
      <c r="E254" s="11">
        <v>24852</v>
      </c>
      <c r="F254" s="11">
        <v>0</v>
      </c>
      <c r="G254" s="11">
        <v>0</v>
      </c>
      <c r="H254" s="11">
        <v>24852</v>
      </c>
      <c r="I254" t="str">
        <f>+_xlfn.XLOOKUP(C254,[1]Inversiones!$B:$B,[1]Inversiones!$B:$B)</f>
        <v>51401502</v>
      </c>
    </row>
    <row r="255" spans="1:9" x14ac:dyDescent="0.3">
      <c r="A255" s="8" t="s">
        <v>18</v>
      </c>
      <c r="B255" s="8" t="s">
        <v>9</v>
      </c>
      <c r="C255" s="8" t="s">
        <v>387</v>
      </c>
      <c r="D255" s="8" t="s">
        <v>60</v>
      </c>
      <c r="E255" s="11">
        <v>1304700</v>
      </c>
      <c r="F255" s="11">
        <v>7200</v>
      </c>
      <c r="G255" s="11">
        <v>0</v>
      </c>
      <c r="H255" s="11">
        <v>1311900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388</v>
      </c>
      <c r="D256" s="8" t="s">
        <v>735</v>
      </c>
      <c r="E256" s="11">
        <v>494600</v>
      </c>
      <c r="F256" s="11">
        <v>7200</v>
      </c>
      <c r="G256" s="11">
        <v>0</v>
      </c>
      <c r="H256" s="11">
        <v>501800</v>
      </c>
      <c r="I256" t="str">
        <f>+_xlfn.XLOOKUP(C256,[1]Inversiones!$B:$B,[1]Inversiones!$B:$B)</f>
        <v>51409501</v>
      </c>
    </row>
    <row r="257" spans="1:9" x14ac:dyDescent="0.3">
      <c r="A257" s="8" t="s">
        <v>21</v>
      </c>
      <c r="B257" s="8" t="s">
        <v>22</v>
      </c>
      <c r="C257" s="8" t="s">
        <v>389</v>
      </c>
      <c r="D257" s="8" t="s">
        <v>60</v>
      </c>
      <c r="E257" s="11">
        <v>810100</v>
      </c>
      <c r="F257" s="11">
        <v>0</v>
      </c>
      <c r="G257" s="11">
        <v>0</v>
      </c>
      <c r="H257" s="11">
        <v>810100</v>
      </c>
      <c r="I257" t="str">
        <f>+_xlfn.XLOOKUP(C257,[1]Inversiones!$B:$B,[1]Inversiones!$B:$B)</f>
        <v>51409502</v>
      </c>
    </row>
    <row r="258" spans="1:9" x14ac:dyDescent="0.3">
      <c r="A258" s="8" t="s">
        <v>15</v>
      </c>
      <c r="B258" s="8" t="s">
        <v>9</v>
      </c>
      <c r="C258" s="8" t="s">
        <v>391</v>
      </c>
      <c r="D258" s="8" t="s">
        <v>392</v>
      </c>
      <c r="E258" s="11">
        <v>151446490.75</v>
      </c>
      <c r="F258" s="11">
        <v>5733000</v>
      </c>
      <c r="G258" s="11">
        <v>0</v>
      </c>
      <c r="H258" s="11">
        <v>157179490.75</v>
      </c>
      <c r="I258" t="str">
        <f>+_xlfn.XLOOKUP(C258,[1]Inversiones!$B:$B,[1]Inversiones!$B:$B)</f>
        <v>5145</v>
      </c>
    </row>
    <row r="259" spans="1:9" x14ac:dyDescent="0.3">
      <c r="A259" s="8" t="s">
        <v>18</v>
      </c>
      <c r="B259" s="8" t="s">
        <v>9</v>
      </c>
      <c r="C259" s="8" t="s">
        <v>393</v>
      </c>
      <c r="D259" s="8" t="s">
        <v>339</v>
      </c>
      <c r="E259" s="11">
        <v>144437990.75</v>
      </c>
      <c r="F259" s="11">
        <v>5128000</v>
      </c>
      <c r="G259" s="11">
        <v>0</v>
      </c>
      <c r="H259" s="11">
        <v>149565990.75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394</v>
      </c>
      <c r="D260" s="8" t="s">
        <v>395</v>
      </c>
      <c r="E260" s="11">
        <v>125921554.47</v>
      </c>
      <c r="F260" s="11">
        <v>5122252</v>
      </c>
      <c r="G260" s="11">
        <v>0</v>
      </c>
      <c r="H260" s="11">
        <v>131043806.47</v>
      </c>
      <c r="I260" t="str">
        <f>+_xlfn.XLOOKUP(C260,[1]Inversiones!$B:$B,[1]Inversiones!$B:$B)</f>
        <v>51451001</v>
      </c>
    </row>
    <row r="261" spans="1:9" x14ac:dyDescent="0.3">
      <c r="A261" s="8" t="s">
        <v>21</v>
      </c>
      <c r="B261" s="8" t="s">
        <v>22</v>
      </c>
      <c r="C261" s="8" t="s">
        <v>396</v>
      </c>
      <c r="D261" s="8" t="s">
        <v>726</v>
      </c>
      <c r="E261" s="11">
        <v>18516436.280000001</v>
      </c>
      <c r="F261" s="11">
        <v>5748</v>
      </c>
      <c r="G261" s="11">
        <v>0</v>
      </c>
      <c r="H261" s="11">
        <v>18522184.280000001</v>
      </c>
      <c r="I261" t="str">
        <f>+_xlfn.XLOOKUP(C261,[1]Inversiones!$B:$B,[1]Inversiones!$B:$B)</f>
        <v>51451002</v>
      </c>
    </row>
    <row r="262" spans="1:9" x14ac:dyDescent="0.3">
      <c r="A262" s="8" t="s">
        <v>18</v>
      </c>
      <c r="B262" s="8" t="s">
        <v>9</v>
      </c>
      <c r="C262" s="8" t="s">
        <v>569</v>
      </c>
      <c r="D262" s="8" t="s">
        <v>570</v>
      </c>
      <c r="E262" s="11">
        <v>1070000</v>
      </c>
      <c r="F262" s="11">
        <v>605000</v>
      </c>
      <c r="G262" s="11">
        <v>0</v>
      </c>
      <c r="H262" s="11">
        <v>1675000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571</v>
      </c>
      <c r="D263" s="8" t="s">
        <v>80</v>
      </c>
      <c r="E263" s="11">
        <v>1070000</v>
      </c>
      <c r="F263" s="11">
        <v>605000</v>
      </c>
      <c r="G263" s="11">
        <v>0</v>
      </c>
      <c r="H263" s="11">
        <v>1675000</v>
      </c>
      <c r="I263" t="str">
        <f>+_xlfn.XLOOKUP(C263,[1]Inversiones!$B:$B,[1]Inversiones!$B:$B)</f>
        <v>51451501</v>
      </c>
    </row>
    <row r="264" spans="1:9" x14ac:dyDescent="0.3">
      <c r="A264" s="8" t="s">
        <v>18</v>
      </c>
      <c r="B264" s="8" t="s">
        <v>9</v>
      </c>
      <c r="C264" s="8" t="s">
        <v>397</v>
      </c>
      <c r="D264" s="8" t="s">
        <v>94</v>
      </c>
      <c r="E264" s="11">
        <v>5460000</v>
      </c>
      <c r="F264" s="11">
        <v>0</v>
      </c>
      <c r="G264" s="11">
        <v>0</v>
      </c>
      <c r="H264" s="11">
        <v>5460000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398</v>
      </c>
      <c r="D265" s="8" t="s">
        <v>94</v>
      </c>
      <c r="E265" s="11">
        <v>5460000</v>
      </c>
      <c r="F265" s="11">
        <v>0</v>
      </c>
      <c r="G265" s="11">
        <v>0</v>
      </c>
      <c r="H265" s="11">
        <v>5460000</v>
      </c>
      <c r="I265" t="str">
        <f>+_xlfn.XLOOKUP(C265,[1]Inversiones!$B:$B,[1]Inversiones!$B:$B)</f>
        <v>51452001</v>
      </c>
    </row>
    <row r="266" spans="1:9" x14ac:dyDescent="0.3">
      <c r="A266" s="8" t="s">
        <v>18</v>
      </c>
      <c r="B266" s="8" t="s">
        <v>9</v>
      </c>
      <c r="C266" s="8" t="s">
        <v>399</v>
      </c>
      <c r="D266" s="8" t="s">
        <v>102</v>
      </c>
      <c r="E266" s="11">
        <v>478500</v>
      </c>
      <c r="F266" s="11">
        <v>0</v>
      </c>
      <c r="G266" s="11">
        <v>0</v>
      </c>
      <c r="H266" s="11">
        <v>478500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400</v>
      </c>
      <c r="D267" s="8" t="s">
        <v>401</v>
      </c>
      <c r="E267" s="11">
        <v>450000</v>
      </c>
      <c r="F267" s="11">
        <v>0</v>
      </c>
      <c r="G267" s="11">
        <v>0</v>
      </c>
      <c r="H267" s="11">
        <v>450000</v>
      </c>
      <c r="I267" t="str">
        <f>+_xlfn.XLOOKUP(C267,[1]Inversiones!$B:$B,[1]Inversiones!$B:$B)</f>
        <v>51452501</v>
      </c>
    </row>
    <row r="268" spans="1:9" x14ac:dyDescent="0.3">
      <c r="A268" s="8" t="s">
        <v>21</v>
      </c>
      <c r="B268" s="8" t="s">
        <v>22</v>
      </c>
      <c r="C268" s="8" t="s">
        <v>402</v>
      </c>
      <c r="D268" s="8" t="s">
        <v>705</v>
      </c>
      <c r="E268" s="11">
        <v>28500</v>
      </c>
      <c r="F268" s="11">
        <v>0</v>
      </c>
      <c r="G268" s="11">
        <v>0</v>
      </c>
      <c r="H268" s="11">
        <v>28500</v>
      </c>
      <c r="I268" t="str">
        <f>+_xlfn.XLOOKUP(C268,[1]Inversiones!$B:$B,[1]Inversiones!$B:$B)</f>
        <v>51452502</v>
      </c>
    </row>
    <row r="269" spans="1:9" x14ac:dyDescent="0.3">
      <c r="A269" s="8" t="s">
        <v>15</v>
      </c>
      <c r="B269" s="8" t="s">
        <v>9</v>
      </c>
      <c r="C269" s="8" t="s">
        <v>409</v>
      </c>
      <c r="D269" s="8" t="s">
        <v>410</v>
      </c>
      <c r="E269" s="11">
        <v>370000</v>
      </c>
      <c r="F269" s="11">
        <v>0</v>
      </c>
      <c r="G269" s="11">
        <v>0</v>
      </c>
      <c r="H269" s="11">
        <v>370000</v>
      </c>
      <c r="I269" t="str">
        <f>+_xlfn.XLOOKUP(C269,[1]Inversiones!$B:$B,[1]Inversiones!$B:$B)</f>
        <v>5155</v>
      </c>
    </row>
    <row r="270" spans="1:9" x14ac:dyDescent="0.3">
      <c r="A270" s="8" t="s">
        <v>18</v>
      </c>
      <c r="B270" s="8" t="s">
        <v>9</v>
      </c>
      <c r="C270" s="8" t="s">
        <v>411</v>
      </c>
      <c r="D270" s="8" t="s">
        <v>412</v>
      </c>
      <c r="E270" s="11">
        <v>370000</v>
      </c>
      <c r="F270" s="11">
        <v>0</v>
      </c>
      <c r="G270" s="11">
        <v>0</v>
      </c>
      <c r="H270" s="11">
        <v>370000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413</v>
      </c>
      <c r="D271" s="8" t="s">
        <v>414</v>
      </c>
      <c r="E271" s="11">
        <v>370000</v>
      </c>
      <c r="F271" s="11">
        <v>0</v>
      </c>
      <c r="G271" s="11">
        <v>0</v>
      </c>
      <c r="H271" s="11">
        <v>370000</v>
      </c>
      <c r="I271" t="str">
        <f>+_xlfn.XLOOKUP(C271,[1]Inversiones!$B:$B,[1]Inversiones!$B:$B)</f>
        <v>51550501</v>
      </c>
    </row>
    <row r="272" spans="1:9" x14ac:dyDescent="0.3">
      <c r="A272" s="8" t="s">
        <v>15</v>
      </c>
      <c r="B272" s="8" t="s">
        <v>9</v>
      </c>
      <c r="C272" s="8" t="s">
        <v>419</v>
      </c>
      <c r="D272" s="8" t="s">
        <v>420</v>
      </c>
      <c r="E272" s="11">
        <v>10055946</v>
      </c>
      <c r="F272" s="11">
        <v>0</v>
      </c>
      <c r="G272" s="11">
        <v>0</v>
      </c>
      <c r="H272" s="11">
        <v>10055946</v>
      </c>
      <c r="I272" t="str">
        <f>+_xlfn.XLOOKUP(C272,[1]Inversiones!$B:$B,[1]Inversiones!$B:$B)</f>
        <v>5160</v>
      </c>
    </row>
    <row r="273" spans="1:9" x14ac:dyDescent="0.3">
      <c r="A273" s="8" t="s">
        <v>18</v>
      </c>
      <c r="B273" s="8" t="s">
        <v>9</v>
      </c>
      <c r="C273" s="8" t="s">
        <v>421</v>
      </c>
      <c r="D273" s="8" t="s">
        <v>92</v>
      </c>
      <c r="E273" s="11">
        <v>5224854</v>
      </c>
      <c r="F273" s="11">
        <v>0</v>
      </c>
      <c r="G273" s="11">
        <v>0</v>
      </c>
      <c r="H273" s="11">
        <v>5224854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422</v>
      </c>
      <c r="D274" s="8" t="s">
        <v>706</v>
      </c>
      <c r="E274" s="11">
        <v>5224854</v>
      </c>
      <c r="F274" s="11">
        <v>0</v>
      </c>
      <c r="G274" s="11">
        <v>0</v>
      </c>
      <c r="H274" s="11">
        <v>5224854</v>
      </c>
      <c r="I274" t="str">
        <f>+_xlfn.XLOOKUP(C274,[1]Inversiones!$B:$B,[1]Inversiones!$B:$B)</f>
        <v>51601001</v>
      </c>
    </row>
    <row r="275" spans="1:9" x14ac:dyDescent="0.3">
      <c r="A275" s="8" t="s">
        <v>18</v>
      </c>
      <c r="B275" s="8" t="s">
        <v>9</v>
      </c>
      <c r="C275" s="8" t="s">
        <v>707</v>
      </c>
      <c r="D275" s="8" t="s">
        <v>94</v>
      </c>
      <c r="E275" s="11">
        <v>3426258</v>
      </c>
      <c r="F275" s="11">
        <v>0</v>
      </c>
      <c r="G275" s="11">
        <v>0</v>
      </c>
      <c r="H275" s="11">
        <v>3426258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708</v>
      </c>
      <c r="D276" s="8" t="s">
        <v>94</v>
      </c>
      <c r="E276" s="11">
        <v>3426258</v>
      </c>
      <c r="F276" s="11">
        <v>0</v>
      </c>
      <c r="G276" s="11">
        <v>0</v>
      </c>
      <c r="H276" s="11">
        <v>3426258</v>
      </c>
      <c r="I276" t="str">
        <f>+_xlfn.XLOOKUP(C276,[1]Inversiones!$B:$B,[1]Inversiones!$B:$B)</f>
        <v>51601501</v>
      </c>
    </row>
    <row r="277" spans="1:9" x14ac:dyDescent="0.3">
      <c r="A277" s="8" t="s">
        <v>18</v>
      </c>
      <c r="B277" s="8" t="s">
        <v>9</v>
      </c>
      <c r="C277" s="8" t="s">
        <v>423</v>
      </c>
      <c r="D277" s="8" t="s">
        <v>102</v>
      </c>
      <c r="E277" s="11">
        <v>1340334</v>
      </c>
      <c r="F277" s="11">
        <v>0</v>
      </c>
      <c r="G277" s="11">
        <v>0</v>
      </c>
      <c r="H277" s="11">
        <v>1340334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424</v>
      </c>
      <c r="D278" s="8" t="s">
        <v>102</v>
      </c>
      <c r="E278" s="11">
        <v>1340334</v>
      </c>
      <c r="F278" s="11">
        <v>0</v>
      </c>
      <c r="G278" s="11">
        <v>0</v>
      </c>
      <c r="H278" s="11">
        <v>1340334</v>
      </c>
      <c r="I278" t="str">
        <f>+_xlfn.XLOOKUP(C278,[1]Inversiones!$B:$B,[1]Inversiones!$B:$B)</f>
        <v>51602001</v>
      </c>
    </row>
    <row r="279" spans="1:9" x14ac:dyDescent="0.3">
      <c r="A279" s="8" t="s">
        <v>18</v>
      </c>
      <c r="B279" s="8" t="s">
        <v>9</v>
      </c>
      <c r="C279" s="8" t="s">
        <v>425</v>
      </c>
      <c r="D279" s="8" t="s">
        <v>709</v>
      </c>
      <c r="E279" s="11">
        <v>64500</v>
      </c>
      <c r="F279" s="11">
        <v>0</v>
      </c>
      <c r="G279" s="11">
        <v>0</v>
      </c>
      <c r="H279" s="11">
        <v>64500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426</v>
      </c>
      <c r="D280" s="8" t="s">
        <v>710</v>
      </c>
      <c r="E280" s="11">
        <v>64500</v>
      </c>
      <c r="F280" s="11">
        <v>0</v>
      </c>
      <c r="G280" s="11">
        <v>0</v>
      </c>
      <c r="H280" s="11">
        <v>64500</v>
      </c>
      <c r="I280" t="str">
        <f>+_xlfn.XLOOKUP(C280,[1]Inversiones!$B:$B,[1]Inversiones!$B:$B)</f>
        <v>51602501</v>
      </c>
    </row>
    <row r="281" spans="1:9" x14ac:dyDescent="0.3">
      <c r="A281" s="8" t="s">
        <v>15</v>
      </c>
      <c r="B281" s="8" t="s">
        <v>9</v>
      </c>
      <c r="C281" s="8" t="s">
        <v>427</v>
      </c>
      <c r="D281" s="8" t="s">
        <v>270</v>
      </c>
      <c r="E281" s="11">
        <v>14658561</v>
      </c>
      <c r="F281" s="11">
        <v>1829000</v>
      </c>
      <c r="G281" s="11">
        <v>0</v>
      </c>
      <c r="H281" s="11">
        <v>16487561</v>
      </c>
      <c r="I281" t="str">
        <f>+_xlfn.XLOOKUP(C281,[1]Inversiones!$B:$B,[1]Inversiones!$B:$B)</f>
        <v>5195</v>
      </c>
    </row>
    <row r="282" spans="1:9" x14ac:dyDescent="0.3">
      <c r="A282" s="8" t="s">
        <v>18</v>
      </c>
      <c r="B282" s="8" t="s">
        <v>9</v>
      </c>
      <c r="C282" s="8" t="s">
        <v>428</v>
      </c>
      <c r="D282" s="8" t="s">
        <v>429</v>
      </c>
      <c r="E282" s="11">
        <v>9578301</v>
      </c>
      <c r="F282" s="11">
        <v>1381300</v>
      </c>
      <c r="G282" s="11">
        <v>0</v>
      </c>
      <c r="H282" s="11">
        <v>10959601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430</v>
      </c>
      <c r="D283" s="8" t="s">
        <v>429</v>
      </c>
      <c r="E283" s="11">
        <v>8749005.3200000003</v>
      </c>
      <c r="F283" s="11">
        <v>1259955</v>
      </c>
      <c r="G283" s="11">
        <v>0</v>
      </c>
      <c r="H283" s="11">
        <v>10008960.32</v>
      </c>
      <c r="I283" t="str">
        <f>+_xlfn.XLOOKUP(C283,[1]Inversiones!$B:$B,[1]Inversiones!$B:$B)</f>
        <v>51952501</v>
      </c>
    </row>
    <row r="284" spans="1:9" x14ac:dyDescent="0.3">
      <c r="A284" s="8" t="s">
        <v>21</v>
      </c>
      <c r="B284" s="8" t="s">
        <v>22</v>
      </c>
      <c r="C284" s="8" t="s">
        <v>431</v>
      </c>
      <c r="D284" s="8" t="s">
        <v>432</v>
      </c>
      <c r="E284" s="11">
        <v>829295.68</v>
      </c>
      <c r="F284" s="11">
        <v>121345</v>
      </c>
      <c r="G284" s="11">
        <v>0</v>
      </c>
      <c r="H284" s="11">
        <v>950640.68</v>
      </c>
      <c r="I284" t="str">
        <f>+_xlfn.XLOOKUP(C284,[1]Inversiones!$B:$B,[1]Inversiones!$B:$B)</f>
        <v>51952502</v>
      </c>
    </row>
    <row r="285" spans="1:9" x14ac:dyDescent="0.3">
      <c r="A285" s="8" t="s">
        <v>18</v>
      </c>
      <c r="B285" s="8" t="s">
        <v>9</v>
      </c>
      <c r="C285" s="8" t="s">
        <v>433</v>
      </c>
      <c r="D285" s="8" t="s">
        <v>434</v>
      </c>
      <c r="E285" s="11">
        <v>1133760</v>
      </c>
      <c r="F285" s="11">
        <v>447700</v>
      </c>
      <c r="G285" s="11">
        <v>0</v>
      </c>
      <c r="H285" s="11">
        <v>1581460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435</v>
      </c>
      <c r="D286" s="8" t="s">
        <v>434</v>
      </c>
      <c r="E286" s="11">
        <v>1000767.19</v>
      </c>
      <c r="F286" s="11">
        <v>439286</v>
      </c>
      <c r="G286" s="11">
        <v>0</v>
      </c>
      <c r="H286" s="11">
        <v>1440053.19</v>
      </c>
      <c r="I286" t="str">
        <f>+_xlfn.XLOOKUP(C286,[1]Inversiones!$B:$B,[1]Inversiones!$B:$B)</f>
        <v>51953001</v>
      </c>
    </row>
    <row r="287" spans="1:9" x14ac:dyDescent="0.3">
      <c r="A287" s="8" t="s">
        <v>21</v>
      </c>
      <c r="B287" s="8" t="s">
        <v>22</v>
      </c>
      <c r="C287" s="8" t="s">
        <v>436</v>
      </c>
      <c r="D287" s="8" t="s">
        <v>711</v>
      </c>
      <c r="E287" s="11">
        <v>132992.81</v>
      </c>
      <c r="F287" s="11">
        <v>8414</v>
      </c>
      <c r="G287" s="11">
        <v>0</v>
      </c>
      <c r="H287" s="11">
        <v>141406.81</v>
      </c>
      <c r="I287" t="str">
        <f>+_xlfn.XLOOKUP(C287,[1]Inversiones!$B:$B,[1]Inversiones!$B:$B)</f>
        <v>51953002</v>
      </c>
    </row>
    <row r="288" spans="1:9" x14ac:dyDescent="0.3">
      <c r="A288" s="8" t="s">
        <v>18</v>
      </c>
      <c r="B288" s="8" t="s">
        <v>9</v>
      </c>
      <c r="C288" s="8" t="s">
        <v>437</v>
      </c>
      <c r="D288" s="8" t="s">
        <v>438</v>
      </c>
      <c r="E288" s="11">
        <v>3619500</v>
      </c>
      <c r="F288" s="11">
        <v>0</v>
      </c>
      <c r="G288" s="11">
        <v>0</v>
      </c>
      <c r="H288" s="11">
        <v>3619500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439</v>
      </c>
      <c r="D289" s="8" t="s">
        <v>438</v>
      </c>
      <c r="E289" s="11">
        <v>3619500</v>
      </c>
      <c r="F289" s="11">
        <v>0</v>
      </c>
      <c r="G289" s="11">
        <v>0</v>
      </c>
      <c r="H289" s="11">
        <v>3619500</v>
      </c>
      <c r="I289" t="str">
        <f>+_xlfn.XLOOKUP(C289,[1]Inversiones!$B:$B,[1]Inversiones!$B:$B)</f>
        <v>51956001</v>
      </c>
    </row>
    <row r="290" spans="1:9" x14ac:dyDescent="0.3">
      <c r="A290" s="8" t="s">
        <v>18</v>
      </c>
      <c r="B290" s="8" t="s">
        <v>9</v>
      </c>
      <c r="C290" s="8" t="s">
        <v>445</v>
      </c>
      <c r="D290" s="8" t="s">
        <v>727</v>
      </c>
      <c r="E290" s="11">
        <v>327000</v>
      </c>
      <c r="F290" s="11">
        <v>0</v>
      </c>
      <c r="G290" s="11">
        <v>0</v>
      </c>
      <c r="H290" s="11">
        <v>327000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446</v>
      </c>
      <c r="D291" s="8" t="s">
        <v>728</v>
      </c>
      <c r="E291" s="11">
        <v>302148</v>
      </c>
      <c r="F291" s="11">
        <v>0</v>
      </c>
      <c r="G291" s="11">
        <v>0</v>
      </c>
      <c r="H291" s="11">
        <v>302148</v>
      </c>
      <c r="I291" t="str">
        <f>+_xlfn.XLOOKUP(C291,[1]Inversiones!$B:$B,[1]Inversiones!$B:$B)</f>
        <v>51958001</v>
      </c>
    </row>
    <row r="292" spans="1:9" x14ac:dyDescent="0.3">
      <c r="A292" s="8" t="s">
        <v>21</v>
      </c>
      <c r="B292" s="8" t="s">
        <v>22</v>
      </c>
      <c r="C292" s="8" t="s">
        <v>447</v>
      </c>
      <c r="D292" s="8" t="s">
        <v>729</v>
      </c>
      <c r="E292" s="11">
        <v>24852</v>
      </c>
      <c r="F292" s="11">
        <v>0</v>
      </c>
      <c r="G292" s="11">
        <v>0</v>
      </c>
      <c r="H292" s="11">
        <v>24852</v>
      </c>
      <c r="I292" t="str">
        <f>+_xlfn.XLOOKUP(C292,[1]Inversiones!$B:$B,[1]Inversiones!$B:$B)</f>
        <v>51958002</v>
      </c>
    </row>
    <row r="293" spans="1:9" x14ac:dyDescent="0.3">
      <c r="A293" s="8" t="s">
        <v>12</v>
      </c>
      <c r="B293" s="8" t="s">
        <v>9</v>
      </c>
      <c r="C293" s="8" t="s">
        <v>448</v>
      </c>
      <c r="D293" s="8" t="s">
        <v>449</v>
      </c>
      <c r="E293" s="11">
        <v>61245334</v>
      </c>
      <c r="F293" s="11">
        <v>4020431</v>
      </c>
      <c r="G293" s="11">
        <v>0</v>
      </c>
      <c r="H293" s="11">
        <v>65265765</v>
      </c>
      <c r="I293" t="str">
        <f>+_xlfn.XLOOKUP(C293,[1]Inversiones!$B:$B,[1]Inversiones!$B:$B)</f>
        <v>52</v>
      </c>
    </row>
    <row r="294" spans="1:9" x14ac:dyDescent="0.3">
      <c r="A294" s="8" t="s">
        <v>15</v>
      </c>
      <c r="B294" s="8" t="s">
        <v>9</v>
      </c>
      <c r="C294" s="8" t="s">
        <v>450</v>
      </c>
      <c r="D294" s="8" t="s">
        <v>282</v>
      </c>
      <c r="E294" s="11">
        <v>47177861</v>
      </c>
      <c r="F294" s="11">
        <v>4020431</v>
      </c>
      <c r="G294" s="11">
        <v>0</v>
      </c>
      <c r="H294" s="11">
        <v>51198292</v>
      </c>
      <c r="I294" t="str">
        <f>+_xlfn.XLOOKUP(C294,[1]Inversiones!$B:$B,[1]Inversiones!$B:$B)</f>
        <v>5205</v>
      </c>
    </row>
    <row r="295" spans="1:9" x14ac:dyDescent="0.3">
      <c r="A295" s="8" t="s">
        <v>18</v>
      </c>
      <c r="B295" s="8" t="s">
        <v>9</v>
      </c>
      <c r="C295" s="8" t="s">
        <v>451</v>
      </c>
      <c r="D295" s="8" t="s">
        <v>284</v>
      </c>
      <c r="E295" s="11">
        <v>20300000</v>
      </c>
      <c r="F295" s="11">
        <v>2049333</v>
      </c>
      <c r="G295" s="11">
        <v>0</v>
      </c>
      <c r="H295" s="11">
        <v>22349333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452</v>
      </c>
      <c r="D296" s="8" t="s">
        <v>284</v>
      </c>
      <c r="E296" s="11">
        <v>20300000</v>
      </c>
      <c r="F296" s="11">
        <v>2049333</v>
      </c>
      <c r="G296" s="11">
        <v>0</v>
      </c>
      <c r="H296" s="11">
        <v>22349333</v>
      </c>
      <c r="I296" t="str">
        <f>+_xlfn.XLOOKUP(C296,[1]Inversiones!$B:$B,[1]Inversiones!$B:$B)</f>
        <v>52050601</v>
      </c>
    </row>
    <row r="297" spans="1:9" x14ac:dyDescent="0.3">
      <c r="A297" s="8" t="s">
        <v>18</v>
      </c>
      <c r="B297" s="8" t="s">
        <v>9</v>
      </c>
      <c r="C297" s="8" t="s">
        <v>453</v>
      </c>
      <c r="D297" s="8" t="s">
        <v>454</v>
      </c>
      <c r="E297" s="11">
        <v>2386242</v>
      </c>
      <c r="F297" s="11">
        <v>0</v>
      </c>
      <c r="G297" s="11">
        <v>0</v>
      </c>
      <c r="H297" s="11">
        <v>2386242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455</v>
      </c>
      <c r="D298" s="8" t="s">
        <v>454</v>
      </c>
      <c r="E298" s="11">
        <v>2386242</v>
      </c>
      <c r="F298" s="11">
        <v>0</v>
      </c>
      <c r="G298" s="11">
        <v>0</v>
      </c>
      <c r="H298" s="11">
        <v>2386242</v>
      </c>
      <c r="I298" t="str">
        <f>+_xlfn.XLOOKUP(C298,[1]Inversiones!$B:$B,[1]Inversiones!$B:$B)</f>
        <v>52051501</v>
      </c>
    </row>
    <row r="299" spans="1:9" x14ac:dyDescent="0.3">
      <c r="A299" s="8" t="s">
        <v>18</v>
      </c>
      <c r="B299" s="8" t="s">
        <v>9</v>
      </c>
      <c r="C299" s="8" t="s">
        <v>460</v>
      </c>
      <c r="D299" s="8" t="s">
        <v>461</v>
      </c>
      <c r="E299" s="11">
        <v>0</v>
      </c>
      <c r="F299" s="11">
        <v>128889</v>
      </c>
      <c r="G299" s="11">
        <v>0</v>
      </c>
      <c r="H299" s="11">
        <v>128889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462</v>
      </c>
      <c r="D300" s="8" t="s">
        <v>461</v>
      </c>
      <c r="E300" s="11">
        <v>0</v>
      </c>
      <c r="F300" s="11">
        <v>128889</v>
      </c>
      <c r="G300" s="11">
        <v>0</v>
      </c>
      <c r="H300" s="11">
        <v>128889</v>
      </c>
      <c r="I300" t="str">
        <f>+_xlfn.XLOOKUP(C300,[1]Inversiones!$B:$B,[1]Inversiones!$B:$B)</f>
        <v>52052401</v>
      </c>
    </row>
    <row r="301" spans="1:9" x14ac:dyDescent="0.3">
      <c r="A301" s="8" t="s">
        <v>18</v>
      </c>
      <c r="B301" s="8" t="s">
        <v>9</v>
      </c>
      <c r="C301" s="8" t="s">
        <v>463</v>
      </c>
      <c r="D301" s="8" t="s">
        <v>287</v>
      </c>
      <c r="E301" s="11">
        <v>2460605</v>
      </c>
      <c r="F301" s="11">
        <v>248404</v>
      </c>
      <c r="G301" s="11">
        <v>0</v>
      </c>
      <c r="H301" s="11">
        <v>2709009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464</v>
      </c>
      <c r="D302" s="8" t="s">
        <v>287</v>
      </c>
      <c r="E302" s="11">
        <v>2460605</v>
      </c>
      <c r="F302" s="11">
        <v>248404</v>
      </c>
      <c r="G302" s="11">
        <v>0</v>
      </c>
      <c r="H302" s="11">
        <v>2709009</v>
      </c>
      <c r="I302" t="str">
        <f>+_xlfn.XLOOKUP(C302,[1]Inversiones!$B:$B,[1]Inversiones!$B:$B)</f>
        <v>52052701</v>
      </c>
    </row>
    <row r="303" spans="1:9" x14ac:dyDescent="0.3">
      <c r="A303" s="8" t="s">
        <v>18</v>
      </c>
      <c r="B303" s="8" t="s">
        <v>9</v>
      </c>
      <c r="C303" s="8" t="s">
        <v>465</v>
      </c>
      <c r="D303" s="8" t="s">
        <v>210</v>
      </c>
      <c r="E303" s="11">
        <v>3374391</v>
      </c>
      <c r="F303" s="11">
        <v>214698</v>
      </c>
      <c r="G303" s="11">
        <v>0</v>
      </c>
      <c r="H303" s="11">
        <v>3589089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466</v>
      </c>
      <c r="D304" s="8" t="s">
        <v>210</v>
      </c>
      <c r="E304" s="11">
        <v>3374391</v>
      </c>
      <c r="F304" s="11">
        <v>214698</v>
      </c>
      <c r="G304" s="11">
        <v>0</v>
      </c>
      <c r="H304" s="11">
        <v>3589089</v>
      </c>
      <c r="I304" t="str">
        <f>+_xlfn.XLOOKUP(C304,[1]Inversiones!$B:$B,[1]Inversiones!$B:$B)</f>
        <v>52053001</v>
      </c>
    </row>
    <row r="305" spans="1:9" x14ac:dyDescent="0.3">
      <c r="A305" s="8" t="s">
        <v>18</v>
      </c>
      <c r="B305" s="8" t="s">
        <v>9</v>
      </c>
      <c r="C305" s="8" t="s">
        <v>467</v>
      </c>
      <c r="D305" s="8" t="s">
        <v>214</v>
      </c>
      <c r="E305" s="11">
        <v>428142</v>
      </c>
      <c r="F305" s="11">
        <v>25764</v>
      </c>
      <c r="G305" s="11">
        <v>0</v>
      </c>
      <c r="H305" s="11">
        <v>453906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468</v>
      </c>
      <c r="D306" s="8" t="s">
        <v>214</v>
      </c>
      <c r="E306" s="11">
        <v>428142</v>
      </c>
      <c r="F306" s="11">
        <v>25764</v>
      </c>
      <c r="G306" s="11">
        <v>0</v>
      </c>
      <c r="H306" s="11">
        <v>453906</v>
      </c>
      <c r="I306" t="str">
        <f>+_xlfn.XLOOKUP(C306,[1]Inversiones!$B:$B,[1]Inversiones!$B:$B)</f>
        <v>52053301</v>
      </c>
    </row>
    <row r="307" spans="1:9" x14ac:dyDescent="0.3">
      <c r="A307" s="8" t="s">
        <v>18</v>
      </c>
      <c r="B307" s="8" t="s">
        <v>9</v>
      </c>
      <c r="C307" s="8" t="s">
        <v>469</v>
      </c>
      <c r="D307" s="8" t="s">
        <v>222</v>
      </c>
      <c r="E307" s="11">
        <v>3374391</v>
      </c>
      <c r="F307" s="11">
        <v>214698</v>
      </c>
      <c r="G307" s="11">
        <v>0</v>
      </c>
      <c r="H307" s="11">
        <v>3589089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470</v>
      </c>
      <c r="D308" s="8" t="s">
        <v>222</v>
      </c>
      <c r="E308" s="11">
        <v>3374391</v>
      </c>
      <c r="F308" s="11">
        <v>214698</v>
      </c>
      <c r="G308" s="11">
        <v>0</v>
      </c>
      <c r="H308" s="11">
        <v>3589089</v>
      </c>
      <c r="I308" t="str">
        <f>+_xlfn.XLOOKUP(C308,[1]Inversiones!$B:$B,[1]Inversiones!$B:$B)</f>
        <v>52053601</v>
      </c>
    </row>
    <row r="309" spans="1:9" x14ac:dyDescent="0.3">
      <c r="A309" s="8" t="s">
        <v>18</v>
      </c>
      <c r="B309" s="8" t="s">
        <v>9</v>
      </c>
      <c r="C309" s="8" t="s">
        <v>471</v>
      </c>
      <c r="D309" s="8" t="s">
        <v>218</v>
      </c>
      <c r="E309" s="11">
        <v>1494362</v>
      </c>
      <c r="F309" s="11">
        <v>97119</v>
      </c>
      <c r="G309" s="11">
        <v>0</v>
      </c>
      <c r="H309" s="11">
        <v>1591481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472</v>
      </c>
      <c r="D310" s="8" t="s">
        <v>218</v>
      </c>
      <c r="E310" s="11">
        <v>1494362</v>
      </c>
      <c r="F310" s="11">
        <v>97119</v>
      </c>
      <c r="G310" s="11">
        <v>0</v>
      </c>
      <c r="H310" s="11">
        <v>1591481</v>
      </c>
      <c r="I310" t="str">
        <f>+_xlfn.XLOOKUP(C310,[1]Inversiones!$B:$B,[1]Inversiones!$B:$B)</f>
        <v>52053901</v>
      </c>
    </row>
    <row r="311" spans="1:9" x14ac:dyDescent="0.3">
      <c r="A311" s="8" t="s">
        <v>18</v>
      </c>
      <c r="B311" s="8" t="s">
        <v>9</v>
      </c>
      <c r="C311" s="8" t="s">
        <v>473</v>
      </c>
      <c r="D311" s="8" t="s">
        <v>301</v>
      </c>
      <c r="E311" s="11">
        <v>6942008</v>
      </c>
      <c r="F311" s="11">
        <v>649670</v>
      </c>
      <c r="G311" s="11">
        <v>0</v>
      </c>
      <c r="H311" s="11">
        <v>7591678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474</v>
      </c>
      <c r="D312" s="8" t="s">
        <v>305</v>
      </c>
      <c r="E312" s="11">
        <v>4951768</v>
      </c>
      <c r="F312" s="11">
        <v>498898</v>
      </c>
      <c r="G312" s="11">
        <v>0</v>
      </c>
      <c r="H312" s="11">
        <v>5450666</v>
      </c>
      <c r="I312" t="str">
        <f>+_xlfn.XLOOKUP(C312,[1]Inversiones!$B:$B,[1]Inversiones!$B:$B)</f>
        <v>52054801</v>
      </c>
    </row>
    <row r="313" spans="1:9" x14ac:dyDescent="0.3">
      <c r="A313" s="8" t="s">
        <v>21</v>
      </c>
      <c r="B313" s="8" t="s">
        <v>22</v>
      </c>
      <c r="C313" s="8" t="s">
        <v>475</v>
      </c>
      <c r="D313" s="8" t="s">
        <v>303</v>
      </c>
      <c r="E313" s="11">
        <v>1990240</v>
      </c>
      <c r="F313" s="11">
        <v>150772</v>
      </c>
      <c r="G313" s="11">
        <v>0</v>
      </c>
      <c r="H313" s="11">
        <v>2141012</v>
      </c>
      <c r="I313" t="str">
        <f>+_xlfn.XLOOKUP(C313,[1]Inversiones!$B:$B,[1]Inversiones!$B:$B)</f>
        <v>52054803</v>
      </c>
    </row>
    <row r="314" spans="1:9" x14ac:dyDescent="0.3">
      <c r="A314" s="8" t="s">
        <v>18</v>
      </c>
      <c r="B314" s="8" t="s">
        <v>9</v>
      </c>
      <c r="C314" s="8" t="s">
        <v>476</v>
      </c>
      <c r="D314" s="8" t="s">
        <v>310</v>
      </c>
      <c r="E314" s="11">
        <v>202245</v>
      </c>
      <c r="F314" s="11">
        <v>11485</v>
      </c>
      <c r="G314" s="11">
        <v>0</v>
      </c>
      <c r="H314" s="11">
        <v>213730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477</v>
      </c>
      <c r="D315" s="8" t="s">
        <v>310</v>
      </c>
      <c r="E315" s="11">
        <v>202245</v>
      </c>
      <c r="F315" s="11">
        <v>11485</v>
      </c>
      <c r="G315" s="11">
        <v>0</v>
      </c>
      <c r="H315" s="11">
        <v>213730</v>
      </c>
      <c r="I315" t="str">
        <f>+_xlfn.XLOOKUP(C315,[1]Inversiones!$B:$B,[1]Inversiones!$B:$B)</f>
        <v>52056801</v>
      </c>
    </row>
    <row r="316" spans="1:9" x14ac:dyDescent="0.3">
      <c r="A316" s="8" t="s">
        <v>18</v>
      </c>
      <c r="B316" s="8" t="s">
        <v>9</v>
      </c>
      <c r="C316" s="8" t="s">
        <v>478</v>
      </c>
      <c r="D316" s="8" t="s">
        <v>171</v>
      </c>
      <c r="E316" s="11">
        <v>0</v>
      </c>
      <c r="F316" s="11">
        <v>2577</v>
      </c>
      <c r="G316" s="11">
        <v>0</v>
      </c>
      <c r="H316" s="11">
        <v>2577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479</v>
      </c>
      <c r="D317" s="8" t="s">
        <v>171</v>
      </c>
      <c r="E317" s="11">
        <v>0</v>
      </c>
      <c r="F317" s="11">
        <v>2577</v>
      </c>
      <c r="G317" s="11">
        <v>0</v>
      </c>
      <c r="H317" s="11">
        <v>2577</v>
      </c>
      <c r="I317" t="str">
        <f>+_xlfn.XLOOKUP(C317,[1]Inversiones!$B:$B,[1]Inversiones!$B:$B)</f>
        <v>52056901</v>
      </c>
    </row>
    <row r="318" spans="1:9" x14ac:dyDescent="0.3">
      <c r="A318" s="8" t="s">
        <v>18</v>
      </c>
      <c r="B318" s="8" t="s">
        <v>9</v>
      </c>
      <c r="C318" s="8" t="s">
        <v>480</v>
      </c>
      <c r="D318" s="8" t="s">
        <v>313</v>
      </c>
      <c r="E318" s="11">
        <v>4649275</v>
      </c>
      <c r="F318" s="11">
        <v>289790</v>
      </c>
      <c r="G318" s="11">
        <v>0</v>
      </c>
      <c r="H318" s="11">
        <v>4939065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481</v>
      </c>
      <c r="D319" s="8" t="s">
        <v>313</v>
      </c>
      <c r="E319" s="11">
        <v>4649275</v>
      </c>
      <c r="F319" s="11">
        <v>289790</v>
      </c>
      <c r="G319" s="11">
        <v>0</v>
      </c>
      <c r="H319" s="11">
        <v>4939065</v>
      </c>
      <c r="I319" t="str">
        <f>+_xlfn.XLOOKUP(C319,[1]Inversiones!$B:$B,[1]Inversiones!$B:$B)</f>
        <v>52057001</v>
      </c>
    </row>
    <row r="320" spans="1:9" x14ac:dyDescent="0.3">
      <c r="A320" s="8" t="s">
        <v>18</v>
      </c>
      <c r="B320" s="8" t="s">
        <v>9</v>
      </c>
      <c r="C320" s="8" t="s">
        <v>482</v>
      </c>
      <c r="D320" s="8" t="s">
        <v>316</v>
      </c>
      <c r="E320" s="11">
        <v>1566200</v>
      </c>
      <c r="F320" s="11">
        <v>88004</v>
      </c>
      <c r="G320" s="11">
        <v>0</v>
      </c>
      <c r="H320" s="11">
        <v>1654204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483</v>
      </c>
      <c r="D321" s="8" t="s">
        <v>316</v>
      </c>
      <c r="E321" s="11">
        <v>1566200</v>
      </c>
      <c r="F321" s="11">
        <v>88004</v>
      </c>
      <c r="G321" s="11">
        <v>0</v>
      </c>
      <c r="H321" s="11">
        <v>1654204</v>
      </c>
      <c r="I321" t="str">
        <f>+_xlfn.XLOOKUP(C321,[1]Inversiones!$B:$B,[1]Inversiones!$B:$B)</f>
        <v>52057201</v>
      </c>
    </row>
    <row r="322" spans="1:9" x14ac:dyDescent="0.3">
      <c r="A322" s="8" t="s">
        <v>15</v>
      </c>
      <c r="B322" s="8" t="s">
        <v>9</v>
      </c>
      <c r="C322" s="8" t="s">
        <v>712</v>
      </c>
      <c r="D322" s="8" t="s">
        <v>270</v>
      </c>
      <c r="E322" s="11">
        <v>14067473</v>
      </c>
      <c r="F322" s="11">
        <v>0</v>
      </c>
      <c r="G322" s="11">
        <v>0</v>
      </c>
      <c r="H322" s="11">
        <v>14067473</v>
      </c>
      <c r="I322" t="e">
        <f>+_xlfn.XLOOKUP(C322,[1]Inversiones!$B:$B,[1]Inversiones!$B:$B)</f>
        <v>#N/A</v>
      </c>
    </row>
    <row r="323" spans="1:9" x14ac:dyDescent="0.3">
      <c r="A323" s="8" t="s">
        <v>18</v>
      </c>
      <c r="B323" s="8" t="s">
        <v>9</v>
      </c>
      <c r="C323" s="8" t="s">
        <v>713</v>
      </c>
      <c r="D323" s="8" t="s">
        <v>457</v>
      </c>
      <c r="E323" s="11">
        <v>14067473</v>
      </c>
      <c r="F323" s="11">
        <v>0</v>
      </c>
      <c r="G323" s="11">
        <v>0</v>
      </c>
      <c r="H323" s="11">
        <v>14067473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714</v>
      </c>
      <c r="D324" s="8" t="s">
        <v>457</v>
      </c>
      <c r="E324" s="11">
        <v>14067473</v>
      </c>
      <c r="F324" s="11">
        <v>0</v>
      </c>
      <c r="G324" s="11">
        <v>0</v>
      </c>
      <c r="H324" s="11">
        <v>14067473</v>
      </c>
      <c r="I324" t="str">
        <f>+_xlfn.XLOOKUP(C324,[1]Inversiones!$B:$B,[1]Inversiones!$B:$B)</f>
        <v>52950501</v>
      </c>
    </row>
    <row r="325" spans="1:9" x14ac:dyDescent="0.3">
      <c r="A325" s="8" t="s">
        <v>12</v>
      </c>
      <c r="B325" s="8" t="s">
        <v>9</v>
      </c>
      <c r="C325" s="8" t="s">
        <v>484</v>
      </c>
      <c r="D325" s="8" t="s">
        <v>485</v>
      </c>
      <c r="E325" s="11">
        <v>18445285.649999999</v>
      </c>
      <c r="F325" s="11">
        <v>3085927.32</v>
      </c>
      <c r="G325" s="11">
        <v>0</v>
      </c>
      <c r="H325" s="11">
        <v>21531212.969999999</v>
      </c>
      <c r="I325" t="e">
        <f>+_xlfn.XLOOKUP(C325,[1]Inversiones!$B:$B,[1]Inversiones!$B:$B)</f>
        <v>#N/A</v>
      </c>
    </row>
    <row r="326" spans="1:9" x14ac:dyDescent="0.3">
      <c r="A326" s="8" t="s">
        <v>15</v>
      </c>
      <c r="B326" s="8" t="s">
        <v>9</v>
      </c>
      <c r="C326" s="8" t="s">
        <v>486</v>
      </c>
      <c r="D326" s="8" t="s">
        <v>265</v>
      </c>
      <c r="E326" s="11">
        <v>16577116.26</v>
      </c>
      <c r="F326" s="11">
        <v>3085796.82</v>
      </c>
      <c r="G326" s="11">
        <v>0</v>
      </c>
      <c r="H326" s="11">
        <v>19662913.079999998</v>
      </c>
      <c r="I326" t="str">
        <f>+_xlfn.XLOOKUP(C326,[1]Inversiones!$B:$B,[1]Inversiones!$B:$B)</f>
        <v>5305</v>
      </c>
    </row>
    <row r="327" spans="1:9" x14ac:dyDescent="0.3">
      <c r="A327" s="8" t="s">
        <v>18</v>
      </c>
      <c r="B327" s="8" t="s">
        <v>9</v>
      </c>
      <c r="C327" s="8" t="s">
        <v>487</v>
      </c>
      <c r="D327" s="8" t="s">
        <v>488</v>
      </c>
      <c r="E327" s="11">
        <v>1182150</v>
      </c>
      <c r="F327" s="11">
        <v>206180</v>
      </c>
      <c r="G327" s="11">
        <v>0</v>
      </c>
      <c r="H327" s="11">
        <v>1388330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489</v>
      </c>
      <c r="D328" s="8" t="s">
        <v>488</v>
      </c>
      <c r="E328" s="11">
        <v>1182150</v>
      </c>
      <c r="F328" s="11">
        <v>206180</v>
      </c>
      <c r="G328" s="11">
        <v>0</v>
      </c>
      <c r="H328" s="11">
        <v>1388330</v>
      </c>
      <c r="I328" t="str">
        <f>+_xlfn.XLOOKUP(C328,[1]Inversiones!$B:$B,[1]Inversiones!$B:$B)</f>
        <v>53050501</v>
      </c>
    </row>
    <row r="329" spans="1:9" x14ac:dyDescent="0.3">
      <c r="A329" s="8" t="s">
        <v>18</v>
      </c>
      <c r="B329" s="8" t="s">
        <v>9</v>
      </c>
      <c r="C329" s="8" t="s">
        <v>715</v>
      </c>
      <c r="D329" s="8" t="s">
        <v>716</v>
      </c>
      <c r="E329" s="11">
        <v>3533379.76</v>
      </c>
      <c r="F329" s="11">
        <v>615231.56999999995</v>
      </c>
      <c r="G329" s="11">
        <v>0</v>
      </c>
      <c r="H329" s="11">
        <v>4148611.33</v>
      </c>
      <c r="I329" t="e">
        <f>+_xlfn.XLOOKUP(C329,[1]Inversiones!$B:$B,[1]Inversiones!$B:$B)</f>
        <v>#N/A</v>
      </c>
    </row>
    <row r="330" spans="1:9" x14ac:dyDescent="0.3">
      <c r="A330" s="8" t="s">
        <v>21</v>
      </c>
      <c r="B330" s="8" t="s">
        <v>22</v>
      </c>
      <c r="C330" s="8" t="s">
        <v>717</v>
      </c>
      <c r="D330" s="8" t="s">
        <v>718</v>
      </c>
      <c r="E330" s="11">
        <v>3533379.76</v>
      </c>
      <c r="F330" s="11">
        <v>615231.56999999995</v>
      </c>
      <c r="G330" s="11">
        <v>0</v>
      </c>
      <c r="H330" s="11">
        <v>4148611.33</v>
      </c>
      <c r="I330" t="str">
        <f>+_xlfn.XLOOKUP(C330,[1]Inversiones!$B:$B,[1]Inversiones!$B:$B)</f>
        <v>53050601</v>
      </c>
    </row>
    <row r="331" spans="1:9" x14ac:dyDescent="0.3">
      <c r="A331" s="8" t="s">
        <v>18</v>
      </c>
      <c r="B331" s="8" t="s">
        <v>9</v>
      </c>
      <c r="C331" s="8" t="s">
        <v>490</v>
      </c>
      <c r="D331" s="8" t="s">
        <v>457</v>
      </c>
      <c r="E331" s="11">
        <v>9869960.5</v>
      </c>
      <c r="F331" s="11">
        <v>1551527.25</v>
      </c>
      <c r="G331" s="11">
        <v>0</v>
      </c>
      <c r="H331" s="11">
        <v>11421487.75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491</v>
      </c>
      <c r="D332" s="8" t="s">
        <v>457</v>
      </c>
      <c r="E332" s="11">
        <v>9869960.5</v>
      </c>
      <c r="F332" s="11">
        <v>1551527.25</v>
      </c>
      <c r="G332" s="11">
        <v>0</v>
      </c>
      <c r="H332" s="11">
        <v>11421487.75</v>
      </c>
      <c r="I332" t="str">
        <f>+_xlfn.XLOOKUP(C332,[1]Inversiones!$B:$B,[1]Inversiones!$B:$B)</f>
        <v>53051501</v>
      </c>
    </row>
    <row r="333" spans="1:9" x14ac:dyDescent="0.3">
      <c r="A333" s="8" t="s">
        <v>18</v>
      </c>
      <c r="B333" s="8" t="s">
        <v>9</v>
      </c>
      <c r="C333" s="8" t="s">
        <v>492</v>
      </c>
      <c r="D333" s="8" t="s">
        <v>493</v>
      </c>
      <c r="E333" s="11">
        <v>1991626</v>
      </c>
      <c r="F333" s="11">
        <v>712858</v>
      </c>
      <c r="G333" s="11">
        <v>0</v>
      </c>
      <c r="H333" s="11">
        <v>2704484</v>
      </c>
      <c r="I333" t="e">
        <f>+_xlfn.XLOOKUP(C333,[1]Inversiones!$B:$B,[1]Inversiones!$B:$B)</f>
        <v>#N/A</v>
      </c>
    </row>
    <row r="334" spans="1:9" x14ac:dyDescent="0.3">
      <c r="A334" s="8" t="s">
        <v>21</v>
      </c>
      <c r="B334" s="8" t="s">
        <v>22</v>
      </c>
      <c r="C334" s="8" t="s">
        <v>496</v>
      </c>
      <c r="D334" s="8" t="s">
        <v>497</v>
      </c>
      <c r="E334" s="11">
        <v>1991626</v>
      </c>
      <c r="F334" s="11">
        <v>712858</v>
      </c>
      <c r="G334" s="11">
        <v>0</v>
      </c>
      <c r="H334" s="11">
        <v>2704484</v>
      </c>
      <c r="I334" t="str">
        <f>+_xlfn.XLOOKUP(C334,[1]Inversiones!$B:$B,[1]Inversiones!$B:$B)</f>
        <v>53052002</v>
      </c>
    </row>
    <row r="335" spans="1:9" x14ac:dyDescent="0.3">
      <c r="A335" s="8" t="s">
        <v>15</v>
      </c>
      <c r="B335" s="8" t="s">
        <v>9</v>
      </c>
      <c r="C335" s="8" t="s">
        <v>498</v>
      </c>
      <c r="D335" s="8" t="s">
        <v>499</v>
      </c>
      <c r="E335" s="11">
        <v>1410001</v>
      </c>
      <c r="F335" s="11">
        <v>0</v>
      </c>
      <c r="G335" s="11">
        <v>0</v>
      </c>
      <c r="H335" s="11">
        <v>1410001</v>
      </c>
      <c r="I335" t="str">
        <f>+_xlfn.XLOOKUP(C335,[1]Inversiones!$B:$B,[1]Inversiones!$B:$B)</f>
        <v>5315</v>
      </c>
    </row>
    <row r="336" spans="1:9" x14ac:dyDescent="0.3">
      <c r="A336" s="8" t="s">
        <v>18</v>
      </c>
      <c r="B336" s="8" t="s">
        <v>9</v>
      </c>
      <c r="C336" s="8" t="s">
        <v>500</v>
      </c>
      <c r="D336" s="8" t="s">
        <v>501</v>
      </c>
      <c r="E336" s="11">
        <v>1410001</v>
      </c>
      <c r="F336" s="11">
        <v>0</v>
      </c>
      <c r="G336" s="11">
        <v>0</v>
      </c>
      <c r="H336" s="11">
        <v>1410001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502</v>
      </c>
      <c r="D337" s="8" t="s">
        <v>501</v>
      </c>
      <c r="E337" s="11">
        <v>1410001</v>
      </c>
      <c r="F337" s="11">
        <v>0</v>
      </c>
      <c r="G337" s="11">
        <v>0</v>
      </c>
      <c r="H337" s="11">
        <v>1410001</v>
      </c>
      <c r="I337" t="str">
        <f>+_xlfn.XLOOKUP(C337,[1]Inversiones!$B:$B,[1]Inversiones!$B:$B)</f>
        <v>53151501</v>
      </c>
    </row>
    <row r="338" spans="1:9" x14ac:dyDescent="0.3">
      <c r="A338" s="8" t="s">
        <v>15</v>
      </c>
      <c r="B338" s="8" t="s">
        <v>9</v>
      </c>
      <c r="C338" s="8" t="s">
        <v>503</v>
      </c>
      <c r="D338" s="8" t="s">
        <v>504</v>
      </c>
      <c r="E338" s="11">
        <v>458168.39</v>
      </c>
      <c r="F338" s="11">
        <v>130.5</v>
      </c>
      <c r="G338" s="11">
        <v>0</v>
      </c>
      <c r="H338" s="11">
        <v>458298.89</v>
      </c>
      <c r="I338" t="str">
        <f>+_xlfn.XLOOKUP(C338,[1]Inversiones!$B:$B,[1]Inversiones!$B:$B)</f>
        <v>5395</v>
      </c>
    </row>
    <row r="339" spans="1:9" x14ac:dyDescent="0.3">
      <c r="A339" s="8" t="s">
        <v>18</v>
      </c>
      <c r="B339" s="8" t="s">
        <v>9</v>
      </c>
      <c r="C339" s="8" t="s">
        <v>580</v>
      </c>
      <c r="D339" s="8" t="s">
        <v>581</v>
      </c>
      <c r="E339" s="11">
        <v>424000</v>
      </c>
      <c r="F339" s="11">
        <v>0</v>
      </c>
      <c r="G339" s="11">
        <v>0</v>
      </c>
      <c r="H339" s="11">
        <v>424000</v>
      </c>
      <c r="I339" t="e">
        <f>+_xlfn.XLOOKUP(C339,[1]Inversiones!$B:$B,[1]Inversiones!$B:$B)</f>
        <v>#N/A</v>
      </c>
    </row>
    <row r="340" spans="1:9" x14ac:dyDescent="0.3">
      <c r="A340" s="8" t="s">
        <v>21</v>
      </c>
      <c r="B340" s="8" t="s">
        <v>22</v>
      </c>
      <c r="C340" s="8" t="s">
        <v>582</v>
      </c>
      <c r="D340" s="8" t="s">
        <v>581</v>
      </c>
      <c r="E340" s="11">
        <v>424000</v>
      </c>
      <c r="F340" s="11">
        <v>0</v>
      </c>
      <c r="G340" s="11">
        <v>0</v>
      </c>
      <c r="H340" s="11">
        <v>424000</v>
      </c>
      <c r="I340" t="str">
        <f>+_xlfn.XLOOKUP(C340,[1]Inversiones!$B:$B,[1]Inversiones!$B:$B)</f>
        <v>53952001</v>
      </c>
    </row>
    <row r="341" spans="1:9" x14ac:dyDescent="0.3">
      <c r="A341" s="8" t="s">
        <v>18</v>
      </c>
      <c r="B341" s="8" t="s">
        <v>9</v>
      </c>
      <c r="C341" s="8" t="s">
        <v>505</v>
      </c>
      <c r="D341" s="8" t="s">
        <v>275</v>
      </c>
      <c r="E341" s="11">
        <v>34168.39</v>
      </c>
      <c r="F341" s="11">
        <v>130.5</v>
      </c>
      <c r="G341" s="11">
        <v>0</v>
      </c>
      <c r="H341" s="11">
        <v>34298.89</v>
      </c>
      <c r="I341" t="e">
        <f>+_xlfn.XLOOKUP(C341,[1]Inversiones!$B:$B,[1]Inversiones!$B:$B)</f>
        <v>#N/A</v>
      </c>
    </row>
    <row r="342" spans="1:9" x14ac:dyDescent="0.3">
      <c r="A342" s="8" t="s">
        <v>21</v>
      </c>
      <c r="B342" s="8" t="s">
        <v>22</v>
      </c>
      <c r="C342" s="8" t="s">
        <v>506</v>
      </c>
      <c r="D342" s="8" t="s">
        <v>275</v>
      </c>
      <c r="E342" s="11">
        <v>34168.39</v>
      </c>
      <c r="F342" s="11">
        <v>130.5</v>
      </c>
      <c r="G342" s="11">
        <v>0</v>
      </c>
      <c r="H342" s="11">
        <v>34298.89</v>
      </c>
      <c r="I342" t="str">
        <f>+_xlfn.XLOOKUP(C342,[1]Inversiones!$B:$B,[1]Inversiones!$B:$B)</f>
        <v>53958101</v>
      </c>
    </row>
    <row r="343" spans="1:9" x14ac:dyDescent="0.3">
      <c r="A343" s="8" t="s">
        <v>8</v>
      </c>
      <c r="B343" s="8" t="s">
        <v>9</v>
      </c>
      <c r="C343" s="8" t="s">
        <v>507</v>
      </c>
      <c r="D343" s="8" t="s">
        <v>508</v>
      </c>
      <c r="E343" s="11">
        <v>149096566</v>
      </c>
      <c r="F343" s="11">
        <v>24489819</v>
      </c>
      <c r="G343" s="11">
        <v>0</v>
      </c>
      <c r="H343" s="11">
        <v>173586385</v>
      </c>
      <c r="I343" t="e">
        <f>+_xlfn.XLOOKUP(C343,[1]Inversiones!$B:$B,[1]Inversiones!$B:$B)</f>
        <v>#N/A</v>
      </c>
    </row>
    <row r="344" spans="1:9" x14ac:dyDescent="0.3">
      <c r="A344" s="8" t="s">
        <v>12</v>
      </c>
      <c r="B344" s="8" t="s">
        <v>9</v>
      </c>
      <c r="C344" s="8" t="s">
        <v>509</v>
      </c>
      <c r="D344" s="8" t="s">
        <v>510</v>
      </c>
      <c r="E344" s="11">
        <v>149096566</v>
      </c>
      <c r="F344" s="11">
        <v>24489819</v>
      </c>
      <c r="G344" s="11">
        <v>0</v>
      </c>
      <c r="H344" s="11">
        <v>173586385</v>
      </c>
      <c r="I344" t="str">
        <f>+_xlfn.XLOOKUP(C344,[1]Inversiones!$B:$B,[1]Inversiones!$B:$B)</f>
        <v>61</v>
      </c>
    </row>
    <row r="345" spans="1:9" x14ac:dyDescent="0.3">
      <c r="A345" s="8" t="s">
        <v>15</v>
      </c>
      <c r="B345" s="8" t="s">
        <v>9</v>
      </c>
      <c r="C345" s="8" t="s">
        <v>511</v>
      </c>
      <c r="D345" s="8" t="s">
        <v>719</v>
      </c>
      <c r="E345" s="11">
        <v>149096566</v>
      </c>
      <c r="F345" s="11">
        <v>24489819</v>
      </c>
      <c r="G345" s="11">
        <v>0</v>
      </c>
      <c r="H345" s="11">
        <v>173586385</v>
      </c>
      <c r="I345" t="str">
        <f>+_xlfn.XLOOKUP(C345,[1]Inversiones!$B:$B,[1]Inversiones!$B:$B)</f>
        <v>6165</v>
      </c>
    </row>
    <row r="346" spans="1:9" x14ac:dyDescent="0.3">
      <c r="A346" s="8" t="s">
        <v>18</v>
      </c>
      <c r="B346" s="8" t="s">
        <v>9</v>
      </c>
      <c r="C346" s="8" t="s">
        <v>512</v>
      </c>
      <c r="D346" s="8" t="s">
        <v>720</v>
      </c>
      <c r="E346" s="11">
        <v>149096566</v>
      </c>
      <c r="F346" s="11">
        <v>24489819</v>
      </c>
      <c r="G346" s="11">
        <v>0</v>
      </c>
      <c r="H346" s="11">
        <v>173586385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513</v>
      </c>
      <c r="D347" s="8" t="s">
        <v>721</v>
      </c>
      <c r="E347" s="11">
        <v>26484000</v>
      </c>
      <c r="F347" s="11">
        <v>3018000</v>
      </c>
      <c r="G347" s="11">
        <v>0</v>
      </c>
      <c r="H347" s="11">
        <v>29502000</v>
      </c>
      <c r="I347" t="str">
        <f>+_xlfn.XLOOKUP(C347,[1]Inversiones!$B:$B,[1]Inversiones!$B:$B)</f>
        <v>61659501</v>
      </c>
    </row>
    <row r="348" spans="1:9" x14ac:dyDescent="0.3">
      <c r="A348" s="8" t="s">
        <v>21</v>
      </c>
      <c r="B348" s="8" t="s">
        <v>22</v>
      </c>
      <c r="C348" s="8" t="s">
        <v>597</v>
      </c>
      <c r="D348" s="8" t="s">
        <v>722</v>
      </c>
      <c r="E348" s="11">
        <v>102535063</v>
      </c>
      <c r="F348" s="11">
        <v>17796133</v>
      </c>
      <c r="G348" s="11">
        <v>0</v>
      </c>
      <c r="H348" s="11">
        <v>120331196</v>
      </c>
      <c r="I348" t="str">
        <f>+_xlfn.XLOOKUP(C348,[1]Inversiones!$B:$B,[1]Inversiones!$B:$B)</f>
        <v>61659502</v>
      </c>
    </row>
    <row r="349" spans="1:9" x14ac:dyDescent="0.3">
      <c r="A349" s="8" t="s">
        <v>21</v>
      </c>
      <c r="B349" s="8" t="s">
        <v>22</v>
      </c>
      <c r="C349" s="8" t="s">
        <v>514</v>
      </c>
      <c r="D349" s="8" t="s">
        <v>723</v>
      </c>
      <c r="E349" s="11">
        <v>19743380</v>
      </c>
      <c r="F349" s="11">
        <v>3495083</v>
      </c>
      <c r="G349" s="11">
        <v>0</v>
      </c>
      <c r="H349" s="11">
        <v>23238463</v>
      </c>
      <c r="I349" t="str">
        <f>+_xlfn.XLOOKUP(C349,[1]Inversiones!$B:$B,[1]Inversiones!$B:$B)</f>
        <v>61659504</v>
      </c>
    </row>
    <row r="350" spans="1:9" x14ac:dyDescent="0.3">
      <c r="A350" s="8" t="s">
        <v>21</v>
      </c>
      <c r="B350" s="8" t="s">
        <v>22</v>
      </c>
      <c r="C350" s="8" t="s">
        <v>742</v>
      </c>
      <c r="D350" s="8" t="s">
        <v>743</v>
      </c>
      <c r="E350" s="11">
        <v>280776</v>
      </c>
      <c r="F350" s="11">
        <v>151768</v>
      </c>
      <c r="G350" s="11">
        <v>0</v>
      </c>
      <c r="H350" s="11">
        <v>432544</v>
      </c>
      <c r="I350" t="str">
        <f>+_xlfn.XLOOKUP(C350,[1]Inversiones!$B:$B,[1]Inversiones!$B:$B)</f>
        <v>61659505</v>
      </c>
    </row>
    <row r="351" spans="1:9" x14ac:dyDescent="0.3">
      <c r="A351" s="8" t="s">
        <v>21</v>
      </c>
      <c r="B351" s="8" t="s">
        <v>22</v>
      </c>
      <c r="C351" s="8" t="s">
        <v>744</v>
      </c>
      <c r="D351" s="8" t="s">
        <v>745</v>
      </c>
      <c r="E351" s="11">
        <v>53347</v>
      </c>
      <c r="F351" s="11">
        <v>28835</v>
      </c>
      <c r="G351" s="11">
        <v>0</v>
      </c>
      <c r="H351" s="11">
        <v>82182</v>
      </c>
      <c r="I351" t="str">
        <f>+_xlfn.XLOOKUP(C351,[1]Inversiones!$B:$B,[1]Inversiones!$B:$B)</f>
        <v>61659506</v>
      </c>
    </row>
    <row r="352" spans="1:9" x14ac:dyDescent="0.3">
      <c r="A352" s="8" t="s">
        <v>8</v>
      </c>
      <c r="B352" s="8" t="s">
        <v>9</v>
      </c>
      <c r="C352" s="8" t="s">
        <v>515</v>
      </c>
      <c r="D352" s="8" t="s">
        <v>516</v>
      </c>
      <c r="E352" s="11">
        <v>54701805</v>
      </c>
      <c r="F352" s="11">
        <v>5296042</v>
      </c>
      <c r="G352" s="11">
        <v>0</v>
      </c>
      <c r="H352" s="11">
        <v>59997847</v>
      </c>
      <c r="I352" t="e">
        <f>+_xlfn.XLOOKUP(C352,[1]Inversiones!$B:$B,[1]Inversiones!$B:$B)</f>
        <v>#N/A</v>
      </c>
    </row>
    <row r="353" spans="1:9" x14ac:dyDescent="0.3">
      <c r="A353" s="8" t="s">
        <v>12</v>
      </c>
      <c r="B353" s="8" t="s">
        <v>9</v>
      </c>
      <c r="C353" s="8" t="s">
        <v>517</v>
      </c>
      <c r="D353" s="8" t="s">
        <v>518</v>
      </c>
      <c r="E353" s="11">
        <v>54701805</v>
      </c>
      <c r="F353" s="11">
        <v>5296042</v>
      </c>
      <c r="G353" s="11">
        <v>0</v>
      </c>
      <c r="H353" s="11">
        <v>59997847</v>
      </c>
      <c r="I353" t="str">
        <f>+_xlfn.XLOOKUP(C353,[1]Inversiones!$B:$B,[1]Inversiones!$B:$B)</f>
        <v>72</v>
      </c>
    </row>
    <row r="354" spans="1:9" x14ac:dyDescent="0.3">
      <c r="A354" s="8" t="s">
        <v>15</v>
      </c>
      <c r="B354" s="8" t="s">
        <v>9</v>
      </c>
      <c r="C354" s="8" t="s">
        <v>519</v>
      </c>
      <c r="D354" s="8" t="s">
        <v>518</v>
      </c>
      <c r="E354" s="11">
        <v>54701805</v>
      </c>
      <c r="F354" s="11">
        <v>5296042</v>
      </c>
      <c r="G354" s="11">
        <v>0</v>
      </c>
      <c r="H354" s="11">
        <v>59997847</v>
      </c>
      <c r="I354" t="str">
        <f>+_xlfn.XLOOKUP(C354,[1]Inversiones!$B:$B,[1]Inversiones!$B:$B)</f>
        <v>7205</v>
      </c>
    </row>
    <row r="355" spans="1:9" x14ac:dyDescent="0.3">
      <c r="A355" s="8" t="s">
        <v>18</v>
      </c>
      <c r="B355" s="8" t="s">
        <v>9</v>
      </c>
      <c r="C355" s="8" t="s">
        <v>520</v>
      </c>
      <c r="D355" s="8" t="s">
        <v>284</v>
      </c>
      <c r="E355" s="11">
        <v>28729334</v>
      </c>
      <c r="F355" s="11">
        <v>2320000</v>
      </c>
      <c r="G355" s="11">
        <v>0</v>
      </c>
      <c r="H355" s="11">
        <v>31049334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521</v>
      </c>
      <c r="D356" s="8" t="s">
        <v>284</v>
      </c>
      <c r="E356" s="11">
        <v>28729334</v>
      </c>
      <c r="F356" s="11">
        <v>2320000</v>
      </c>
      <c r="G356" s="11">
        <v>0</v>
      </c>
      <c r="H356" s="11">
        <v>31049334</v>
      </c>
      <c r="I356" t="str">
        <f>+_xlfn.XLOOKUP(C356,[1]Inversiones!$B:$B,[1]Inversiones!$B:$B)</f>
        <v>72050601</v>
      </c>
    </row>
    <row r="357" spans="1:9" x14ac:dyDescent="0.3">
      <c r="A357" s="8" t="s">
        <v>18</v>
      </c>
      <c r="B357" s="8" t="s">
        <v>9</v>
      </c>
      <c r="C357" s="8" t="s">
        <v>522</v>
      </c>
      <c r="D357" s="8" t="s">
        <v>454</v>
      </c>
      <c r="E357" s="11">
        <v>767113</v>
      </c>
      <c r="F357" s="11">
        <v>74289</v>
      </c>
      <c r="G357" s="11">
        <v>0</v>
      </c>
      <c r="H357" s="11">
        <v>841402</v>
      </c>
      <c r="I357" t="e">
        <f>+_xlfn.XLOOKUP(C357,[1]Inversiones!$B:$B,[1]Inversiones!$B:$B)</f>
        <v>#N/A</v>
      </c>
    </row>
    <row r="358" spans="1:9" x14ac:dyDescent="0.3">
      <c r="A358" s="8" t="s">
        <v>21</v>
      </c>
      <c r="B358" s="8" t="s">
        <v>22</v>
      </c>
      <c r="C358" s="8" t="s">
        <v>523</v>
      </c>
      <c r="D358" s="8" t="s">
        <v>454</v>
      </c>
      <c r="E358" s="11">
        <v>767113</v>
      </c>
      <c r="F358" s="11">
        <v>74289</v>
      </c>
      <c r="G358" s="11">
        <v>0</v>
      </c>
      <c r="H358" s="11">
        <v>841402</v>
      </c>
      <c r="I358" t="str">
        <f>+_xlfn.XLOOKUP(C358,[1]Inversiones!$B:$B,[1]Inversiones!$B:$B)</f>
        <v>72051501</v>
      </c>
    </row>
    <row r="359" spans="1:9" x14ac:dyDescent="0.3">
      <c r="A359" s="8" t="s">
        <v>18</v>
      </c>
      <c r="B359" s="8" t="s">
        <v>9</v>
      </c>
      <c r="C359" s="8" t="s">
        <v>524</v>
      </c>
      <c r="D359" s="8" t="s">
        <v>461</v>
      </c>
      <c r="E359" s="11">
        <v>257779</v>
      </c>
      <c r="F359" s="11">
        <v>0</v>
      </c>
      <c r="G359" s="11">
        <v>0</v>
      </c>
      <c r="H359" s="11">
        <v>257779</v>
      </c>
      <c r="I359" t="e">
        <f>+_xlfn.XLOOKUP(C359,[1]Inversiones!$B:$B,[1]Inversiones!$B:$B)</f>
        <v>#N/A</v>
      </c>
    </row>
    <row r="360" spans="1:9" x14ac:dyDescent="0.3">
      <c r="A360" s="8" t="s">
        <v>21</v>
      </c>
      <c r="B360" s="8" t="s">
        <v>22</v>
      </c>
      <c r="C360" s="8" t="s">
        <v>525</v>
      </c>
      <c r="D360" s="8" t="s">
        <v>461</v>
      </c>
      <c r="E360" s="11">
        <v>257779</v>
      </c>
      <c r="F360" s="11">
        <v>0</v>
      </c>
      <c r="G360" s="11">
        <v>0</v>
      </c>
      <c r="H360" s="11">
        <v>257779</v>
      </c>
      <c r="I360" t="str">
        <f>+_xlfn.XLOOKUP(C360,[1]Inversiones!$B:$B,[1]Inversiones!$B:$B)</f>
        <v>72052401</v>
      </c>
    </row>
    <row r="361" spans="1:9" x14ac:dyDescent="0.3">
      <c r="A361" s="8" t="s">
        <v>18</v>
      </c>
      <c r="B361" s="8" t="s">
        <v>9</v>
      </c>
      <c r="C361" s="8" t="s">
        <v>526</v>
      </c>
      <c r="D361" s="8" t="s">
        <v>287</v>
      </c>
      <c r="E361" s="11">
        <v>3463595</v>
      </c>
      <c r="F361" s="11">
        <v>281212</v>
      </c>
      <c r="G361" s="11">
        <v>0</v>
      </c>
      <c r="H361" s="11">
        <v>3744807</v>
      </c>
      <c r="I361" t="e">
        <f>+_xlfn.XLOOKUP(C361,[1]Inversiones!$B:$B,[1]Inversiones!$B:$B)</f>
        <v>#N/A</v>
      </c>
    </row>
    <row r="362" spans="1:9" x14ac:dyDescent="0.3">
      <c r="A362" s="8" t="s">
        <v>21</v>
      </c>
      <c r="B362" s="8" t="s">
        <v>22</v>
      </c>
      <c r="C362" s="8" t="s">
        <v>527</v>
      </c>
      <c r="D362" s="8" t="s">
        <v>287</v>
      </c>
      <c r="E362" s="11">
        <v>3463595</v>
      </c>
      <c r="F362" s="11">
        <v>281212</v>
      </c>
      <c r="G362" s="11">
        <v>0</v>
      </c>
      <c r="H362" s="11">
        <v>3744807</v>
      </c>
      <c r="I362" t="str">
        <f>+_xlfn.XLOOKUP(C362,[1]Inversiones!$B:$B,[1]Inversiones!$B:$B)</f>
        <v>72052701</v>
      </c>
    </row>
    <row r="363" spans="1:9" x14ac:dyDescent="0.3">
      <c r="A363" s="8" t="s">
        <v>18</v>
      </c>
      <c r="B363" s="8" t="s">
        <v>9</v>
      </c>
      <c r="C363" s="8" t="s">
        <v>528</v>
      </c>
      <c r="D363" s="8" t="s">
        <v>210</v>
      </c>
      <c r="E363" s="11">
        <v>2767046</v>
      </c>
      <c r="F363" s="11">
        <v>244974</v>
      </c>
      <c r="G363" s="11">
        <v>0</v>
      </c>
      <c r="H363" s="11">
        <v>3012020</v>
      </c>
      <c r="I363" t="e">
        <f>+_xlfn.XLOOKUP(C363,[1]Inversiones!$B:$B,[1]Inversiones!$B:$B)</f>
        <v>#N/A</v>
      </c>
    </row>
    <row r="364" spans="1:9" x14ac:dyDescent="0.3">
      <c r="A364" s="8" t="s">
        <v>21</v>
      </c>
      <c r="B364" s="8" t="s">
        <v>22</v>
      </c>
      <c r="C364" s="8" t="s">
        <v>529</v>
      </c>
      <c r="D364" s="8" t="s">
        <v>210</v>
      </c>
      <c r="E364" s="11">
        <v>2767046</v>
      </c>
      <c r="F364" s="11">
        <v>244974</v>
      </c>
      <c r="G364" s="11">
        <v>0</v>
      </c>
      <c r="H364" s="11">
        <v>3012020</v>
      </c>
      <c r="I364" t="str">
        <f>+_xlfn.XLOOKUP(C364,[1]Inversiones!$B:$B,[1]Inversiones!$B:$B)</f>
        <v>72053001</v>
      </c>
    </row>
    <row r="365" spans="1:9" x14ac:dyDescent="0.3">
      <c r="A365" s="8" t="s">
        <v>18</v>
      </c>
      <c r="B365" s="8" t="s">
        <v>9</v>
      </c>
      <c r="C365" s="8" t="s">
        <v>530</v>
      </c>
      <c r="D365" s="8" t="s">
        <v>214</v>
      </c>
      <c r="E365" s="11">
        <v>333301</v>
      </c>
      <c r="F365" s="11">
        <v>29396</v>
      </c>
      <c r="G365" s="11">
        <v>0</v>
      </c>
      <c r="H365" s="11">
        <v>362697</v>
      </c>
      <c r="I365" t="e">
        <f>+_xlfn.XLOOKUP(C365,[1]Inversiones!$B:$B,[1]Inversiones!$B:$B)</f>
        <v>#N/A</v>
      </c>
    </row>
    <row r="366" spans="1:9" x14ac:dyDescent="0.3">
      <c r="A366" s="8" t="s">
        <v>21</v>
      </c>
      <c r="B366" s="8" t="s">
        <v>22</v>
      </c>
      <c r="C366" s="8" t="s">
        <v>531</v>
      </c>
      <c r="D366" s="8" t="s">
        <v>214</v>
      </c>
      <c r="E366" s="11">
        <v>333301</v>
      </c>
      <c r="F366" s="11">
        <v>29396</v>
      </c>
      <c r="G366" s="11">
        <v>0</v>
      </c>
      <c r="H366" s="11">
        <v>362697</v>
      </c>
      <c r="I366" t="str">
        <f>+_xlfn.XLOOKUP(C366,[1]Inversiones!$B:$B,[1]Inversiones!$B:$B)</f>
        <v>72053301</v>
      </c>
    </row>
    <row r="367" spans="1:9" x14ac:dyDescent="0.3">
      <c r="A367" s="8" t="s">
        <v>18</v>
      </c>
      <c r="B367" s="8" t="s">
        <v>9</v>
      </c>
      <c r="C367" s="8" t="s">
        <v>532</v>
      </c>
      <c r="D367" s="8" t="s">
        <v>222</v>
      </c>
      <c r="E367" s="11">
        <v>2767046</v>
      </c>
      <c r="F367" s="11">
        <v>244974</v>
      </c>
      <c r="G367" s="11">
        <v>0</v>
      </c>
      <c r="H367" s="11">
        <v>3012020</v>
      </c>
      <c r="I367" t="e">
        <f>+_xlfn.XLOOKUP(C367,[1]Inversiones!$B:$B,[1]Inversiones!$B:$B)</f>
        <v>#N/A</v>
      </c>
    </row>
    <row r="368" spans="1:9" x14ac:dyDescent="0.3">
      <c r="A368" s="8" t="s">
        <v>21</v>
      </c>
      <c r="B368" s="8" t="s">
        <v>22</v>
      </c>
      <c r="C368" s="8" t="s">
        <v>533</v>
      </c>
      <c r="D368" s="8" t="s">
        <v>222</v>
      </c>
      <c r="E368" s="11">
        <v>2767046</v>
      </c>
      <c r="F368" s="11">
        <v>244974</v>
      </c>
      <c r="G368" s="11">
        <v>0</v>
      </c>
      <c r="H368" s="11">
        <v>3012020</v>
      </c>
      <c r="I368" t="str">
        <f>+_xlfn.XLOOKUP(C368,[1]Inversiones!$B:$B,[1]Inversiones!$B:$B)</f>
        <v>72053601</v>
      </c>
    </row>
    <row r="369" spans="1:9" x14ac:dyDescent="0.3">
      <c r="A369" s="8" t="s">
        <v>18</v>
      </c>
      <c r="B369" s="8" t="s">
        <v>9</v>
      </c>
      <c r="C369" s="8" t="s">
        <v>534</v>
      </c>
      <c r="D369" s="8" t="s">
        <v>218</v>
      </c>
      <c r="E369" s="11">
        <v>1224327</v>
      </c>
      <c r="F369" s="11">
        <v>108386</v>
      </c>
      <c r="G369" s="11">
        <v>0</v>
      </c>
      <c r="H369" s="11">
        <v>1332713</v>
      </c>
      <c r="I369" t="e">
        <f>+_xlfn.XLOOKUP(C369,[1]Inversiones!$B:$B,[1]Inversiones!$B:$B)</f>
        <v>#N/A</v>
      </c>
    </row>
    <row r="370" spans="1:9" x14ac:dyDescent="0.3">
      <c r="A370" s="8" t="s">
        <v>21</v>
      </c>
      <c r="B370" s="8" t="s">
        <v>22</v>
      </c>
      <c r="C370" s="8" t="s">
        <v>535</v>
      </c>
      <c r="D370" s="8" t="s">
        <v>218</v>
      </c>
      <c r="E370" s="11">
        <v>1224327</v>
      </c>
      <c r="F370" s="11">
        <v>108386</v>
      </c>
      <c r="G370" s="11">
        <v>0</v>
      </c>
      <c r="H370" s="11">
        <v>1332713</v>
      </c>
      <c r="I370" t="str">
        <f>+_xlfn.XLOOKUP(C370,[1]Inversiones!$B:$B,[1]Inversiones!$B:$B)</f>
        <v>72053901</v>
      </c>
    </row>
    <row r="371" spans="1:9" x14ac:dyDescent="0.3">
      <c r="A371" s="8" t="s">
        <v>18</v>
      </c>
      <c r="B371" s="8" t="s">
        <v>22</v>
      </c>
      <c r="C371" s="8" t="s">
        <v>724</v>
      </c>
      <c r="D371" s="8" t="s">
        <v>536</v>
      </c>
      <c r="E371" s="11">
        <v>2025001</v>
      </c>
      <c r="F371" s="11">
        <v>250000</v>
      </c>
      <c r="G371" s="11">
        <v>0</v>
      </c>
      <c r="H371" s="11">
        <v>2275001</v>
      </c>
      <c r="I371" t="str">
        <f>+_xlfn.XLOOKUP(C371,[1]Inversiones!$B:$B,[1]Inversiones!$B:$B)</f>
        <v>720546</v>
      </c>
    </row>
    <row r="372" spans="1:9" x14ac:dyDescent="0.3">
      <c r="A372" s="8" t="s">
        <v>18</v>
      </c>
      <c r="B372" s="8" t="s">
        <v>9</v>
      </c>
      <c r="C372" s="8" t="s">
        <v>537</v>
      </c>
      <c r="D372" s="8" t="s">
        <v>301</v>
      </c>
      <c r="E372" s="11">
        <v>7279000</v>
      </c>
      <c r="F372" s="11">
        <v>1289500</v>
      </c>
      <c r="G372" s="11">
        <v>0</v>
      </c>
      <c r="H372" s="11">
        <v>8568500</v>
      </c>
      <c r="I372" t="e">
        <f>+_xlfn.XLOOKUP(C372,[1]Inversiones!$B:$B,[1]Inversiones!$B:$B)</f>
        <v>#N/A</v>
      </c>
    </row>
    <row r="373" spans="1:9" x14ac:dyDescent="0.3">
      <c r="A373" s="8" t="s">
        <v>21</v>
      </c>
      <c r="B373" s="8" t="s">
        <v>22</v>
      </c>
      <c r="C373" s="8" t="s">
        <v>598</v>
      </c>
      <c r="D373" s="8" t="s">
        <v>301</v>
      </c>
      <c r="E373" s="11">
        <v>7279000</v>
      </c>
      <c r="F373" s="11">
        <v>1289500</v>
      </c>
      <c r="G373" s="11">
        <v>0</v>
      </c>
      <c r="H373" s="11">
        <v>8568500</v>
      </c>
      <c r="I373" t="str">
        <f>+_xlfn.XLOOKUP(C373,[1]Inversiones!$B:$B,[1]Inversiones!$B:$B)</f>
        <v>72054801</v>
      </c>
    </row>
    <row r="374" spans="1:9" x14ac:dyDescent="0.3">
      <c r="A374" s="8" t="s">
        <v>18</v>
      </c>
      <c r="B374" s="8" t="s">
        <v>9</v>
      </c>
      <c r="C374" s="8" t="s">
        <v>538</v>
      </c>
      <c r="D374" s="8" t="s">
        <v>310</v>
      </c>
      <c r="E374" s="11">
        <v>306327</v>
      </c>
      <c r="F374" s="11">
        <v>27767</v>
      </c>
      <c r="G374" s="11">
        <v>0</v>
      </c>
      <c r="H374" s="11">
        <v>334094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539</v>
      </c>
      <c r="D375" s="8" t="s">
        <v>310</v>
      </c>
      <c r="E375" s="11">
        <v>306327</v>
      </c>
      <c r="F375" s="11">
        <v>27767</v>
      </c>
      <c r="G375" s="11">
        <v>0</v>
      </c>
      <c r="H375" s="11">
        <v>334094</v>
      </c>
      <c r="I375" t="str">
        <f>+_xlfn.XLOOKUP(C375,[1]Inversiones!$B:$B,[1]Inversiones!$B:$B)</f>
        <v>72056801</v>
      </c>
    </row>
    <row r="376" spans="1:9" x14ac:dyDescent="0.3">
      <c r="A376" s="8" t="s">
        <v>18</v>
      </c>
      <c r="B376" s="8" t="s">
        <v>9</v>
      </c>
      <c r="C376" s="8" t="s">
        <v>540</v>
      </c>
      <c r="D376" s="8" t="s">
        <v>171</v>
      </c>
      <c r="E376" s="11">
        <v>1919</v>
      </c>
      <c r="F376" s="11">
        <v>0</v>
      </c>
      <c r="G376" s="11">
        <v>0</v>
      </c>
      <c r="H376" s="11">
        <v>1919</v>
      </c>
      <c r="I376" t="e">
        <f>+_xlfn.XLOOKUP(C376,[1]Inversiones!$B:$B,[1]Inversiones!$B:$B)</f>
        <v>#N/A</v>
      </c>
    </row>
    <row r="377" spans="1:9" x14ac:dyDescent="0.3">
      <c r="A377" s="8" t="s">
        <v>21</v>
      </c>
      <c r="B377" s="8" t="s">
        <v>22</v>
      </c>
      <c r="C377" s="8" t="s">
        <v>541</v>
      </c>
      <c r="D377" s="8" t="s">
        <v>171</v>
      </c>
      <c r="E377" s="11">
        <v>1919</v>
      </c>
      <c r="F377" s="11">
        <v>0</v>
      </c>
      <c r="G377" s="11">
        <v>0</v>
      </c>
      <c r="H377" s="11">
        <v>1919</v>
      </c>
      <c r="I377" t="str">
        <f>+_xlfn.XLOOKUP(C377,[1]Inversiones!$B:$B,[1]Inversiones!$B:$B)</f>
        <v>72056901</v>
      </c>
    </row>
    <row r="378" spans="1:9" x14ac:dyDescent="0.3">
      <c r="A378" s="8" t="s">
        <v>18</v>
      </c>
      <c r="B378" s="8" t="s">
        <v>9</v>
      </c>
      <c r="C378" s="8" t="s">
        <v>542</v>
      </c>
      <c r="D378" s="8" t="s">
        <v>313</v>
      </c>
      <c r="E378" s="11">
        <v>3590555</v>
      </c>
      <c r="F378" s="11">
        <v>319157</v>
      </c>
      <c r="G378" s="11">
        <v>0</v>
      </c>
      <c r="H378" s="11">
        <v>3909712</v>
      </c>
      <c r="I378" t="e">
        <f>+_xlfn.XLOOKUP(C378,[1]Inversiones!$B:$B,[1]Inversiones!$B:$B)</f>
        <v>#N/A</v>
      </c>
    </row>
    <row r="379" spans="1:9" x14ac:dyDescent="0.3">
      <c r="A379" s="8" t="s">
        <v>21</v>
      </c>
      <c r="B379" s="8" t="s">
        <v>22</v>
      </c>
      <c r="C379" s="8" t="s">
        <v>543</v>
      </c>
      <c r="D379" s="8" t="s">
        <v>313</v>
      </c>
      <c r="E379" s="11">
        <v>3590555</v>
      </c>
      <c r="F379" s="11">
        <v>319157</v>
      </c>
      <c r="G379" s="11">
        <v>0</v>
      </c>
      <c r="H379" s="11">
        <v>3909712</v>
      </c>
      <c r="I379" t="str">
        <f>+_xlfn.XLOOKUP(C379,[1]Inversiones!$B:$B,[1]Inversiones!$B:$B)</f>
        <v>72057001</v>
      </c>
    </row>
    <row r="380" spans="1:9" x14ac:dyDescent="0.3">
      <c r="A380" s="8" t="s">
        <v>18</v>
      </c>
      <c r="B380" s="8" t="s">
        <v>9</v>
      </c>
      <c r="C380" s="8" t="s">
        <v>544</v>
      </c>
      <c r="D380" s="8" t="s">
        <v>316</v>
      </c>
      <c r="E380" s="11">
        <v>1189462</v>
      </c>
      <c r="F380" s="11">
        <v>106387</v>
      </c>
      <c r="G380" s="11">
        <v>0</v>
      </c>
      <c r="H380" s="11">
        <v>1295849</v>
      </c>
      <c r="I380" t="e">
        <f>+_xlfn.XLOOKUP(C380,[1]Inversiones!$B:$B,[1]Inversiones!$B:$B)</f>
        <v>#N/A</v>
      </c>
    </row>
    <row r="381" spans="1:9" x14ac:dyDescent="0.3">
      <c r="A381" s="8" t="s">
        <v>21</v>
      </c>
      <c r="B381" s="8" t="s">
        <v>22</v>
      </c>
      <c r="C381" s="8" t="s">
        <v>545</v>
      </c>
      <c r="D381" s="8" t="s">
        <v>316</v>
      </c>
      <c r="E381" s="11">
        <v>1189462</v>
      </c>
      <c r="F381" s="11">
        <v>106387</v>
      </c>
      <c r="G381" s="11">
        <v>0</v>
      </c>
      <c r="H381" s="11">
        <v>1295849</v>
      </c>
      <c r="I381" t="str">
        <f>+_xlfn.XLOOKUP(C381,[1]Inversiones!$B:$B,[1]Inversiones!$B:$B)</f>
        <v>72057201</v>
      </c>
    </row>
    <row r="383" spans="1:9" x14ac:dyDescent="0.3">
      <c r="A383" s="9" t="s">
        <v>546</v>
      </c>
      <c r="B383" s="9"/>
      <c r="C383" s="9"/>
      <c r="D383" s="9"/>
      <c r="E383" s="9"/>
      <c r="F383" s="12">
        <v>1099481748.1300001</v>
      </c>
      <c r="G383" s="12">
        <v>1099481748.1300001</v>
      </c>
      <c r="H383" s="9"/>
    </row>
    <row r="384" spans="1:9" x14ac:dyDescent="0.3">
      <c r="A384" s="10"/>
      <c r="B384" s="10"/>
      <c r="C384" s="10"/>
      <c r="D384" s="10"/>
      <c r="E384" s="10"/>
      <c r="F384" s="10"/>
      <c r="G384" s="10"/>
      <c r="H384" s="10"/>
    </row>
    <row r="385" spans="1:8" x14ac:dyDescent="0.3">
      <c r="A385" s="13" t="s">
        <v>762</v>
      </c>
      <c r="B385" s="14"/>
      <c r="C385" s="14"/>
      <c r="D385" s="14"/>
      <c r="E385" s="14"/>
      <c r="F385" s="14"/>
      <c r="G385" s="14"/>
      <c r="H385" s="14"/>
    </row>
    <row r="1120" collapsed="1" x14ac:dyDescent="0.3"/>
    <row r="1122" collapsed="1" x14ac:dyDescent="0.3"/>
    <row r="1123" collapsed="1" x14ac:dyDescent="0.3"/>
  </sheetData>
  <autoFilter ref="A1:I381" xr:uid="{EDD85DE3-7DCE-49CE-8BC1-B45BA7975E34}"/>
  <mergeCells count="1">
    <mergeCell ref="A385:H38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4611B-1F0C-476C-B436-B919106DD744}">
  <dimension ref="A1:I1115"/>
  <sheetViews>
    <sheetView showGridLines="0" topLeftCell="C1" workbookViewId="0">
      <selection activeCell="I1" sqref="I1:I2"/>
    </sheetView>
  </sheetViews>
  <sheetFormatPr baseColWidth="10" defaultColWidth="8.88671875" defaultRowHeight="14.4" x14ac:dyDescent="0.3"/>
  <cols>
    <col min="1" max="1" width="15" customWidth="1"/>
    <col min="2" max="2" width="16.77734375" customWidth="1"/>
    <col min="3" max="3" width="21.44140625" customWidth="1"/>
    <col min="4" max="4" width="38.6640625" customWidth="1"/>
    <col min="5" max="8" width="28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1737618914.24</v>
      </c>
      <c r="F2" s="11">
        <v>690293623.50999999</v>
      </c>
      <c r="G2" s="11">
        <v>460929311.38</v>
      </c>
      <c r="H2" s="11">
        <v>1966983226.3699999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998379595.28999996</v>
      </c>
      <c r="F3" s="11">
        <v>587955509.29999995</v>
      </c>
      <c r="G3" s="11">
        <v>443026421.38</v>
      </c>
      <c r="H3" s="11">
        <v>1143308683.21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792844351.58000004</v>
      </c>
      <c r="F4" s="11">
        <v>199784127</v>
      </c>
      <c r="G4" s="11">
        <v>113981110.3</v>
      </c>
      <c r="H4" s="11">
        <v>878647368.27999997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792844351.58000004</v>
      </c>
      <c r="F5" s="11">
        <v>199784127</v>
      </c>
      <c r="G5" s="11">
        <v>113981110.3</v>
      </c>
      <c r="H5" s="11">
        <v>878647368.27999997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792844351.58000004</v>
      </c>
      <c r="F6" s="11">
        <v>199784127</v>
      </c>
      <c r="G6" s="11">
        <v>113981110.3</v>
      </c>
      <c r="H6" s="11">
        <v>878647368.27999997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205082696.72</v>
      </c>
      <c r="F7" s="11">
        <v>276742500</v>
      </c>
      <c r="G7" s="11">
        <v>225433367.43000001</v>
      </c>
      <c r="H7" s="11">
        <v>256391829.28999999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205082696.72</v>
      </c>
      <c r="F8" s="11">
        <v>276742500</v>
      </c>
      <c r="G8" s="11">
        <v>225433367.43000001</v>
      </c>
      <c r="H8" s="11">
        <v>256391829.28999999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6390796.7199999997</v>
      </c>
      <c r="F9" s="11">
        <v>219810500</v>
      </c>
      <c r="G9" s="11">
        <v>225433367.43000001</v>
      </c>
      <c r="H9" s="11">
        <v>767929.29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198691900</v>
      </c>
      <c r="F10" s="11">
        <v>56932000</v>
      </c>
      <c r="G10" s="11">
        <v>0</v>
      </c>
      <c r="H10" s="11">
        <v>255623900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452546.99</v>
      </c>
      <c r="F11" s="11">
        <v>111428882.3</v>
      </c>
      <c r="G11" s="11">
        <v>103611943.65000001</v>
      </c>
      <c r="H11" s="11">
        <v>8269485.6399999997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452546.99</v>
      </c>
      <c r="F12" s="11">
        <v>111428882.3</v>
      </c>
      <c r="G12" s="11">
        <v>103611943.65000001</v>
      </c>
      <c r="H12" s="11">
        <v>8269485.6399999997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452546.99</v>
      </c>
      <c r="F13" s="11">
        <v>111428882.3</v>
      </c>
      <c r="G13" s="11">
        <v>103611943.65000001</v>
      </c>
      <c r="H13" s="11">
        <v>8269485.6399999997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628885875.95000005</v>
      </c>
      <c r="F14" s="11">
        <v>102338114.20999999</v>
      </c>
      <c r="G14" s="11">
        <v>17902890</v>
      </c>
      <c r="H14" s="11">
        <v>713321100.15999997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17269000</v>
      </c>
      <c r="F15" s="11">
        <v>2809000</v>
      </c>
      <c r="G15" s="11">
        <v>0</v>
      </c>
      <c r="H15" s="11">
        <v>20078000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17269000</v>
      </c>
      <c r="F16" s="11">
        <v>2809000</v>
      </c>
      <c r="G16" s="11">
        <v>0</v>
      </c>
      <c r="H16" s="11">
        <v>20078000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17269000</v>
      </c>
      <c r="F17" s="11">
        <v>2809000</v>
      </c>
      <c r="G17" s="11">
        <v>0</v>
      </c>
      <c r="H17" s="11">
        <v>20078000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13385000</v>
      </c>
      <c r="F18" s="11">
        <v>2859646</v>
      </c>
      <c r="G18" s="11">
        <v>0</v>
      </c>
      <c r="H18" s="11">
        <v>16244646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13085000</v>
      </c>
      <c r="F19" s="11">
        <v>2859646</v>
      </c>
      <c r="G19" s="11">
        <v>0</v>
      </c>
      <c r="H19" s="11">
        <v>15944646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13085000</v>
      </c>
      <c r="F20" s="11">
        <v>2859646</v>
      </c>
      <c r="G20" s="11">
        <v>0</v>
      </c>
      <c r="H20" s="11">
        <v>15944646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14529454</v>
      </c>
      <c r="F23" s="11">
        <v>1127000</v>
      </c>
      <c r="G23" s="11">
        <v>14291500</v>
      </c>
      <c r="H23" s="11">
        <v>1364954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14529454</v>
      </c>
      <c r="F24" s="11">
        <v>1127000</v>
      </c>
      <c r="G24" s="11">
        <v>14291500</v>
      </c>
      <c r="H24" s="11">
        <v>1364954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14529454</v>
      </c>
      <c r="F25" s="11">
        <v>1127000</v>
      </c>
      <c r="G25" s="11">
        <v>14291500</v>
      </c>
      <c r="H25" s="11">
        <v>1364954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42137651.950000003</v>
      </c>
      <c r="F26" s="11">
        <v>6261738.5499999998</v>
      </c>
      <c r="G26" s="11">
        <v>0</v>
      </c>
      <c r="H26" s="11">
        <v>48399390.5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9437440</v>
      </c>
      <c r="F29" s="11">
        <v>1986114</v>
      </c>
      <c r="G29" s="11">
        <v>0</v>
      </c>
      <c r="H29" s="11">
        <v>11423554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547</v>
      </c>
      <c r="D30" s="8" t="s">
        <v>662</v>
      </c>
      <c r="E30" s="11">
        <v>9437440</v>
      </c>
      <c r="F30" s="11">
        <v>1986114</v>
      </c>
      <c r="G30" s="11">
        <v>0</v>
      </c>
      <c r="H30" s="11">
        <v>11423554</v>
      </c>
      <c r="I30" t="e">
        <f>+_xlfn.XLOOKUP(C30,[1]Inversiones!$B:$B,[1]Inversiones!$B:$B)</f>
        <v>#N/A</v>
      </c>
    </row>
    <row r="31" spans="1:9" x14ac:dyDescent="0.3">
      <c r="A31" s="8" t="s">
        <v>18</v>
      </c>
      <c r="B31" s="8" t="s">
        <v>9</v>
      </c>
      <c r="C31" s="8" t="s">
        <v>65</v>
      </c>
      <c r="D31" s="8" t="s">
        <v>66</v>
      </c>
      <c r="E31" s="11">
        <v>5488223</v>
      </c>
      <c r="F31" s="11">
        <v>533715.5</v>
      </c>
      <c r="G31" s="11">
        <v>0</v>
      </c>
      <c r="H31" s="11">
        <v>6021938.5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67</v>
      </c>
      <c r="D32" s="8" t="s">
        <v>663</v>
      </c>
      <c r="E32" s="11">
        <v>5488223</v>
      </c>
      <c r="F32" s="11">
        <v>533715.5</v>
      </c>
      <c r="G32" s="11">
        <v>0</v>
      </c>
      <c r="H32" s="11">
        <v>6021938.5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70</v>
      </c>
      <c r="D33" s="8" t="s">
        <v>60</v>
      </c>
      <c r="E33" s="11">
        <v>15211988.949999999</v>
      </c>
      <c r="F33" s="11">
        <v>3741909.05</v>
      </c>
      <c r="G33" s="11">
        <v>0</v>
      </c>
      <c r="H33" s="11">
        <v>18953898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71</v>
      </c>
      <c r="D34" s="8" t="s">
        <v>664</v>
      </c>
      <c r="E34" s="11">
        <v>2807565.6</v>
      </c>
      <c r="F34" s="11">
        <v>0</v>
      </c>
      <c r="G34" s="11">
        <v>0</v>
      </c>
      <c r="H34" s="11">
        <v>2807565.6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731</v>
      </c>
      <c r="D35" s="8" t="s">
        <v>732</v>
      </c>
      <c r="E35" s="11">
        <v>12404423.35</v>
      </c>
      <c r="F35" s="11">
        <v>3741909.05</v>
      </c>
      <c r="G35" s="11">
        <v>0</v>
      </c>
      <c r="H35" s="11">
        <v>16146332.4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548</v>
      </c>
      <c r="D36" s="8" t="s">
        <v>549</v>
      </c>
      <c r="E36" s="11">
        <v>-325000</v>
      </c>
      <c r="F36" s="11">
        <v>109280</v>
      </c>
      <c r="G36" s="11">
        <v>109280</v>
      </c>
      <c r="H36" s="11">
        <v>-325000</v>
      </c>
      <c r="I36" t="str">
        <f>+_xlfn.XLOOKUP(C36,[1]Inversiones!$B:$B,[1]Inversiones!$B:$B)</f>
        <v>1365</v>
      </c>
    </row>
    <row r="37" spans="1:9" x14ac:dyDescent="0.3">
      <c r="A37" s="8" t="s">
        <v>18</v>
      </c>
      <c r="B37" s="8" t="s">
        <v>9</v>
      </c>
      <c r="C37" s="8" t="s">
        <v>550</v>
      </c>
      <c r="D37" s="8" t="s">
        <v>750</v>
      </c>
      <c r="E37" s="11">
        <v>-325000</v>
      </c>
      <c r="F37" s="11">
        <v>109280</v>
      </c>
      <c r="G37" s="11">
        <v>109280</v>
      </c>
      <c r="H37" s="11">
        <v>-325000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551</v>
      </c>
      <c r="D38" s="8" t="s">
        <v>750</v>
      </c>
      <c r="E38" s="11">
        <v>-325000</v>
      </c>
      <c r="F38" s="11">
        <v>109280</v>
      </c>
      <c r="G38" s="11">
        <v>109280</v>
      </c>
      <c r="H38" s="11">
        <v>-325000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665</v>
      </c>
      <c r="D39" s="8" t="s">
        <v>666</v>
      </c>
      <c r="E39" s="11">
        <v>519219875</v>
      </c>
      <c r="F39" s="11">
        <v>64996919.659999996</v>
      </c>
      <c r="G39" s="11">
        <v>502110</v>
      </c>
      <c r="H39" s="11">
        <v>583714684.65999997</v>
      </c>
      <c r="I39" t="str">
        <f>+_xlfn.XLOOKUP(C39,[1]Inversiones!$B:$B,[1]Inversiones!$B:$B)</f>
        <v>1370</v>
      </c>
    </row>
    <row r="40" spans="1:9" x14ac:dyDescent="0.3">
      <c r="A40" s="8" t="s">
        <v>18</v>
      </c>
      <c r="B40" s="8" t="s">
        <v>9</v>
      </c>
      <c r="C40" s="8" t="s">
        <v>667</v>
      </c>
      <c r="D40" s="8" t="s">
        <v>666</v>
      </c>
      <c r="E40" s="11">
        <v>519219875</v>
      </c>
      <c r="F40" s="11">
        <v>64996919.659999996</v>
      </c>
      <c r="G40" s="11">
        <v>502110</v>
      </c>
      <c r="H40" s="11">
        <v>583714684.65999997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670</v>
      </c>
      <c r="D41" s="8" t="s">
        <v>671</v>
      </c>
      <c r="E41" s="11">
        <v>519219875</v>
      </c>
      <c r="F41" s="11">
        <v>64996919.659999996</v>
      </c>
      <c r="G41" s="11">
        <v>502110</v>
      </c>
      <c r="H41" s="11">
        <v>583714684.65999997</v>
      </c>
      <c r="I41" t="e">
        <f>+_xlfn.XLOOKUP(C41,[1]Inversiones!$B:$B,[1]Inversiones!$B:$B)</f>
        <v>#N/A</v>
      </c>
    </row>
    <row r="42" spans="1:9" x14ac:dyDescent="0.3">
      <c r="A42" s="8" t="s">
        <v>15</v>
      </c>
      <c r="B42" s="8" t="s">
        <v>9</v>
      </c>
      <c r="C42" s="8" t="s">
        <v>72</v>
      </c>
      <c r="D42" s="8" t="s">
        <v>73</v>
      </c>
      <c r="E42" s="11">
        <v>22669895</v>
      </c>
      <c r="F42" s="11">
        <v>24174530</v>
      </c>
      <c r="G42" s="11">
        <v>3000000</v>
      </c>
      <c r="H42" s="11">
        <v>43844425</v>
      </c>
      <c r="I42" t="str">
        <f>+_xlfn.XLOOKUP(C42,[1]Inversiones!$B:$B,[1]Inversiones!$B:$B)</f>
        <v>1380</v>
      </c>
    </row>
    <row r="43" spans="1:9" x14ac:dyDescent="0.3">
      <c r="A43" s="8" t="s">
        <v>18</v>
      </c>
      <c r="B43" s="8" t="s">
        <v>9</v>
      </c>
      <c r="C43" s="8" t="s">
        <v>74</v>
      </c>
      <c r="D43" s="8" t="s">
        <v>60</v>
      </c>
      <c r="E43" s="11">
        <v>22669895</v>
      </c>
      <c r="F43" s="11">
        <v>24174530</v>
      </c>
      <c r="G43" s="11">
        <v>3000000</v>
      </c>
      <c r="H43" s="11">
        <v>43844425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620</v>
      </c>
      <c r="D44" s="8" t="s">
        <v>461</v>
      </c>
      <c r="E44" s="11">
        <v>1500000</v>
      </c>
      <c r="F44" s="11">
        <v>0</v>
      </c>
      <c r="G44" s="11">
        <v>0</v>
      </c>
      <c r="H44" s="11">
        <v>1500000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75</v>
      </c>
      <c r="D45" s="8" t="s">
        <v>76</v>
      </c>
      <c r="E45" s="11">
        <v>21169895</v>
      </c>
      <c r="F45" s="11">
        <v>24174530</v>
      </c>
      <c r="G45" s="11">
        <v>3000000</v>
      </c>
      <c r="H45" s="11">
        <v>42344425</v>
      </c>
      <c r="I45" t="e">
        <f>+_xlfn.XLOOKUP(C45,[1]Inversiones!$B:$B,[1]Inversiones!$B:$B)</f>
        <v>#N/A</v>
      </c>
    </row>
    <row r="46" spans="1:9" x14ac:dyDescent="0.3">
      <c r="A46" s="8" t="s">
        <v>12</v>
      </c>
      <c r="B46" s="8" t="s">
        <v>9</v>
      </c>
      <c r="C46" s="8" t="s">
        <v>77</v>
      </c>
      <c r="D46" s="8" t="s">
        <v>78</v>
      </c>
      <c r="E46" s="11">
        <v>110353443</v>
      </c>
      <c r="F46" s="11">
        <v>0</v>
      </c>
      <c r="G46" s="11">
        <v>0</v>
      </c>
      <c r="H46" s="11">
        <v>110353443</v>
      </c>
      <c r="I46" t="str">
        <f>+_xlfn.XLOOKUP(C46,[1]Inversiones!$B:$B,[1]Inversiones!$B:$B)</f>
        <v>15</v>
      </c>
    </row>
    <row r="47" spans="1:9" x14ac:dyDescent="0.3">
      <c r="A47" s="8" t="s">
        <v>15</v>
      </c>
      <c r="B47" s="8" t="s">
        <v>9</v>
      </c>
      <c r="C47" s="8" t="s">
        <v>79</v>
      </c>
      <c r="D47" s="8" t="s">
        <v>80</v>
      </c>
      <c r="E47" s="11">
        <v>104497127</v>
      </c>
      <c r="F47" s="11">
        <v>0</v>
      </c>
      <c r="G47" s="11">
        <v>0</v>
      </c>
      <c r="H47" s="11">
        <v>104497127</v>
      </c>
      <c r="I47" t="str">
        <f>+_xlfn.XLOOKUP(C47,[1]Inversiones!$B:$B,[1]Inversiones!$B:$B)</f>
        <v>1520</v>
      </c>
    </row>
    <row r="48" spans="1:9" x14ac:dyDescent="0.3">
      <c r="A48" s="8" t="s">
        <v>18</v>
      </c>
      <c r="B48" s="8" t="s">
        <v>9</v>
      </c>
      <c r="C48" s="8" t="s">
        <v>90</v>
      </c>
      <c r="D48" s="8" t="s">
        <v>672</v>
      </c>
      <c r="E48" s="11">
        <v>104497127</v>
      </c>
      <c r="F48" s="11">
        <v>0</v>
      </c>
      <c r="G48" s="11">
        <v>0</v>
      </c>
      <c r="H48" s="11">
        <v>104497127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91</v>
      </c>
      <c r="D49" s="8" t="s">
        <v>672</v>
      </c>
      <c r="E49" s="11">
        <v>104497127</v>
      </c>
      <c r="F49" s="11">
        <v>0</v>
      </c>
      <c r="G49" s="11">
        <v>0</v>
      </c>
      <c r="H49" s="11">
        <v>104497127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93</v>
      </c>
      <c r="D50" s="8" t="s">
        <v>94</v>
      </c>
      <c r="E50" s="11">
        <v>70232284</v>
      </c>
      <c r="F50" s="11">
        <v>0</v>
      </c>
      <c r="G50" s="11">
        <v>0</v>
      </c>
      <c r="H50" s="11">
        <v>70232284</v>
      </c>
      <c r="I50" t="str">
        <f>+_xlfn.XLOOKUP(C50,[1]Inversiones!$B:$B,[1]Inversiones!$B:$B)</f>
        <v>1524</v>
      </c>
    </row>
    <row r="51" spans="1:9" x14ac:dyDescent="0.3">
      <c r="A51" s="8" t="s">
        <v>18</v>
      </c>
      <c r="B51" s="8" t="s">
        <v>9</v>
      </c>
      <c r="C51" s="8" t="s">
        <v>95</v>
      </c>
      <c r="D51" s="8" t="s">
        <v>96</v>
      </c>
      <c r="E51" s="11">
        <v>68525100</v>
      </c>
      <c r="F51" s="11">
        <v>0</v>
      </c>
      <c r="G51" s="11">
        <v>0</v>
      </c>
      <c r="H51" s="11">
        <v>68525100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97</v>
      </c>
      <c r="D52" s="8" t="s">
        <v>96</v>
      </c>
      <c r="E52" s="11">
        <v>68525100</v>
      </c>
      <c r="F52" s="11">
        <v>0</v>
      </c>
      <c r="G52" s="11">
        <v>0</v>
      </c>
      <c r="H52" s="11">
        <v>68525100</v>
      </c>
      <c r="I52" t="e">
        <f>+_xlfn.XLOOKUP(C52,[1]Inversiones!$B:$B,[1]Inversiones!$B:$B)</f>
        <v>#N/A</v>
      </c>
    </row>
    <row r="53" spans="1:9" x14ac:dyDescent="0.3">
      <c r="A53" s="8" t="s">
        <v>18</v>
      </c>
      <c r="B53" s="8" t="s">
        <v>9</v>
      </c>
      <c r="C53" s="8" t="s">
        <v>98</v>
      </c>
      <c r="D53" s="8" t="s">
        <v>99</v>
      </c>
      <c r="E53" s="11">
        <v>1707184</v>
      </c>
      <c r="F53" s="11">
        <v>0</v>
      </c>
      <c r="G53" s="11">
        <v>0</v>
      </c>
      <c r="H53" s="11">
        <v>1707184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100</v>
      </c>
      <c r="D54" s="8" t="s">
        <v>99</v>
      </c>
      <c r="E54" s="11">
        <v>1707184</v>
      </c>
      <c r="F54" s="11">
        <v>0</v>
      </c>
      <c r="G54" s="11">
        <v>0</v>
      </c>
      <c r="H54" s="11">
        <v>1707184</v>
      </c>
      <c r="I54" t="e">
        <f>+_xlfn.XLOOKUP(C54,[1]Inversiones!$B:$B,[1]Inversiones!$B:$B)</f>
        <v>#N/A</v>
      </c>
    </row>
    <row r="55" spans="1:9" x14ac:dyDescent="0.3">
      <c r="A55" s="8" t="s">
        <v>15</v>
      </c>
      <c r="B55" s="8" t="s">
        <v>9</v>
      </c>
      <c r="C55" s="8" t="s">
        <v>101</v>
      </c>
      <c r="D55" s="8" t="s">
        <v>102</v>
      </c>
      <c r="E55" s="11">
        <v>31422065</v>
      </c>
      <c r="F55" s="11">
        <v>0</v>
      </c>
      <c r="G55" s="11">
        <v>0</v>
      </c>
      <c r="H55" s="11">
        <v>31422065</v>
      </c>
      <c r="I55" t="str">
        <f>+_xlfn.XLOOKUP(C55,[1]Inversiones!$B:$B,[1]Inversiones!$B:$B)</f>
        <v>1528</v>
      </c>
    </row>
    <row r="56" spans="1:9" x14ac:dyDescent="0.3">
      <c r="A56" s="8" t="s">
        <v>18</v>
      </c>
      <c r="B56" s="8" t="s">
        <v>9</v>
      </c>
      <c r="C56" s="8" t="s">
        <v>103</v>
      </c>
      <c r="D56" s="8" t="s">
        <v>104</v>
      </c>
      <c r="E56" s="11">
        <v>30588265</v>
      </c>
      <c r="F56" s="11">
        <v>0</v>
      </c>
      <c r="G56" s="11">
        <v>0</v>
      </c>
      <c r="H56" s="11">
        <v>30588265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105</v>
      </c>
      <c r="D57" s="8" t="s">
        <v>104</v>
      </c>
      <c r="E57" s="11">
        <v>30588265</v>
      </c>
      <c r="F57" s="11">
        <v>0</v>
      </c>
      <c r="G57" s="11">
        <v>0</v>
      </c>
      <c r="H57" s="11">
        <v>30588265</v>
      </c>
      <c r="I57" t="e">
        <f>+_xlfn.XLOOKUP(C57,[1]Inversiones!$B:$B,[1]Inversiones!$B:$B)</f>
        <v>#N/A</v>
      </c>
    </row>
    <row r="58" spans="1:9" x14ac:dyDescent="0.3">
      <c r="A58" s="8" t="s">
        <v>18</v>
      </c>
      <c r="B58" s="8" t="s">
        <v>9</v>
      </c>
      <c r="C58" s="8" t="s">
        <v>106</v>
      </c>
      <c r="D58" s="8" t="s">
        <v>107</v>
      </c>
      <c r="E58" s="11">
        <v>833800</v>
      </c>
      <c r="F58" s="11">
        <v>0</v>
      </c>
      <c r="G58" s="11">
        <v>0</v>
      </c>
      <c r="H58" s="11">
        <v>833800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108</v>
      </c>
      <c r="D59" s="8" t="s">
        <v>107</v>
      </c>
      <c r="E59" s="11">
        <v>833800</v>
      </c>
      <c r="F59" s="11">
        <v>0</v>
      </c>
      <c r="G59" s="11">
        <v>0</v>
      </c>
      <c r="H59" s="11">
        <v>833800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109</v>
      </c>
      <c r="D60" s="8" t="s">
        <v>110</v>
      </c>
      <c r="E60" s="11">
        <v>1290000</v>
      </c>
      <c r="F60" s="11">
        <v>0</v>
      </c>
      <c r="G60" s="11">
        <v>0</v>
      </c>
      <c r="H60" s="11">
        <v>1290000</v>
      </c>
      <c r="I60" t="str">
        <f>+_xlfn.XLOOKUP(C60,[1]Inversiones!$B:$B,[1]Inversiones!$B:$B)</f>
        <v>1532</v>
      </c>
    </row>
    <row r="61" spans="1:9" x14ac:dyDescent="0.3">
      <c r="A61" s="8" t="s">
        <v>18</v>
      </c>
      <c r="B61" s="8" t="s">
        <v>9</v>
      </c>
      <c r="C61" s="8" t="s">
        <v>673</v>
      </c>
      <c r="D61" s="8" t="s">
        <v>60</v>
      </c>
      <c r="E61" s="11">
        <v>1290000</v>
      </c>
      <c r="F61" s="11">
        <v>0</v>
      </c>
      <c r="G61" s="11">
        <v>0</v>
      </c>
      <c r="H61" s="11">
        <v>1290000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674</v>
      </c>
      <c r="D62" s="8" t="s">
        <v>60</v>
      </c>
      <c r="E62" s="11">
        <v>1290000</v>
      </c>
      <c r="F62" s="11">
        <v>0</v>
      </c>
      <c r="G62" s="11">
        <v>0</v>
      </c>
      <c r="H62" s="11">
        <v>1290000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111</v>
      </c>
      <c r="D63" s="8" t="s">
        <v>112</v>
      </c>
      <c r="E63" s="11">
        <v>-97088033</v>
      </c>
      <c r="F63" s="11">
        <v>0</v>
      </c>
      <c r="G63" s="11">
        <v>0</v>
      </c>
      <c r="H63" s="11">
        <v>-97088033</v>
      </c>
      <c r="I63" t="str">
        <f>+_xlfn.XLOOKUP(C63,[1]Inversiones!$B:$B,[1]Inversiones!$B:$B)</f>
        <v>1592</v>
      </c>
    </row>
    <row r="64" spans="1:9" x14ac:dyDescent="0.3">
      <c r="A64" s="8" t="s">
        <v>18</v>
      </c>
      <c r="B64" s="8" t="s">
        <v>9</v>
      </c>
      <c r="C64" s="8" t="s">
        <v>113</v>
      </c>
      <c r="D64" s="8" t="s">
        <v>675</v>
      </c>
      <c r="E64" s="11">
        <v>-49636118</v>
      </c>
      <c r="F64" s="11">
        <v>0</v>
      </c>
      <c r="G64" s="11">
        <v>0</v>
      </c>
      <c r="H64" s="11">
        <v>-49636118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114</v>
      </c>
      <c r="D65" s="8" t="s">
        <v>675</v>
      </c>
      <c r="E65" s="11">
        <v>-49636118</v>
      </c>
      <c r="F65" s="11">
        <v>0</v>
      </c>
      <c r="G65" s="11">
        <v>0</v>
      </c>
      <c r="H65" s="11">
        <v>-49636118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115</v>
      </c>
      <c r="D66" s="8" t="s">
        <v>94</v>
      </c>
      <c r="E66" s="11">
        <v>-25436433</v>
      </c>
      <c r="F66" s="11">
        <v>0</v>
      </c>
      <c r="G66" s="11">
        <v>0</v>
      </c>
      <c r="H66" s="11">
        <v>-25436433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116</v>
      </c>
      <c r="D67" s="8" t="s">
        <v>94</v>
      </c>
      <c r="E67" s="11">
        <v>-25436433</v>
      </c>
      <c r="F67" s="11">
        <v>0</v>
      </c>
      <c r="G67" s="11">
        <v>0</v>
      </c>
      <c r="H67" s="11">
        <v>-25436433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117</v>
      </c>
      <c r="D68" s="8" t="s">
        <v>102</v>
      </c>
      <c r="E68" s="11">
        <v>-21467232</v>
      </c>
      <c r="F68" s="11">
        <v>0</v>
      </c>
      <c r="G68" s="11">
        <v>0</v>
      </c>
      <c r="H68" s="11">
        <v>-21467232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118</v>
      </c>
      <c r="D69" s="8" t="s">
        <v>102</v>
      </c>
      <c r="E69" s="11">
        <v>-21467232</v>
      </c>
      <c r="F69" s="11">
        <v>0</v>
      </c>
      <c r="G69" s="11">
        <v>0</v>
      </c>
      <c r="H69" s="11">
        <v>-21467232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119</v>
      </c>
      <c r="D70" s="8" t="s">
        <v>110</v>
      </c>
      <c r="E70" s="11">
        <v>-548250</v>
      </c>
      <c r="F70" s="11">
        <v>0</v>
      </c>
      <c r="G70" s="11">
        <v>0</v>
      </c>
      <c r="H70" s="11">
        <v>-548250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120</v>
      </c>
      <c r="D71" s="8" t="s">
        <v>110</v>
      </c>
      <c r="E71" s="11">
        <v>-548250</v>
      </c>
      <c r="F71" s="11">
        <v>0</v>
      </c>
      <c r="G71" s="11">
        <v>0</v>
      </c>
      <c r="H71" s="11">
        <v>-548250</v>
      </c>
      <c r="I71" t="e">
        <f>+_xlfn.XLOOKUP(C71,[1]Inversiones!$B:$B,[1]Inversiones!$B:$B)</f>
        <v>#N/A</v>
      </c>
    </row>
    <row r="72" spans="1:9" x14ac:dyDescent="0.3">
      <c r="A72" s="8" t="s">
        <v>8</v>
      </c>
      <c r="B72" s="8" t="s">
        <v>9</v>
      </c>
      <c r="C72" s="8" t="s">
        <v>122</v>
      </c>
      <c r="D72" s="8" t="s">
        <v>123</v>
      </c>
      <c r="E72" s="11">
        <v>-1158875909.9300001</v>
      </c>
      <c r="F72" s="11">
        <v>282028288.76999998</v>
      </c>
      <c r="G72" s="11">
        <v>402682848.55000001</v>
      </c>
      <c r="H72" s="11">
        <v>-1279530469.71</v>
      </c>
      <c r="I72" t="e">
        <f>+_xlfn.XLOOKUP(C72,[1]Inversiones!$B:$B,[1]Inversiones!$B:$B)</f>
        <v>#N/A</v>
      </c>
    </row>
    <row r="73" spans="1:9" x14ac:dyDescent="0.3">
      <c r="A73" s="8" t="s">
        <v>12</v>
      </c>
      <c r="B73" s="8" t="s">
        <v>9</v>
      </c>
      <c r="C73" s="8" t="s">
        <v>134</v>
      </c>
      <c r="D73" s="8" t="s">
        <v>135</v>
      </c>
      <c r="E73" s="11">
        <v>-1095142863.9300001</v>
      </c>
      <c r="F73" s="11">
        <v>214844416.77000001</v>
      </c>
      <c r="G73" s="11">
        <v>341579059.55000001</v>
      </c>
      <c r="H73" s="11">
        <v>-1221877506.71</v>
      </c>
      <c r="I73" t="str">
        <f>+_xlfn.XLOOKUP(C73,[1]Inversiones!$B:$B,[1]Inversiones!$B:$B)</f>
        <v>23</v>
      </c>
    </row>
    <row r="74" spans="1:9" x14ac:dyDescent="0.3">
      <c r="A74" s="8" t="s">
        <v>15</v>
      </c>
      <c r="B74" s="8" t="s">
        <v>9</v>
      </c>
      <c r="C74" s="8" t="s">
        <v>136</v>
      </c>
      <c r="D74" s="8" t="s">
        <v>137</v>
      </c>
      <c r="E74" s="11">
        <v>-448556928.75</v>
      </c>
      <c r="F74" s="11">
        <v>189904937.52000001</v>
      </c>
      <c r="G74" s="11">
        <v>184253696</v>
      </c>
      <c r="H74" s="11">
        <v>-442905687.23000002</v>
      </c>
      <c r="I74" t="str">
        <f>+_xlfn.XLOOKUP(C74,[1]Inversiones!$B:$B,[1]Inversiones!$B:$B)</f>
        <v>2335</v>
      </c>
    </row>
    <row r="75" spans="1:9" x14ac:dyDescent="0.3">
      <c r="A75" s="8" t="s">
        <v>18</v>
      </c>
      <c r="B75" s="8" t="s">
        <v>9</v>
      </c>
      <c r="C75" s="8" t="s">
        <v>138</v>
      </c>
      <c r="D75" s="8" t="s">
        <v>60</v>
      </c>
      <c r="E75" s="11">
        <v>-448556928.75</v>
      </c>
      <c r="F75" s="11">
        <v>189904937.52000001</v>
      </c>
      <c r="G75" s="11">
        <v>184253696</v>
      </c>
      <c r="H75" s="11">
        <v>-442905687.23000002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139</v>
      </c>
      <c r="D76" s="8" t="s">
        <v>60</v>
      </c>
      <c r="E76" s="11">
        <v>-102637029</v>
      </c>
      <c r="F76" s="11">
        <v>26000000</v>
      </c>
      <c r="G76" s="11">
        <v>64579080</v>
      </c>
      <c r="H76" s="11">
        <v>-141216109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140</v>
      </c>
      <c r="D77" s="8" t="s">
        <v>676</v>
      </c>
      <c r="E77" s="11">
        <v>-345267377.75</v>
      </c>
      <c r="F77" s="11">
        <v>163904937.52000001</v>
      </c>
      <c r="G77" s="11">
        <v>119535206</v>
      </c>
      <c r="H77" s="11">
        <v>-300897646.23000002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552</v>
      </c>
      <c r="D78" s="8" t="s">
        <v>751</v>
      </c>
      <c r="E78" s="11">
        <v>-160020</v>
      </c>
      <c r="F78" s="11">
        <v>0</v>
      </c>
      <c r="G78" s="11">
        <v>99450</v>
      </c>
      <c r="H78" s="11">
        <v>-259470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553</v>
      </c>
      <c r="D79" s="8" t="s">
        <v>752</v>
      </c>
      <c r="E79" s="11">
        <v>-452542</v>
      </c>
      <c r="F79" s="11">
        <v>0</v>
      </c>
      <c r="G79" s="11">
        <v>0</v>
      </c>
      <c r="H79" s="11">
        <v>-452542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616</v>
      </c>
      <c r="D80" s="8" t="s">
        <v>757</v>
      </c>
      <c r="E80" s="11">
        <v>-39960</v>
      </c>
      <c r="F80" s="11">
        <v>0</v>
      </c>
      <c r="G80" s="11">
        <v>39960</v>
      </c>
      <c r="H80" s="11">
        <v>-79920</v>
      </c>
      <c r="I80" t="e">
        <f>+_xlfn.XLOOKUP(C80,[1]Inversiones!$B:$B,[1]Inversiones!$B:$B)</f>
        <v>#N/A</v>
      </c>
    </row>
    <row r="81" spans="1:9" x14ac:dyDescent="0.3">
      <c r="A81" s="8" t="s">
        <v>15</v>
      </c>
      <c r="B81" s="8" t="s">
        <v>9</v>
      </c>
      <c r="C81" s="8" t="s">
        <v>141</v>
      </c>
      <c r="D81" s="8" t="s">
        <v>142</v>
      </c>
      <c r="E81" s="11">
        <v>-13196354.18</v>
      </c>
      <c r="F81" s="11">
        <v>7919962.25</v>
      </c>
      <c r="G81" s="11">
        <v>6401689.5499999998</v>
      </c>
      <c r="H81" s="11">
        <v>-11678081.48</v>
      </c>
      <c r="I81" t="str">
        <f>+_xlfn.XLOOKUP(C81,[1]Inversiones!$B:$B,[1]Inversiones!$B:$B)</f>
        <v>2365</v>
      </c>
    </row>
    <row r="82" spans="1:9" x14ac:dyDescent="0.3">
      <c r="A82" s="8" t="s">
        <v>18</v>
      </c>
      <c r="B82" s="8" t="s">
        <v>9</v>
      </c>
      <c r="C82" s="8" t="s">
        <v>143</v>
      </c>
      <c r="D82" s="8" t="s">
        <v>144</v>
      </c>
      <c r="E82" s="11">
        <v>-884067</v>
      </c>
      <c r="F82" s="11">
        <v>577900</v>
      </c>
      <c r="G82" s="11">
        <v>306167</v>
      </c>
      <c r="H82" s="11">
        <v>-612334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145</v>
      </c>
      <c r="D83" s="8" t="s">
        <v>144</v>
      </c>
      <c r="E83" s="11">
        <v>-884067</v>
      </c>
      <c r="F83" s="11">
        <v>577900</v>
      </c>
      <c r="G83" s="11">
        <v>306167</v>
      </c>
      <c r="H83" s="11">
        <v>-612334</v>
      </c>
      <c r="I83" t="e">
        <f>+_xlfn.XLOOKUP(C83,[1]Inversiones!$B:$B,[1]Inversiones!$B:$B)</f>
        <v>#N/A</v>
      </c>
    </row>
    <row r="84" spans="1:9" x14ac:dyDescent="0.3">
      <c r="A84" s="8" t="s">
        <v>18</v>
      </c>
      <c r="B84" s="8" t="s">
        <v>9</v>
      </c>
      <c r="C84" s="8" t="s">
        <v>148</v>
      </c>
      <c r="D84" s="8" t="s">
        <v>149</v>
      </c>
      <c r="E84" s="11">
        <v>-140754.6</v>
      </c>
      <c r="F84" s="11">
        <v>96989.05</v>
      </c>
      <c r="G84" s="11">
        <v>23343</v>
      </c>
      <c r="H84" s="11">
        <v>-67108.55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154</v>
      </c>
      <c r="D85" s="8" t="s">
        <v>677</v>
      </c>
      <c r="E85" s="11">
        <v>-132638.6</v>
      </c>
      <c r="F85" s="11">
        <v>94017.05</v>
      </c>
      <c r="G85" s="11">
        <v>21459</v>
      </c>
      <c r="H85" s="11">
        <v>-60080.55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634</v>
      </c>
      <c r="D86" s="8" t="s">
        <v>678</v>
      </c>
      <c r="E86" s="11">
        <v>-8116</v>
      </c>
      <c r="F86" s="11">
        <v>2972</v>
      </c>
      <c r="G86" s="11">
        <v>1884</v>
      </c>
      <c r="H86" s="11">
        <v>-7028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155</v>
      </c>
      <c r="D87" s="8" t="s">
        <v>121</v>
      </c>
      <c r="E87" s="11">
        <v>-4935000</v>
      </c>
      <c r="F87" s="11">
        <v>3290000</v>
      </c>
      <c r="G87" s="11">
        <v>1316000</v>
      </c>
      <c r="H87" s="11">
        <v>-2961000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156</v>
      </c>
      <c r="D88" s="8" t="s">
        <v>753</v>
      </c>
      <c r="E88" s="11">
        <v>-4935000</v>
      </c>
      <c r="F88" s="11">
        <v>3290000</v>
      </c>
      <c r="G88" s="11">
        <v>1316000</v>
      </c>
      <c r="H88" s="11">
        <v>-2961000</v>
      </c>
      <c r="I88" t="e">
        <f>+_xlfn.XLOOKUP(C88,[1]Inversiones!$B:$B,[1]Inversiones!$B:$B)</f>
        <v>#N/A</v>
      </c>
    </row>
    <row r="89" spans="1:9" x14ac:dyDescent="0.3">
      <c r="A89" s="8" t="s">
        <v>18</v>
      </c>
      <c r="B89" s="8" t="s">
        <v>9</v>
      </c>
      <c r="C89" s="8" t="s">
        <v>157</v>
      </c>
      <c r="D89" s="8" t="s">
        <v>158</v>
      </c>
      <c r="E89" s="11">
        <v>-760435.13</v>
      </c>
      <c r="F89" s="11">
        <v>480830.5</v>
      </c>
      <c r="G89" s="11">
        <v>480555</v>
      </c>
      <c r="H89" s="11">
        <v>-760159.63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159</v>
      </c>
      <c r="D90" s="8" t="s">
        <v>160</v>
      </c>
      <c r="E90" s="11">
        <v>-115384.63</v>
      </c>
      <c r="F90" s="11">
        <v>0</v>
      </c>
      <c r="G90" s="11">
        <v>63565</v>
      </c>
      <c r="H90" s="11">
        <v>-178949.63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161</v>
      </c>
      <c r="D91" s="8" t="s">
        <v>162</v>
      </c>
      <c r="E91" s="11">
        <v>-645050.5</v>
      </c>
      <c r="F91" s="11">
        <v>480830.5</v>
      </c>
      <c r="G91" s="11">
        <v>416990</v>
      </c>
      <c r="H91" s="11">
        <v>-581210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163</v>
      </c>
      <c r="D92" s="8" t="s">
        <v>164</v>
      </c>
      <c r="E92" s="11">
        <v>-6476096.6500000004</v>
      </c>
      <c r="F92" s="11">
        <v>3474242.7</v>
      </c>
      <c r="G92" s="11">
        <v>4275624.55</v>
      </c>
      <c r="H92" s="11">
        <v>-7277478.5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165</v>
      </c>
      <c r="D93" s="8" t="s">
        <v>164</v>
      </c>
      <c r="E93" s="11">
        <v>-6472</v>
      </c>
      <c r="F93" s="11">
        <v>0</v>
      </c>
      <c r="G93" s="11">
        <v>0</v>
      </c>
      <c r="H93" s="11">
        <v>-6472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166</v>
      </c>
      <c r="D94" s="8" t="s">
        <v>679</v>
      </c>
      <c r="E94" s="11">
        <v>-458112</v>
      </c>
      <c r="F94" s="11">
        <v>458112</v>
      </c>
      <c r="G94" s="11">
        <v>533715.5</v>
      </c>
      <c r="H94" s="11">
        <v>-533715.5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167</v>
      </c>
      <c r="D95" s="8" t="s">
        <v>733</v>
      </c>
      <c r="E95" s="11">
        <v>-6011512.6500000004</v>
      </c>
      <c r="F95" s="11">
        <v>3016130.7</v>
      </c>
      <c r="G95" s="11">
        <v>3741909.05</v>
      </c>
      <c r="H95" s="11">
        <v>-6737291</v>
      </c>
      <c r="I95" t="e">
        <f>+_xlfn.XLOOKUP(C95,[1]Inversiones!$B:$B,[1]Inversiones!$B:$B)</f>
        <v>#N/A</v>
      </c>
    </row>
    <row r="96" spans="1:9" x14ac:dyDescent="0.3">
      <c r="A96" s="8" t="s">
        <v>18</v>
      </c>
      <c r="B96" s="8" t="s">
        <v>9</v>
      </c>
      <c r="C96" s="8" t="s">
        <v>680</v>
      </c>
      <c r="D96" s="8" t="s">
        <v>60</v>
      </c>
      <c r="E96" s="11">
        <v>-0.8</v>
      </c>
      <c r="F96" s="11">
        <v>0</v>
      </c>
      <c r="G96" s="11">
        <v>0</v>
      </c>
      <c r="H96" s="11">
        <v>-0.8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681</v>
      </c>
      <c r="D97" s="8" t="s">
        <v>664</v>
      </c>
      <c r="E97" s="11">
        <v>-0.8</v>
      </c>
      <c r="F97" s="11">
        <v>0</v>
      </c>
      <c r="G97" s="11">
        <v>0</v>
      </c>
      <c r="H97" s="11">
        <v>-0.8</v>
      </c>
      <c r="I97" t="e">
        <f>+_xlfn.XLOOKUP(C97,[1]Inversiones!$B:$B,[1]Inversiones!$B:$B)</f>
        <v>#N/A</v>
      </c>
    </row>
    <row r="98" spans="1:9" x14ac:dyDescent="0.3">
      <c r="A98" s="8" t="s">
        <v>15</v>
      </c>
      <c r="B98" s="8" t="s">
        <v>9</v>
      </c>
      <c r="C98" s="8" t="s">
        <v>168</v>
      </c>
      <c r="D98" s="8" t="s">
        <v>169</v>
      </c>
      <c r="E98" s="11">
        <v>-8467231</v>
      </c>
      <c r="F98" s="11">
        <v>11408137</v>
      </c>
      <c r="G98" s="11">
        <v>11546454</v>
      </c>
      <c r="H98" s="11">
        <v>-8605548</v>
      </c>
      <c r="I98" t="str">
        <f>+_xlfn.XLOOKUP(C98,[1]Inversiones!$B:$B,[1]Inversiones!$B:$B)</f>
        <v>2370</v>
      </c>
    </row>
    <row r="99" spans="1:9" x14ac:dyDescent="0.3">
      <c r="A99" s="8" t="s">
        <v>18</v>
      </c>
      <c r="B99" s="8" t="s">
        <v>9</v>
      </c>
      <c r="C99" s="8" t="s">
        <v>170</v>
      </c>
      <c r="D99" s="8" t="s">
        <v>171</v>
      </c>
      <c r="E99" s="11">
        <v>0</v>
      </c>
      <c r="F99" s="11">
        <v>1358205</v>
      </c>
      <c r="G99" s="11">
        <v>1358205</v>
      </c>
      <c r="H99" s="11">
        <v>0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172</v>
      </c>
      <c r="D100" s="8" t="s">
        <v>171</v>
      </c>
      <c r="E100" s="11">
        <v>0</v>
      </c>
      <c r="F100" s="11">
        <v>1358205</v>
      </c>
      <c r="G100" s="11">
        <v>1358205</v>
      </c>
      <c r="H100" s="11">
        <v>0</v>
      </c>
      <c r="I100" t="e">
        <f>+_xlfn.XLOOKUP(C100,[1]Inversiones!$B:$B,[1]Inversiones!$B:$B)</f>
        <v>#N/A</v>
      </c>
    </row>
    <row r="101" spans="1:9" x14ac:dyDescent="0.3">
      <c r="A101" s="8" t="s">
        <v>18</v>
      </c>
      <c r="B101" s="8" t="s">
        <v>9</v>
      </c>
      <c r="C101" s="8" t="s">
        <v>173</v>
      </c>
      <c r="D101" s="8" t="s">
        <v>174</v>
      </c>
      <c r="E101" s="11">
        <v>0</v>
      </c>
      <c r="F101" s="11">
        <v>195988</v>
      </c>
      <c r="G101" s="11">
        <v>195988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175</v>
      </c>
      <c r="D102" s="8" t="s">
        <v>176</v>
      </c>
      <c r="E102" s="11">
        <v>0</v>
      </c>
      <c r="F102" s="11">
        <v>195988</v>
      </c>
      <c r="G102" s="11">
        <v>195988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177</v>
      </c>
      <c r="D103" s="8" t="s">
        <v>178</v>
      </c>
      <c r="E103" s="11">
        <v>0</v>
      </c>
      <c r="F103" s="11">
        <v>1413344</v>
      </c>
      <c r="G103" s="11">
        <v>1413344</v>
      </c>
      <c r="H103" s="11">
        <v>0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179</v>
      </c>
      <c r="D104" s="8" t="s">
        <v>178</v>
      </c>
      <c r="E104" s="11">
        <v>0</v>
      </c>
      <c r="F104" s="11">
        <v>1413344</v>
      </c>
      <c r="G104" s="11">
        <v>1413344</v>
      </c>
      <c r="H104" s="11">
        <v>0</v>
      </c>
      <c r="I104" t="e">
        <f>+_xlfn.XLOOKUP(C104,[1]Inversiones!$B:$B,[1]Inversiones!$B:$B)</f>
        <v>#N/A</v>
      </c>
    </row>
    <row r="105" spans="1:9" x14ac:dyDescent="0.3">
      <c r="A105" s="8" t="s">
        <v>18</v>
      </c>
      <c r="B105" s="8" t="s">
        <v>9</v>
      </c>
      <c r="C105" s="8" t="s">
        <v>180</v>
      </c>
      <c r="D105" s="8" t="s">
        <v>181</v>
      </c>
      <c r="E105" s="11">
        <v>-8467231</v>
      </c>
      <c r="F105" s="11">
        <v>8440600</v>
      </c>
      <c r="G105" s="11">
        <v>8578917</v>
      </c>
      <c r="H105" s="11">
        <v>-8605548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182</v>
      </c>
      <c r="D106" s="8" t="s">
        <v>181</v>
      </c>
      <c r="E106" s="11">
        <v>-8467231</v>
      </c>
      <c r="F106" s="11">
        <v>8440600</v>
      </c>
      <c r="G106" s="11">
        <v>8578917</v>
      </c>
      <c r="H106" s="11">
        <v>-8605548</v>
      </c>
      <c r="I106" t="e">
        <f>+_xlfn.XLOOKUP(C106,[1]Inversiones!$B:$B,[1]Inversiones!$B:$B)</f>
        <v>#N/A</v>
      </c>
    </row>
    <row r="107" spans="1:9" x14ac:dyDescent="0.3">
      <c r="A107" s="8" t="s">
        <v>15</v>
      </c>
      <c r="B107" s="8" t="s">
        <v>9</v>
      </c>
      <c r="C107" s="8" t="s">
        <v>183</v>
      </c>
      <c r="D107" s="8" t="s">
        <v>184</v>
      </c>
      <c r="E107" s="11">
        <v>-624922350</v>
      </c>
      <c r="F107" s="11">
        <v>5611380</v>
      </c>
      <c r="G107" s="11">
        <v>139377220</v>
      </c>
      <c r="H107" s="11">
        <v>-758688190</v>
      </c>
      <c r="I107" t="str">
        <f>+_xlfn.XLOOKUP(C107,[1]Inversiones!$B:$B,[1]Inversiones!$B:$B)</f>
        <v>2380</v>
      </c>
    </row>
    <row r="108" spans="1:9" x14ac:dyDescent="0.3">
      <c r="A108" s="8" t="s">
        <v>18</v>
      </c>
      <c r="B108" s="8" t="s">
        <v>9</v>
      </c>
      <c r="C108" s="8" t="s">
        <v>185</v>
      </c>
      <c r="D108" s="8" t="s">
        <v>186</v>
      </c>
      <c r="E108" s="11">
        <v>0</v>
      </c>
      <c r="F108" s="11">
        <v>5611380</v>
      </c>
      <c r="G108" s="11">
        <v>5611380</v>
      </c>
      <c r="H108" s="11">
        <v>0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187</v>
      </c>
      <c r="D109" s="8" t="s">
        <v>186</v>
      </c>
      <c r="E109" s="11">
        <v>0</v>
      </c>
      <c r="F109" s="11">
        <v>5611380</v>
      </c>
      <c r="G109" s="11">
        <v>5611380</v>
      </c>
      <c r="H109" s="11">
        <v>0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682</v>
      </c>
      <c r="D110" s="8" t="s">
        <v>60</v>
      </c>
      <c r="E110" s="11">
        <v>-624922350</v>
      </c>
      <c r="F110" s="11">
        <v>0</v>
      </c>
      <c r="G110" s="11">
        <v>133765840</v>
      </c>
      <c r="H110" s="11">
        <v>-758688190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683</v>
      </c>
      <c r="D111" s="8" t="s">
        <v>669</v>
      </c>
      <c r="E111" s="11">
        <v>-50652953</v>
      </c>
      <c r="F111" s="11">
        <v>0</v>
      </c>
      <c r="G111" s="11">
        <v>0</v>
      </c>
      <c r="H111" s="11">
        <v>-50652953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684</v>
      </c>
      <c r="D112" s="8" t="s">
        <v>685</v>
      </c>
      <c r="E112" s="11">
        <v>-574269397</v>
      </c>
      <c r="F112" s="11">
        <v>0</v>
      </c>
      <c r="G112" s="11">
        <v>133765840</v>
      </c>
      <c r="H112" s="11">
        <v>-708035237</v>
      </c>
      <c r="I112" t="e">
        <f>+_xlfn.XLOOKUP(C112,[1]Inversiones!$B:$B,[1]Inversiones!$B:$B)</f>
        <v>#N/A</v>
      </c>
    </row>
    <row r="113" spans="1:9" x14ac:dyDescent="0.3">
      <c r="A113" s="8" t="s">
        <v>12</v>
      </c>
      <c r="B113" s="8" t="s">
        <v>9</v>
      </c>
      <c r="C113" s="8" t="s">
        <v>199</v>
      </c>
      <c r="D113" s="8" t="s">
        <v>200</v>
      </c>
      <c r="E113" s="11">
        <v>-63733046</v>
      </c>
      <c r="F113" s="11">
        <v>67183872</v>
      </c>
      <c r="G113" s="11">
        <v>61103789</v>
      </c>
      <c r="H113" s="11">
        <v>-57652963</v>
      </c>
      <c r="I113" t="str">
        <f>+_xlfn.XLOOKUP(C113,[1]Inversiones!$B:$B,[1]Inversiones!$B:$B)</f>
        <v>25</v>
      </c>
    </row>
    <row r="114" spans="1:9" x14ac:dyDescent="0.3">
      <c r="A114" s="8" t="s">
        <v>15</v>
      </c>
      <c r="B114" s="8" t="s">
        <v>9</v>
      </c>
      <c r="C114" s="8" t="s">
        <v>201</v>
      </c>
      <c r="D114" s="8" t="s">
        <v>202</v>
      </c>
      <c r="E114" s="11">
        <v>-13445620</v>
      </c>
      <c r="F114" s="11">
        <v>58799484</v>
      </c>
      <c r="G114" s="11">
        <v>53459909</v>
      </c>
      <c r="H114" s="11">
        <v>-8106045</v>
      </c>
      <c r="I114" t="str">
        <f>+_xlfn.XLOOKUP(C114,[1]Inversiones!$B:$B,[1]Inversiones!$B:$B)</f>
        <v>2505</v>
      </c>
    </row>
    <row r="115" spans="1:9" x14ac:dyDescent="0.3">
      <c r="A115" s="8" t="s">
        <v>18</v>
      </c>
      <c r="B115" s="8" t="s">
        <v>9</v>
      </c>
      <c r="C115" s="8" t="s">
        <v>203</v>
      </c>
      <c r="D115" s="8" t="s">
        <v>202</v>
      </c>
      <c r="E115" s="11">
        <v>-13445620</v>
      </c>
      <c r="F115" s="11">
        <v>58799484</v>
      </c>
      <c r="G115" s="11">
        <v>53459909</v>
      </c>
      <c r="H115" s="11">
        <v>-8106045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204</v>
      </c>
      <c r="D116" s="8" t="s">
        <v>202</v>
      </c>
      <c r="E116" s="11">
        <v>-13445620</v>
      </c>
      <c r="F116" s="11">
        <v>58799484</v>
      </c>
      <c r="G116" s="11">
        <v>53459909</v>
      </c>
      <c r="H116" s="11">
        <v>-8106045</v>
      </c>
      <c r="I116" t="e">
        <f>+_xlfn.XLOOKUP(C116,[1]Inversiones!$B:$B,[1]Inversiones!$B:$B)</f>
        <v>#N/A</v>
      </c>
    </row>
    <row r="117" spans="1:9" x14ac:dyDescent="0.3">
      <c r="A117" s="8" t="s">
        <v>15</v>
      </c>
      <c r="B117" s="8" t="s">
        <v>9</v>
      </c>
      <c r="C117" s="8" t="s">
        <v>206</v>
      </c>
      <c r="D117" s="8" t="s">
        <v>207</v>
      </c>
      <c r="E117" s="11">
        <v>-50287426</v>
      </c>
      <c r="F117" s="11">
        <v>8384388</v>
      </c>
      <c r="G117" s="11">
        <v>7643880</v>
      </c>
      <c r="H117" s="11">
        <v>-49546918</v>
      </c>
      <c r="I117" t="str">
        <f>+_xlfn.XLOOKUP(C117,[1]Inversiones!$B:$B,[1]Inversiones!$B:$B)</f>
        <v>2510</v>
      </c>
    </row>
    <row r="118" spans="1:9" x14ac:dyDescent="0.3">
      <c r="A118" s="8" t="s">
        <v>18</v>
      </c>
      <c r="B118" s="8" t="s">
        <v>9</v>
      </c>
      <c r="C118" s="8" t="s">
        <v>208</v>
      </c>
      <c r="D118" s="8" t="s">
        <v>207</v>
      </c>
      <c r="E118" s="11">
        <v>-50287426</v>
      </c>
      <c r="F118" s="11">
        <v>8384388</v>
      </c>
      <c r="G118" s="11">
        <v>7643880</v>
      </c>
      <c r="H118" s="11">
        <v>-49546918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9</v>
      </c>
      <c r="C119" s="8" t="s">
        <v>209</v>
      </c>
      <c r="D119" s="8" t="s">
        <v>210</v>
      </c>
      <c r="E119" s="11">
        <v>-23003566</v>
      </c>
      <c r="F119" s="11">
        <v>4631124</v>
      </c>
      <c r="G119" s="11">
        <v>2943632</v>
      </c>
      <c r="H119" s="11">
        <v>-21316074</v>
      </c>
      <c r="I119" t="e">
        <f>+_xlfn.XLOOKUP(C119,[1]Inversiones!$B:$B,[1]Inversiones!$B:$B)</f>
        <v>#N/A</v>
      </c>
    </row>
    <row r="120" spans="1:9" x14ac:dyDescent="0.3">
      <c r="A120" s="8" t="s">
        <v>28</v>
      </c>
      <c r="B120" s="8" t="s">
        <v>22</v>
      </c>
      <c r="C120" s="8" t="s">
        <v>211</v>
      </c>
      <c r="D120" s="8" t="s">
        <v>210</v>
      </c>
      <c r="E120" s="11">
        <v>162652</v>
      </c>
      <c r="F120" s="11">
        <v>0</v>
      </c>
      <c r="G120" s="11">
        <v>0</v>
      </c>
      <c r="H120" s="11">
        <v>162652</v>
      </c>
      <c r="I120" t="e">
        <f>+_xlfn.XLOOKUP(C120,[1]Inversiones!$B:$B,[1]Inversiones!$B:$B)</f>
        <v>#N/A</v>
      </c>
    </row>
    <row r="121" spans="1:9" x14ac:dyDescent="0.3">
      <c r="A121" s="8" t="s">
        <v>28</v>
      </c>
      <c r="B121" s="8" t="s">
        <v>22</v>
      </c>
      <c r="C121" s="8" t="s">
        <v>212</v>
      </c>
      <c r="D121" s="8" t="s">
        <v>210</v>
      </c>
      <c r="E121" s="11">
        <v>-23166218</v>
      </c>
      <c r="F121" s="11">
        <v>4631124</v>
      </c>
      <c r="G121" s="11">
        <v>2943632</v>
      </c>
      <c r="H121" s="11">
        <v>-21478726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9</v>
      </c>
      <c r="C122" s="8" t="s">
        <v>213</v>
      </c>
      <c r="D122" s="8" t="s">
        <v>214</v>
      </c>
      <c r="E122" s="11">
        <v>-2906524</v>
      </c>
      <c r="F122" s="11">
        <v>477713</v>
      </c>
      <c r="G122" s="11">
        <v>353236</v>
      </c>
      <c r="H122" s="11">
        <v>-2782047</v>
      </c>
      <c r="I122" t="e">
        <f>+_xlfn.XLOOKUP(C122,[1]Inversiones!$B:$B,[1]Inversiones!$B:$B)</f>
        <v>#N/A</v>
      </c>
    </row>
    <row r="123" spans="1:9" x14ac:dyDescent="0.3">
      <c r="A123" s="8" t="s">
        <v>28</v>
      </c>
      <c r="B123" s="8" t="s">
        <v>22</v>
      </c>
      <c r="C123" s="8" t="s">
        <v>215</v>
      </c>
      <c r="D123" s="8" t="s">
        <v>214</v>
      </c>
      <c r="E123" s="11">
        <v>867</v>
      </c>
      <c r="F123" s="11">
        <v>0</v>
      </c>
      <c r="G123" s="11">
        <v>0</v>
      </c>
      <c r="H123" s="11">
        <v>867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216</v>
      </c>
      <c r="D124" s="8" t="s">
        <v>214</v>
      </c>
      <c r="E124" s="11">
        <v>-2907391</v>
      </c>
      <c r="F124" s="11">
        <v>477713</v>
      </c>
      <c r="G124" s="11">
        <v>353236</v>
      </c>
      <c r="H124" s="11">
        <v>-2782914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9</v>
      </c>
      <c r="C125" s="8" t="s">
        <v>217</v>
      </c>
      <c r="D125" s="8" t="s">
        <v>218</v>
      </c>
      <c r="E125" s="11">
        <v>-11539704</v>
      </c>
      <c r="F125" s="11">
        <v>1378480</v>
      </c>
      <c r="G125" s="11">
        <v>1403380</v>
      </c>
      <c r="H125" s="11">
        <v>-11564604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220</v>
      </c>
      <c r="D126" s="8" t="s">
        <v>218</v>
      </c>
      <c r="E126" s="11">
        <v>-11539704</v>
      </c>
      <c r="F126" s="11">
        <v>1378480</v>
      </c>
      <c r="G126" s="11">
        <v>1403380</v>
      </c>
      <c r="H126" s="11">
        <v>-11564604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9</v>
      </c>
      <c r="C127" s="8" t="s">
        <v>221</v>
      </c>
      <c r="D127" s="8" t="s">
        <v>222</v>
      </c>
      <c r="E127" s="11">
        <v>-12837632</v>
      </c>
      <c r="F127" s="11">
        <v>1897071</v>
      </c>
      <c r="G127" s="11">
        <v>2943632</v>
      </c>
      <c r="H127" s="11">
        <v>-13884193</v>
      </c>
      <c r="I127" t="e">
        <f>+_xlfn.XLOOKUP(C127,[1]Inversiones!$B:$B,[1]Inversiones!$B:$B)</f>
        <v>#N/A</v>
      </c>
    </row>
    <row r="128" spans="1:9" x14ac:dyDescent="0.3">
      <c r="A128" s="8" t="s">
        <v>28</v>
      </c>
      <c r="B128" s="8" t="s">
        <v>22</v>
      </c>
      <c r="C128" s="8" t="s">
        <v>223</v>
      </c>
      <c r="D128" s="8" t="s">
        <v>222</v>
      </c>
      <c r="E128" s="11">
        <v>-12837632</v>
      </c>
      <c r="F128" s="11">
        <v>1897071</v>
      </c>
      <c r="G128" s="11">
        <v>2943632</v>
      </c>
      <c r="H128" s="11">
        <v>-13884193</v>
      </c>
      <c r="I128" t="e">
        <f>+_xlfn.XLOOKUP(C128,[1]Inversiones!$B:$B,[1]Inversiones!$B:$B)</f>
        <v>#N/A</v>
      </c>
    </row>
    <row r="129" spans="1:9" x14ac:dyDescent="0.3">
      <c r="A129" s="8" t="s">
        <v>8</v>
      </c>
      <c r="B129" s="8" t="s">
        <v>9</v>
      </c>
      <c r="C129" s="8" t="s">
        <v>224</v>
      </c>
      <c r="D129" s="8" t="s">
        <v>225</v>
      </c>
      <c r="E129" s="11">
        <v>-873508773.89999998</v>
      </c>
      <c r="F129" s="11">
        <v>0</v>
      </c>
      <c r="G129" s="11">
        <v>0</v>
      </c>
      <c r="H129" s="11">
        <v>-873508773.89999998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226</v>
      </c>
      <c r="D130" s="8" t="s">
        <v>227</v>
      </c>
      <c r="E130" s="11">
        <v>-700000000</v>
      </c>
      <c r="F130" s="11">
        <v>0</v>
      </c>
      <c r="G130" s="11">
        <v>0</v>
      </c>
      <c r="H130" s="11">
        <v>-700000000</v>
      </c>
      <c r="I130" t="str">
        <f>+_xlfn.XLOOKUP(C130,[1]Inversiones!$B:$B,[1]Inversiones!$B:$B)</f>
        <v>31</v>
      </c>
    </row>
    <row r="131" spans="1:9" x14ac:dyDescent="0.3">
      <c r="A131" s="8" t="s">
        <v>15</v>
      </c>
      <c r="B131" s="8" t="s">
        <v>9</v>
      </c>
      <c r="C131" s="8" t="s">
        <v>228</v>
      </c>
      <c r="D131" s="8" t="s">
        <v>229</v>
      </c>
      <c r="E131" s="11">
        <v>-700000000</v>
      </c>
      <c r="F131" s="11">
        <v>0</v>
      </c>
      <c r="G131" s="11">
        <v>0</v>
      </c>
      <c r="H131" s="11">
        <v>-700000000</v>
      </c>
      <c r="I131" t="str">
        <f>+_xlfn.XLOOKUP(C131,[1]Inversiones!$B:$B,[1]Inversiones!$B:$B)</f>
        <v>3105</v>
      </c>
    </row>
    <row r="132" spans="1:9" x14ac:dyDescent="0.3">
      <c r="A132" s="8" t="s">
        <v>18</v>
      </c>
      <c r="B132" s="8" t="s">
        <v>9</v>
      </c>
      <c r="C132" s="8" t="s">
        <v>230</v>
      </c>
      <c r="D132" s="8" t="s">
        <v>229</v>
      </c>
      <c r="E132" s="11">
        <v>-1200000000</v>
      </c>
      <c r="F132" s="11">
        <v>0</v>
      </c>
      <c r="G132" s="11">
        <v>0</v>
      </c>
      <c r="H132" s="11">
        <v>-1200000000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231</v>
      </c>
      <c r="D133" s="8" t="s">
        <v>232</v>
      </c>
      <c r="E133" s="11">
        <v>-1200000000</v>
      </c>
      <c r="F133" s="11">
        <v>0</v>
      </c>
      <c r="G133" s="11">
        <v>0</v>
      </c>
      <c r="H133" s="11">
        <v>-1200000000</v>
      </c>
      <c r="I133" t="e">
        <f>+_xlfn.XLOOKUP(C133,[1]Inversiones!$B:$B,[1]Inversiones!$B:$B)</f>
        <v>#N/A</v>
      </c>
    </row>
    <row r="134" spans="1:9" x14ac:dyDescent="0.3">
      <c r="A134" s="8" t="s">
        <v>18</v>
      </c>
      <c r="B134" s="8" t="s">
        <v>9</v>
      </c>
      <c r="C134" s="8" t="s">
        <v>687</v>
      </c>
      <c r="D134" s="8" t="s">
        <v>688</v>
      </c>
      <c r="E134" s="11">
        <v>500000000</v>
      </c>
      <c r="F134" s="11">
        <v>0</v>
      </c>
      <c r="G134" s="11">
        <v>0</v>
      </c>
      <c r="H134" s="11">
        <v>500000000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689</v>
      </c>
      <c r="D135" s="8" t="s">
        <v>688</v>
      </c>
      <c r="E135" s="11">
        <v>500000000</v>
      </c>
      <c r="F135" s="11">
        <v>0</v>
      </c>
      <c r="G135" s="11">
        <v>0</v>
      </c>
      <c r="H135" s="11">
        <v>500000000</v>
      </c>
      <c r="I135" t="e">
        <f>+_xlfn.XLOOKUP(C135,[1]Inversiones!$B:$B,[1]Inversiones!$B:$B)</f>
        <v>#N/A</v>
      </c>
    </row>
    <row r="136" spans="1:9" x14ac:dyDescent="0.3">
      <c r="A136" s="8" t="s">
        <v>12</v>
      </c>
      <c r="B136" s="8" t="s">
        <v>9</v>
      </c>
      <c r="C136" s="8" t="s">
        <v>233</v>
      </c>
      <c r="D136" s="8" t="s">
        <v>234</v>
      </c>
      <c r="E136" s="11">
        <v>-36520485.82</v>
      </c>
      <c r="F136" s="11">
        <v>0</v>
      </c>
      <c r="G136" s="11">
        <v>0</v>
      </c>
      <c r="H136" s="11">
        <v>-36520485.82</v>
      </c>
      <c r="I136" t="str">
        <f>+_xlfn.XLOOKUP(C136,[1]Inversiones!$B:$B,[1]Inversiones!$B:$B)</f>
        <v>36</v>
      </c>
    </row>
    <row r="137" spans="1:9" x14ac:dyDescent="0.3">
      <c r="A137" s="8" t="s">
        <v>15</v>
      </c>
      <c r="B137" s="8" t="s">
        <v>9</v>
      </c>
      <c r="C137" s="8" t="s">
        <v>235</v>
      </c>
      <c r="D137" s="8" t="s">
        <v>236</v>
      </c>
      <c r="E137" s="11">
        <v>-36520485.82</v>
      </c>
      <c r="F137" s="11">
        <v>0</v>
      </c>
      <c r="G137" s="11">
        <v>0</v>
      </c>
      <c r="H137" s="11">
        <v>-36520485.82</v>
      </c>
      <c r="I137" t="str">
        <f>+_xlfn.XLOOKUP(C137,[1]Inversiones!$B:$B,[1]Inversiones!$B:$B)</f>
        <v>3605</v>
      </c>
    </row>
    <row r="138" spans="1:9" x14ac:dyDescent="0.3">
      <c r="A138" s="8" t="s">
        <v>18</v>
      </c>
      <c r="B138" s="8" t="s">
        <v>9</v>
      </c>
      <c r="C138" s="8" t="s">
        <v>237</v>
      </c>
      <c r="D138" s="8" t="s">
        <v>236</v>
      </c>
      <c r="E138" s="11">
        <v>-36520485.82</v>
      </c>
      <c r="F138" s="11">
        <v>0</v>
      </c>
      <c r="G138" s="11">
        <v>0</v>
      </c>
      <c r="H138" s="11">
        <v>-36520485.82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238</v>
      </c>
      <c r="D139" s="8" t="s">
        <v>236</v>
      </c>
      <c r="E139" s="11">
        <v>-170831224.90000001</v>
      </c>
      <c r="F139" s="11">
        <v>0</v>
      </c>
      <c r="G139" s="11">
        <v>0</v>
      </c>
      <c r="H139" s="11">
        <v>-170831224.90000001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690</v>
      </c>
      <c r="D140" s="8" t="s">
        <v>691</v>
      </c>
      <c r="E140" s="11">
        <v>134310739.08000001</v>
      </c>
      <c r="F140" s="11">
        <v>0</v>
      </c>
      <c r="G140" s="11">
        <v>0</v>
      </c>
      <c r="H140" s="11">
        <v>134310739.08000001</v>
      </c>
      <c r="I140" t="e">
        <f>+_xlfn.XLOOKUP(C140,[1]Inversiones!$B:$B,[1]Inversiones!$B:$B)</f>
        <v>#N/A</v>
      </c>
    </row>
    <row r="141" spans="1:9" x14ac:dyDescent="0.3">
      <c r="A141" s="8" t="s">
        <v>12</v>
      </c>
      <c r="B141" s="8" t="s">
        <v>9</v>
      </c>
      <c r="C141" s="8" t="s">
        <v>239</v>
      </c>
      <c r="D141" s="8" t="s">
        <v>240</v>
      </c>
      <c r="E141" s="11">
        <v>-136988288.08000001</v>
      </c>
      <c r="F141" s="11">
        <v>0</v>
      </c>
      <c r="G141" s="11">
        <v>0</v>
      </c>
      <c r="H141" s="11">
        <v>-136988288.08000001</v>
      </c>
      <c r="I141" t="str">
        <f>+_xlfn.XLOOKUP(C141,[1]Inversiones!$B:$B,[1]Inversiones!$B:$B)</f>
        <v>37</v>
      </c>
    </row>
    <row r="142" spans="1:9" x14ac:dyDescent="0.3">
      <c r="A142" s="8" t="s">
        <v>15</v>
      </c>
      <c r="B142" s="8" t="s">
        <v>9</v>
      </c>
      <c r="C142" s="8" t="s">
        <v>241</v>
      </c>
      <c r="D142" s="8" t="s">
        <v>240</v>
      </c>
      <c r="E142" s="11">
        <v>-136988288.08000001</v>
      </c>
      <c r="F142" s="11">
        <v>0</v>
      </c>
      <c r="G142" s="11">
        <v>0</v>
      </c>
      <c r="H142" s="11">
        <v>-136988288.08000001</v>
      </c>
      <c r="I142" t="str">
        <f>+_xlfn.XLOOKUP(C142,[1]Inversiones!$B:$B,[1]Inversiones!$B:$B)</f>
        <v>3705</v>
      </c>
    </row>
    <row r="143" spans="1:9" x14ac:dyDescent="0.3">
      <c r="A143" s="8" t="s">
        <v>18</v>
      </c>
      <c r="B143" s="8" t="s">
        <v>9</v>
      </c>
      <c r="C143" s="8" t="s">
        <v>242</v>
      </c>
      <c r="D143" s="8" t="s">
        <v>240</v>
      </c>
      <c r="E143" s="11">
        <v>-136988288.08000001</v>
      </c>
      <c r="F143" s="11">
        <v>0</v>
      </c>
      <c r="G143" s="11">
        <v>0</v>
      </c>
      <c r="H143" s="11">
        <v>-136988288.08000001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243</v>
      </c>
      <c r="D144" s="8" t="s">
        <v>244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e">
        <f>+_xlfn.XLOOKUP(C144,[1]Inversiones!$B:$B,[1]Inversiones!$B:$B)</f>
        <v>#N/A</v>
      </c>
    </row>
    <row r="145" spans="1:9" x14ac:dyDescent="0.3">
      <c r="A145" s="8" t="s">
        <v>8</v>
      </c>
      <c r="B145" s="8" t="s">
        <v>9</v>
      </c>
      <c r="C145" s="8" t="s">
        <v>245</v>
      </c>
      <c r="D145" s="8" t="s">
        <v>246</v>
      </c>
      <c r="E145" s="11">
        <v>-1477097532.26</v>
      </c>
      <c r="F145" s="11">
        <v>325000</v>
      </c>
      <c r="G145" s="11">
        <v>340498462.75</v>
      </c>
      <c r="H145" s="11">
        <v>-1817270995.01</v>
      </c>
      <c r="I145" t="e">
        <f>+_xlfn.XLOOKUP(C145,[1]Inversiones!$B:$B,[1]Inversiones!$B:$B)</f>
        <v>#N/A</v>
      </c>
    </row>
    <row r="146" spans="1:9" x14ac:dyDescent="0.3">
      <c r="A146" s="8" t="s">
        <v>12</v>
      </c>
      <c r="B146" s="8" t="s">
        <v>9</v>
      </c>
      <c r="C146" s="8" t="s">
        <v>247</v>
      </c>
      <c r="D146" s="8" t="s">
        <v>248</v>
      </c>
      <c r="E146" s="11">
        <v>-1474897650</v>
      </c>
      <c r="F146" s="11">
        <v>325000</v>
      </c>
      <c r="G146" s="11">
        <v>340490500</v>
      </c>
      <c r="H146" s="11">
        <v>-1815063150</v>
      </c>
      <c r="I146" t="str">
        <f>+_xlfn.XLOOKUP(C146,[1]Inversiones!$B:$B,[1]Inversiones!$B:$B)</f>
        <v>41</v>
      </c>
    </row>
    <row r="147" spans="1:9" x14ac:dyDescent="0.3">
      <c r="A147" s="8" t="s">
        <v>15</v>
      </c>
      <c r="B147" s="8" t="s">
        <v>9</v>
      </c>
      <c r="C147" s="8" t="s">
        <v>249</v>
      </c>
      <c r="D147" s="8" t="s">
        <v>250</v>
      </c>
      <c r="E147" s="11">
        <v>-1700000</v>
      </c>
      <c r="F147" s="11">
        <v>0</v>
      </c>
      <c r="G147" s="11">
        <v>0</v>
      </c>
      <c r="H147" s="11">
        <v>-1700000</v>
      </c>
      <c r="I147" t="str">
        <f>+_xlfn.XLOOKUP(C147,[1]Inversiones!$B:$B,[1]Inversiones!$B:$B)</f>
        <v>4135</v>
      </c>
    </row>
    <row r="148" spans="1:9" x14ac:dyDescent="0.3">
      <c r="A148" s="8" t="s">
        <v>18</v>
      </c>
      <c r="B148" s="8" t="s">
        <v>9</v>
      </c>
      <c r="C148" s="8" t="s">
        <v>251</v>
      </c>
      <c r="D148" s="8" t="s">
        <v>250</v>
      </c>
      <c r="E148" s="11">
        <v>-1700000</v>
      </c>
      <c r="F148" s="11">
        <v>0</v>
      </c>
      <c r="G148" s="11">
        <v>0</v>
      </c>
      <c r="H148" s="11">
        <v>-1700000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22</v>
      </c>
      <c r="C149" s="8" t="s">
        <v>252</v>
      </c>
      <c r="D149" s="8" t="s">
        <v>250</v>
      </c>
      <c r="E149" s="11">
        <v>-1700000</v>
      </c>
      <c r="F149" s="11">
        <v>0</v>
      </c>
      <c r="G149" s="11">
        <v>0</v>
      </c>
      <c r="H149" s="11">
        <v>-1700000</v>
      </c>
      <c r="I149" t="str">
        <f>+_xlfn.XLOOKUP(C149,[1]Inversiones!$B:$B,[1]Inversiones!$B:$B)</f>
        <v>41350101</v>
      </c>
    </row>
    <row r="150" spans="1:9" x14ac:dyDescent="0.3">
      <c r="A150" s="8" t="s">
        <v>15</v>
      </c>
      <c r="B150" s="8" t="s">
        <v>9</v>
      </c>
      <c r="C150" s="8" t="s">
        <v>253</v>
      </c>
      <c r="D150" s="8" t="s">
        <v>255</v>
      </c>
      <c r="E150" s="11">
        <v>-1478253550</v>
      </c>
      <c r="F150" s="11">
        <v>0</v>
      </c>
      <c r="G150" s="11">
        <v>340490500</v>
      </c>
      <c r="H150" s="11">
        <v>-1818744050</v>
      </c>
      <c r="I150" t="str">
        <f>+_xlfn.XLOOKUP(C150,[1]Inversiones!$B:$B,[1]Inversiones!$B:$B)</f>
        <v>4165</v>
      </c>
    </row>
    <row r="151" spans="1:9" x14ac:dyDescent="0.3">
      <c r="A151" s="8" t="s">
        <v>18</v>
      </c>
      <c r="B151" s="8" t="s">
        <v>9</v>
      </c>
      <c r="C151" s="8" t="s">
        <v>254</v>
      </c>
      <c r="D151" s="8" t="s">
        <v>692</v>
      </c>
      <c r="E151" s="11">
        <v>-1478253550</v>
      </c>
      <c r="F151" s="11">
        <v>0</v>
      </c>
      <c r="G151" s="11">
        <v>340490500</v>
      </c>
      <c r="H151" s="11">
        <v>-1818744050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256</v>
      </c>
      <c r="D152" s="8" t="s">
        <v>692</v>
      </c>
      <c r="E152" s="11">
        <v>-1478253550</v>
      </c>
      <c r="F152" s="11">
        <v>0</v>
      </c>
      <c r="G152" s="11">
        <v>340490500</v>
      </c>
      <c r="H152" s="11">
        <v>-1818744050</v>
      </c>
      <c r="I152" t="str">
        <f>+_xlfn.XLOOKUP(C152,[1]Inversiones!$B:$B,[1]Inversiones!$B:$B)</f>
        <v>41653001</v>
      </c>
    </row>
    <row r="153" spans="1:9" x14ac:dyDescent="0.3">
      <c r="A153" s="8" t="s">
        <v>15</v>
      </c>
      <c r="B153" s="8" t="s">
        <v>9</v>
      </c>
      <c r="C153" s="8" t="s">
        <v>257</v>
      </c>
      <c r="D153" s="8" t="s">
        <v>258</v>
      </c>
      <c r="E153" s="11">
        <v>5055900</v>
      </c>
      <c r="F153" s="11">
        <v>325000</v>
      </c>
      <c r="G153" s="11">
        <v>0</v>
      </c>
      <c r="H153" s="11">
        <v>5380900</v>
      </c>
      <c r="I153" t="str">
        <f>+_xlfn.XLOOKUP(C153,[1]Inversiones!$B:$B,[1]Inversiones!$B:$B)</f>
        <v>4175</v>
      </c>
    </row>
    <row r="154" spans="1:9" x14ac:dyDescent="0.3">
      <c r="A154" s="8" t="s">
        <v>18</v>
      </c>
      <c r="B154" s="8" t="s">
        <v>9</v>
      </c>
      <c r="C154" s="8" t="s">
        <v>259</v>
      </c>
      <c r="D154" s="8" t="s">
        <v>260</v>
      </c>
      <c r="E154" s="11">
        <v>5055900</v>
      </c>
      <c r="F154" s="11">
        <v>325000</v>
      </c>
      <c r="G154" s="11">
        <v>0</v>
      </c>
      <c r="H154" s="11">
        <v>5380900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261</v>
      </c>
      <c r="D155" s="8" t="s">
        <v>693</v>
      </c>
      <c r="E155" s="11">
        <v>5055900</v>
      </c>
      <c r="F155" s="11">
        <v>325000</v>
      </c>
      <c r="G155" s="11">
        <v>0</v>
      </c>
      <c r="H155" s="11">
        <v>5380900</v>
      </c>
      <c r="I155" t="str">
        <f>+_xlfn.XLOOKUP(C155,[1]Inversiones!$B:$B,[1]Inversiones!$B:$B)</f>
        <v>41750504</v>
      </c>
    </row>
    <row r="156" spans="1:9" x14ac:dyDescent="0.3">
      <c r="A156" s="8" t="s">
        <v>12</v>
      </c>
      <c r="B156" s="8" t="s">
        <v>9</v>
      </c>
      <c r="C156" s="8" t="s">
        <v>262</v>
      </c>
      <c r="D156" s="8" t="s">
        <v>263</v>
      </c>
      <c r="E156" s="11">
        <v>-2199882.2599999998</v>
      </c>
      <c r="F156" s="11">
        <v>0</v>
      </c>
      <c r="G156" s="11">
        <v>7962.75</v>
      </c>
      <c r="H156" s="11">
        <v>-2207845.0099999998</v>
      </c>
      <c r="I156" t="str">
        <f>+_xlfn.XLOOKUP(C156,[1]Inversiones!$B:$B,[1]Inversiones!$B:$B)</f>
        <v>42</v>
      </c>
    </row>
    <row r="157" spans="1:9" x14ac:dyDescent="0.3">
      <c r="A157" s="8" t="s">
        <v>15</v>
      </c>
      <c r="B157" s="8" t="s">
        <v>9</v>
      </c>
      <c r="C157" s="8" t="s">
        <v>264</v>
      </c>
      <c r="D157" s="8" t="s">
        <v>265</v>
      </c>
      <c r="E157" s="11">
        <v>-2197501.71</v>
      </c>
      <c r="F157" s="11">
        <v>0</v>
      </c>
      <c r="G157" s="11">
        <v>0</v>
      </c>
      <c r="H157" s="11">
        <v>-2197501.71</v>
      </c>
      <c r="I157" t="str">
        <f>+_xlfn.XLOOKUP(C157,[1]Inversiones!$B:$B,[1]Inversiones!$B:$B)</f>
        <v>4210</v>
      </c>
    </row>
    <row r="158" spans="1:9" x14ac:dyDescent="0.3">
      <c r="A158" s="8" t="s">
        <v>18</v>
      </c>
      <c r="B158" s="8" t="s">
        <v>9</v>
      </c>
      <c r="C158" s="8" t="s">
        <v>266</v>
      </c>
      <c r="D158" s="8" t="s">
        <v>754</v>
      </c>
      <c r="E158" s="11">
        <v>-168.71</v>
      </c>
      <c r="F158" s="11">
        <v>0</v>
      </c>
      <c r="G158" s="11">
        <v>0</v>
      </c>
      <c r="H158" s="11">
        <v>-168.71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267</v>
      </c>
      <c r="D159" s="8" t="s">
        <v>268</v>
      </c>
      <c r="E159" s="11">
        <v>-168.71</v>
      </c>
      <c r="F159" s="11">
        <v>0</v>
      </c>
      <c r="G159" s="11">
        <v>0</v>
      </c>
      <c r="H159" s="11">
        <v>-168.71</v>
      </c>
      <c r="I159" t="str">
        <f>+_xlfn.XLOOKUP(C159,[1]Inversiones!$B:$B,[1]Inversiones!$B:$B)</f>
        <v>42100501</v>
      </c>
    </row>
    <row r="160" spans="1:9" x14ac:dyDescent="0.3">
      <c r="A160" s="8" t="s">
        <v>18</v>
      </c>
      <c r="B160" s="8" t="s">
        <v>9</v>
      </c>
      <c r="C160" s="8" t="s">
        <v>607</v>
      </c>
      <c r="D160" s="8" t="s">
        <v>608</v>
      </c>
      <c r="E160" s="11">
        <v>-2197333</v>
      </c>
      <c r="F160" s="11">
        <v>0</v>
      </c>
      <c r="G160" s="11">
        <v>0</v>
      </c>
      <c r="H160" s="11">
        <v>-2197333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609</v>
      </c>
      <c r="D161" s="8" t="s">
        <v>608</v>
      </c>
      <c r="E161" s="11">
        <v>-2197333</v>
      </c>
      <c r="F161" s="11">
        <v>0</v>
      </c>
      <c r="G161" s="11">
        <v>0</v>
      </c>
      <c r="H161" s="11">
        <v>-2197333</v>
      </c>
      <c r="I161" t="str">
        <f>+_xlfn.XLOOKUP(C161,[1]Inversiones!$B:$B,[1]Inversiones!$B:$B)</f>
        <v>42104001</v>
      </c>
    </row>
    <row r="162" spans="1:9" x14ac:dyDescent="0.3">
      <c r="A162" s="8" t="s">
        <v>15</v>
      </c>
      <c r="B162" s="8" t="s">
        <v>9</v>
      </c>
      <c r="C162" s="8" t="s">
        <v>269</v>
      </c>
      <c r="D162" s="8" t="s">
        <v>270</v>
      </c>
      <c r="E162" s="11">
        <v>-2380.5500000000002</v>
      </c>
      <c r="F162" s="11">
        <v>0</v>
      </c>
      <c r="G162" s="11">
        <v>7962.75</v>
      </c>
      <c r="H162" s="11">
        <v>-10343.299999999999</v>
      </c>
      <c r="I162" t="str">
        <f>+_xlfn.XLOOKUP(C162,[1]Inversiones!$B:$B,[1]Inversiones!$B:$B)</f>
        <v>4295</v>
      </c>
    </row>
    <row r="163" spans="1:9" x14ac:dyDescent="0.3">
      <c r="A163" s="8" t="s">
        <v>18</v>
      </c>
      <c r="B163" s="8" t="s">
        <v>9</v>
      </c>
      <c r="C163" s="8" t="s">
        <v>271</v>
      </c>
      <c r="D163" s="8" t="s">
        <v>272</v>
      </c>
      <c r="E163" s="11">
        <v>-3286.55</v>
      </c>
      <c r="F163" s="11">
        <v>0</v>
      </c>
      <c r="G163" s="11">
        <v>7962.75</v>
      </c>
      <c r="H163" s="11">
        <v>-11249.3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273</v>
      </c>
      <c r="D164" s="8" t="s">
        <v>272</v>
      </c>
      <c r="E164" s="11">
        <v>-3286.55</v>
      </c>
      <c r="F164" s="11">
        <v>0</v>
      </c>
      <c r="G164" s="11">
        <v>7962.75</v>
      </c>
      <c r="H164" s="11">
        <v>-11249.3</v>
      </c>
      <c r="I164" t="str">
        <f>+_xlfn.XLOOKUP(C164,[1]Inversiones!$B:$B,[1]Inversiones!$B:$B)</f>
        <v>42950501</v>
      </c>
    </row>
    <row r="165" spans="1:9" x14ac:dyDescent="0.3">
      <c r="A165" s="8" t="s">
        <v>18</v>
      </c>
      <c r="B165" s="8" t="s">
        <v>9</v>
      </c>
      <c r="C165" s="8" t="s">
        <v>274</v>
      </c>
      <c r="D165" s="8" t="s">
        <v>275</v>
      </c>
      <c r="E165" s="11">
        <v>906</v>
      </c>
      <c r="F165" s="11">
        <v>0</v>
      </c>
      <c r="G165" s="11">
        <v>0</v>
      </c>
      <c r="H165" s="11">
        <v>906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276</v>
      </c>
      <c r="D166" s="8" t="s">
        <v>275</v>
      </c>
      <c r="E166" s="11">
        <v>906</v>
      </c>
      <c r="F166" s="11">
        <v>0</v>
      </c>
      <c r="G166" s="11">
        <v>0</v>
      </c>
      <c r="H166" s="11">
        <v>906</v>
      </c>
      <c r="I166" t="str">
        <f>+_xlfn.XLOOKUP(C166,[1]Inversiones!$B:$B,[1]Inversiones!$B:$B)</f>
        <v>42958101</v>
      </c>
    </row>
    <row r="167" spans="1:9" x14ac:dyDescent="0.3">
      <c r="A167" s="8" t="s">
        <v>8</v>
      </c>
      <c r="B167" s="8" t="s">
        <v>9</v>
      </c>
      <c r="C167" s="8" t="s">
        <v>277</v>
      </c>
      <c r="D167" s="8" t="s">
        <v>278</v>
      </c>
      <c r="E167" s="11">
        <v>1538279069.8499999</v>
      </c>
      <c r="F167" s="11">
        <v>197982301.41999999</v>
      </c>
      <c r="G167" s="11">
        <v>1263779.02</v>
      </c>
      <c r="H167" s="11">
        <v>1734997592.25</v>
      </c>
      <c r="I167" t="e">
        <f>+_xlfn.XLOOKUP(C167,[1]Inversiones!$B:$B,[1]Inversiones!$B:$B)</f>
        <v>#N/A</v>
      </c>
    </row>
    <row r="168" spans="1:9" x14ac:dyDescent="0.3">
      <c r="A168" s="8" t="s">
        <v>12</v>
      </c>
      <c r="B168" s="8" t="s">
        <v>9</v>
      </c>
      <c r="C168" s="8" t="s">
        <v>279</v>
      </c>
      <c r="D168" s="8" t="s">
        <v>280</v>
      </c>
      <c r="E168" s="11">
        <v>1451482091.8800001</v>
      </c>
      <c r="F168" s="11">
        <v>189486127.90000001</v>
      </c>
      <c r="G168" s="11">
        <v>1127000</v>
      </c>
      <c r="H168" s="11">
        <v>1639841219.78</v>
      </c>
      <c r="I168" t="str">
        <f>+_xlfn.XLOOKUP(C168,[1]Inversiones!$B:$B,[1]Inversiones!$B:$B)</f>
        <v>51</v>
      </c>
    </row>
    <row r="169" spans="1:9" x14ac:dyDescent="0.3">
      <c r="A169" s="8" t="s">
        <v>15</v>
      </c>
      <c r="B169" s="8" t="s">
        <v>9</v>
      </c>
      <c r="C169" s="8" t="s">
        <v>281</v>
      </c>
      <c r="D169" s="8" t="s">
        <v>282</v>
      </c>
      <c r="E169" s="11">
        <v>527578644</v>
      </c>
      <c r="F169" s="11">
        <v>68224496</v>
      </c>
      <c r="G169" s="11">
        <v>1127000</v>
      </c>
      <c r="H169" s="11">
        <v>594676140</v>
      </c>
      <c r="I169" t="str">
        <f>+_xlfn.XLOOKUP(C169,[1]Inversiones!$B:$B,[1]Inversiones!$B:$B)</f>
        <v>5105</v>
      </c>
    </row>
    <row r="170" spans="1:9" x14ac:dyDescent="0.3">
      <c r="A170" s="8" t="s">
        <v>18</v>
      </c>
      <c r="B170" s="8" t="s">
        <v>9</v>
      </c>
      <c r="C170" s="8" t="s">
        <v>283</v>
      </c>
      <c r="D170" s="8" t="s">
        <v>284</v>
      </c>
      <c r="E170" s="11">
        <v>172581666</v>
      </c>
      <c r="F170" s="11">
        <v>24339000</v>
      </c>
      <c r="G170" s="11">
        <v>0</v>
      </c>
      <c r="H170" s="11">
        <v>196920666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285</v>
      </c>
      <c r="D171" s="8" t="s">
        <v>284</v>
      </c>
      <c r="E171" s="11">
        <v>172581666</v>
      </c>
      <c r="F171" s="11">
        <v>24339000</v>
      </c>
      <c r="G171" s="11">
        <v>0</v>
      </c>
      <c r="H171" s="11">
        <v>196920666</v>
      </c>
      <c r="I171" t="str">
        <f>+_xlfn.XLOOKUP(C171,[1]Inversiones!$B:$B,[1]Inversiones!$B:$B)</f>
        <v>51050601</v>
      </c>
    </row>
    <row r="172" spans="1:9" x14ac:dyDescent="0.3">
      <c r="A172" s="8" t="s">
        <v>18</v>
      </c>
      <c r="B172" s="8" t="s">
        <v>9</v>
      </c>
      <c r="C172" s="8" t="s">
        <v>555</v>
      </c>
      <c r="D172" s="8" t="s">
        <v>454</v>
      </c>
      <c r="E172" s="11">
        <v>251004</v>
      </c>
      <c r="F172" s="11">
        <v>259429</v>
      </c>
      <c r="G172" s="11">
        <v>0</v>
      </c>
      <c r="H172" s="11">
        <v>510433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556</v>
      </c>
      <c r="D173" s="8" t="s">
        <v>454</v>
      </c>
      <c r="E173" s="11">
        <v>251004</v>
      </c>
      <c r="F173" s="11">
        <v>259429</v>
      </c>
      <c r="G173" s="11">
        <v>0</v>
      </c>
      <c r="H173" s="11">
        <v>510433</v>
      </c>
      <c r="I173" t="str">
        <f>+_xlfn.XLOOKUP(C173,[1]Inversiones!$B:$B,[1]Inversiones!$B:$B)</f>
        <v>51051501</v>
      </c>
    </row>
    <row r="174" spans="1:9" x14ac:dyDescent="0.3">
      <c r="A174" s="8" t="s">
        <v>18</v>
      </c>
      <c r="B174" s="8" t="s">
        <v>9</v>
      </c>
      <c r="C174" s="8" t="s">
        <v>599</v>
      </c>
      <c r="D174" s="8" t="s">
        <v>457</v>
      </c>
      <c r="E174" s="11">
        <v>654700</v>
      </c>
      <c r="F174" s="11">
        <v>1000000</v>
      </c>
      <c r="G174" s="11">
        <v>0</v>
      </c>
      <c r="H174" s="11">
        <v>1654700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600</v>
      </c>
      <c r="D175" s="8" t="s">
        <v>457</v>
      </c>
      <c r="E175" s="11">
        <v>654700</v>
      </c>
      <c r="F175" s="11">
        <v>1000000</v>
      </c>
      <c r="G175" s="11">
        <v>0</v>
      </c>
      <c r="H175" s="11">
        <v>1654700</v>
      </c>
      <c r="I175" t="str">
        <f>+_xlfn.XLOOKUP(C175,[1]Inversiones!$B:$B,[1]Inversiones!$B:$B)</f>
        <v>51051801</v>
      </c>
    </row>
    <row r="176" spans="1:9" x14ac:dyDescent="0.3">
      <c r="A176" s="8" t="s">
        <v>18</v>
      </c>
      <c r="B176" s="8" t="s">
        <v>9</v>
      </c>
      <c r="C176" s="8" t="s">
        <v>557</v>
      </c>
      <c r="D176" s="8" t="s">
        <v>461</v>
      </c>
      <c r="E176" s="11">
        <v>41111</v>
      </c>
      <c r="F176" s="11">
        <v>0</v>
      </c>
      <c r="G176" s="11">
        <v>0</v>
      </c>
      <c r="H176" s="11">
        <v>41111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558</v>
      </c>
      <c r="D177" s="8" t="s">
        <v>461</v>
      </c>
      <c r="E177" s="11">
        <v>41111</v>
      </c>
      <c r="F177" s="11">
        <v>0</v>
      </c>
      <c r="G177" s="11">
        <v>0</v>
      </c>
      <c r="H177" s="11">
        <v>41111</v>
      </c>
      <c r="I177" t="str">
        <f>+_xlfn.XLOOKUP(C177,[1]Inversiones!$B:$B,[1]Inversiones!$B:$B)</f>
        <v>51052401</v>
      </c>
    </row>
    <row r="178" spans="1:9" x14ac:dyDescent="0.3">
      <c r="A178" s="8" t="s">
        <v>18</v>
      </c>
      <c r="B178" s="8" t="s">
        <v>9</v>
      </c>
      <c r="C178" s="8" t="s">
        <v>286</v>
      </c>
      <c r="D178" s="8" t="s">
        <v>287</v>
      </c>
      <c r="E178" s="11">
        <v>2985534</v>
      </c>
      <c r="F178" s="11">
        <v>843636</v>
      </c>
      <c r="G178" s="11">
        <v>0</v>
      </c>
      <c r="H178" s="11">
        <v>3829170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288</v>
      </c>
      <c r="D179" s="8" t="s">
        <v>287</v>
      </c>
      <c r="E179" s="11">
        <v>2985534</v>
      </c>
      <c r="F179" s="11">
        <v>843636</v>
      </c>
      <c r="G179" s="11">
        <v>0</v>
      </c>
      <c r="H179" s="11">
        <v>3829170</v>
      </c>
      <c r="I179" t="str">
        <f>+_xlfn.XLOOKUP(C179,[1]Inversiones!$B:$B,[1]Inversiones!$B:$B)</f>
        <v>51052701</v>
      </c>
    </row>
    <row r="180" spans="1:9" x14ac:dyDescent="0.3">
      <c r="A180" s="8" t="s">
        <v>18</v>
      </c>
      <c r="B180" s="8" t="s">
        <v>9</v>
      </c>
      <c r="C180" s="8" t="s">
        <v>289</v>
      </c>
      <c r="D180" s="8" t="s">
        <v>210</v>
      </c>
      <c r="E180" s="11">
        <v>18947197</v>
      </c>
      <c r="F180" s="11">
        <v>2482210</v>
      </c>
      <c r="G180" s="11">
        <v>0</v>
      </c>
      <c r="H180" s="11">
        <v>21429407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290</v>
      </c>
      <c r="D181" s="8" t="s">
        <v>210</v>
      </c>
      <c r="E181" s="11">
        <v>18947197</v>
      </c>
      <c r="F181" s="11">
        <v>2482210</v>
      </c>
      <c r="G181" s="11">
        <v>0</v>
      </c>
      <c r="H181" s="11">
        <v>21429407</v>
      </c>
      <c r="I181" t="str">
        <f>+_xlfn.XLOOKUP(C181,[1]Inversiones!$B:$B,[1]Inversiones!$B:$B)</f>
        <v>51053001</v>
      </c>
    </row>
    <row r="182" spans="1:9" x14ac:dyDescent="0.3">
      <c r="A182" s="8" t="s">
        <v>18</v>
      </c>
      <c r="B182" s="8" t="s">
        <v>9</v>
      </c>
      <c r="C182" s="8" t="s">
        <v>291</v>
      </c>
      <c r="D182" s="8" t="s">
        <v>214</v>
      </c>
      <c r="E182" s="11">
        <v>2301367</v>
      </c>
      <c r="F182" s="11">
        <v>297866</v>
      </c>
      <c r="G182" s="11">
        <v>0</v>
      </c>
      <c r="H182" s="11">
        <v>2599233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292</v>
      </c>
      <c r="D183" s="8" t="s">
        <v>214</v>
      </c>
      <c r="E183" s="11">
        <v>2301367</v>
      </c>
      <c r="F183" s="11">
        <v>297866</v>
      </c>
      <c r="G183" s="11">
        <v>0</v>
      </c>
      <c r="H183" s="11">
        <v>2599233</v>
      </c>
      <c r="I183" t="str">
        <f>+_xlfn.XLOOKUP(C183,[1]Inversiones!$B:$B,[1]Inversiones!$B:$B)</f>
        <v>51053301</v>
      </c>
    </row>
    <row r="184" spans="1:9" x14ac:dyDescent="0.3">
      <c r="A184" s="8" t="s">
        <v>18</v>
      </c>
      <c r="B184" s="8" t="s">
        <v>9</v>
      </c>
      <c r="C184" s="8" t="s">
        <v>293</v>
      </c>
      <c r="D184" s="8" t="s">
        <v>222</v>
      </c>
      <c r="E184" s="11">
        <v>18947197</v>
      </c>
      <c r="F184" s="11">
        <v>2482210</v>
      </c>
      <c r="G184" s="11">
        <v>0</v>
      </c>
      <c r="H184" s="11">
        <v>21429407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294</v>
      </c>
      <c r="D185" s="8" t="s">
        <v>222</v>
      </c>
      <c r="E185" s="11">
        <v>18947197</v>
      </c>
      <c r="F185" s="11">
        <v>2482210</v>
      </c>
      <c r="G185" s="11">
        <v>0</v>
      </c>
      <c r="H185" s="11">
        <v>21429407</v>
      </c>
      <c r="I185" t="str">
        <f>+_xlfn.XLOOKUP(C185,[1]Inversiones!$B:$B,[1]Inversiones!$B:$B)</f>
        <v>51053601</v>
      </c>
    </row>
    <row r="186" spans="1:9" x14ac:dyDescent="0.3">
      <c r="A186" s="8" t="s">
        <v>18</v>
      </c>
      <c r="B186" s="8" t="s">
        <v>9</v>
      </c>
      <c r="C186" s="8" t="s">
        <v>295</v>
      </c>
      <c r="D186" s="8" t="s">
        <v>218</v>
      </c>
      <c r="E186" s="11">
        <v>9353022</v>
      </c>
      <c r="F186" s="11">
        <v>1197390</v>
      </c>
      <c r="G186" s="11">
        <v>0</v>
      </c>
      <c r="H186" s="11">
        <v>10550412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296</v>
      </c>
      <c r="D187" s="8" t="s">
        <v>218</v>
      </c>
      <c r="E187" s="11">
        <v>9353022</v>
      </c>
      <c r="F187" s="11">
        <v>1197390</v>
      </c>
      <c r="G187" s="11">
        <v>0</v>
      </c>
      <c r="H187" s="11">
        <v>10550412</v>
      </c>
      <c r="I187" t="str">
        <f>+_xlfn.XLOOKUP(C187,[1]Inversiones!$B:$B,[1]Inversiones!$B:$B)</f>
        <v>51053901</v>
      </c>
    </row>
    <row r="188" spans="1:9" x14ac:dyDescent="0.3">
      <c r="A188" s="8" t="s">
        <v>18</v>
      </c>
      <c r="B188" s="8" t="s">
        <v>9</v>
      </c>
      <c r="C188" s="8" t="s">
        <v>297</v>
      </c>
      <c r="D188" s="8" t="s">
        <v>694</v>
      </c>
      <c r="E188" s="11">
        <v>52301000</v>
      </c>
      <c r="F188" s="11">
        <v>6000000</v>
      </c>
      <c r="G188" s="11">
        <v>0</v>
      </c>
      <c r="H188" s="11">
        <v>58301000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298</v>
      </c>
      <c r="D189" s="8" t="s">
        <v>695</v>
      </c>
      <c r="E189" s="11">
        <v>52301000</v>
      </c>
      <c r="F189" s="11">
        <v>6000000</v>
      </c>
      <c r="G189" s="11">
        <v>0</v>
      </c>
      <c r="H189" s="11">
        <v>58301000</v>
      </c>
      <c r="I189" t="str">
        <f>+_xlfn.XLOOKUP(C189,[1]Inversiones!$B:$B,[1]Inversiones!$B:$B)</f>
        <v>51054601</v>
      </c>
    </row>
    <row r="190" spans="1:9" x14ac:dyDescent="0.3">
      <c r="A190" s="8" t="s">
        <v>18</v>
      </c>
      <c r="B190" s="8" t="s">
        <v>9</v>
      </c>
      <c r="C190" s="8" t="s">
        <v>300</v>
      </c>
      <c r="D190" s="8" t="s">
        <v>301</v>
      </c>
      <c r="E190" s="11">
        <v>102668145</v>
      </c>
      <c r="F190" s="11">
        <v>9495020</v>
      </c>
      <c r="G190" s="11">
        <v>0</v>
      </c>
      <c r="H190" s="11">
        <v>112163165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302</v>
      </c>
      <c r="D191" s="8" t="s">
        <v>303</v>
      </c>
      <c r="E191" s="11">
        <v>49056413</v>
      </c>
      <c r="F191" s="11">
        <v>6138620</v>
      </c>
      <c r="G191" s="11">
        <v>0</v>
      </c>
      <c r="H191" s="11">
        <v>55195033</v>
      </c>
      <c r="I191" t="str">
        <f>+_xlfn.XLOOKUP(C191,[1]Inversiones!$B:$B,[1]Inversiones!$B:$B)</f>
        <v>51054801</v>
      </c>
    </row>
    <row r="192" spans="1:9" x14ac:dyDescent="0.3">
      <c r="A192" s="8" t="s">
        <v>21</v>
      </c>
      <c r="B192" s="8" t="s">
        <v>22</v>
      </c>
      <c r="C192" s="8" t="s">
        <v>304</v>
      </c>
      <c r="D192" s="8" t="s">
        <v>305</v>
      </c>
      <c r="E192" s="11">
        <v>53611732</v>
      </c>
      <c r="F192" s="11">
        <v>3356400</v>
      </c>
      <c r="G192" s="11">
        <v>0</v>
      </c>
      <c r="H192" s="11">
        <v>56968132</v>
      </c>
      <c r="I192" t="str">
        <f>+_xlfn.XLOOKUP(C192,[1]Inversiones!$B:$B,[1]Inversiones!$B:$B)</f>
        <v>51054803</v>
      </c>
    </row>
    <row r="193" spans="1:9" x14ac:dyDescent="0.3">
      <c r="A193" s="8" t="s">
        <v>18</v>
      </c>
      <c r="B193" s="8" t="s">
        <v>9</v>
      </c>
      <c r="C193" s="8" t="s">
        <v>306</v>
      </c>
      <c r="D193" s="8" t="s">
        <v>307</v>
      </c>
      <c r="E193" s="11">
        <v>103028300</v>
      </c>
      <c r="F193" s="11">
        <v>0</v>
      </c>
      <c r="G193" s="11">
        <v>0</v>
      </c>
      <c r="H193" s="11">
        <v>103028300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308</v>
      </c>
      <c r="D194" s="8" t="s">
        <v>307</v>
      </c>
      <c r="E194" s="11">
        <v>103028300</v>
      </c>
      <c r="F194" s="11">
        <v>0</v>
      </c>
      <c r="G194" s="11">
        <v>0</v>
      </c>
      <c r="H194" s="11">
        <v>103028300</v>
      </c>
      <c r="I194" t="str">
        <f>+_xlfn.XLOOKUP(C194,[1]Inversiones!$B:$B,[1]Inversiones!$B:$B)</f>
        <v>51055101</v>
      </c>
    </row>
    <row r="195" spans="1:9" x14ac:dyDescent="0.3">
      <c r="A195" s="8" t="s">
        <v>18</v>
      </c>
      <c r="B195" s="8" t="s">
        <v>9</v>
      </c>
      <c r="C195" s="8" t="s">
        <v>586</v>
      </c>
      <c r="D195" s="8" t="s">
        <v>587</v>
      </c>
      <c r="E195" s="11">
        <v>2712160</v>
      </c>
      <c r="F195" s="11">
        <v>15005500</v>
      </c>
      <c r="G195" s="11">
        <v>1127000</v>
      </c>
      <c r="H195" s="11">
        <v>16590660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588</v>
      </c>
      <c r="D196" s="8" t="s">
        <v>587</v>
      </c>
      <c r="E196" s="11">
        <v>2697446</v>
      </c>
      <c r="F196" s="11">
        <v>15005500</v>
      </c>
      <c r="G196" s="11">
        <v>1127000</v>
      </c>
      <c r="H196" s="11">
        <v>16575946</v>
      </c>
      <c r="I196" t="str">
        <f>+_xlfn.XLOOKUP(C196,[1]Inversiones!$B:$B,[1]Inversiones!$B:$B)</f>
        <v>51056601</v>
      </c>
    </row>
    <row r="197" spans="1:9" x14ac:dyDescent="0.3">
      <c r="A197" s="8" t="s">
        <v>21</v>
      </c>
      <c r="B197" s="8" t="s">
        <v>22</v>
      </c>
      <c r="C197" s="8" t="s">
        <v>617</v>
      </c>
      <c r="D197" s="8" t="s">
        <v>758</v>
      </c>
      <c r="E197" s="11">
        <v>14714</v>
      </c>
      <c r="F197" s="11">
        <v>0</v>
      </c>
      <c r="G197" s="11">
        <v>0</v>
      </c>
      <c r="H197" s="11">
        <v>14714</v>
      </c>
      <c r="I197" t="str">
        <f>+_xlfn.XLOOKUP(C197,[1]Inversiones!$B:$B,[1]Inversiones!$B:$B)</f>
        <v>51056602</v>
      </c>
    </row>
    <row r="198" spans="1:9" x14ac:dyDescent="0.3">
      <c r="A198" s="8" t="s">
        <v>18</v>
      </c>
      <c r="B198" s="8" t="s">
        <v>9</v>
      </c>
      <c r="C198" s="8" t="s">
        <v>309</v>
      </c>
      <c r="D198" s="8" t="s">
        <v>310</v>
      </c>
      <c r="E198" s="11">
        <v>1172917</v>
      </c>
      <c r="F198" s="11">
        <v>157199</v>
      </c>
      <c r="G198" s="11">
        <v>0</v>
      </c>
      <c r="H198" s="11">
        <v>1330116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311</v>
      </c>
      <c r="D199" s="8" t="s">
        <v>310</v>
      </c>
      <c r="E199" s="11">
        <v>1172917</v>
      </c>
      <c r="F199" s="11">
        <v>157199</v>
      </c>
      <c r="G199" s="11">
        <v>0</v>
      </c>
      <c r="H199" s="11">
        <v>1330116</v>
      </c>
      <c r="I199" t="str">
        <f>+_xlfn.XLOOKUP(C199,[1]Inversiones!$B:$B,[1]Inversiones!$B:$B)</f>
        <v>51056801</v>
      </c>
    </row>
    <row r="200" spans="1:9" x14ac:dyDescent="0.3">
      <c r="A200" s="8" t="s">
        <v>18</v>
      </c>
      <c r="B200" s="8" t="s">
        <v>9</v>
      </c>
      <c r="C200" s="8" t="s">
        <v>589</v>
      </c>
      <c r="D200" s="8" t="s">
        <v>171</v>
      </c>
      <c r="E200" s="11">
        <v>2302225</v>
      </c>
      <c r="F200" s="11">
        <v>0</v>
      </c>
      <c r="G200" s="11">
        <v>0</v>
      </c>
      <c r="H200" s="11">
        <v>2302225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590</v>
      </c>
      <c r="D201" s="8" t="s">
        <v>171</v>
      </c>
      <c r="E201" s="11">
        <v>2302225</v>
      </c>
      <c r="F201" s="11">
        <v>0</v>
      </c>
      <c r="G201" s="11">
        <v>0</v>
      </c>
      <c r="H201" s="11">
        <v>2302225</v>
      </c>
      <c r="I201" t="str">
        <f>+_xlfn.XLOOKUP(C201,[1]Inversiones!$B:$B,[1]Inversiones!$B:$B)</f>
        <v>51056901</v>
      </c>
    </row>
    <row r="202" spans="1:9" x14ac:dyDescent="0.3">
      <c r="A202" s="8" t="s">
        <v>18</v>
      </c>
      <c r="B202" s="8" t="s">
        <v>9</v>
      </c>
      <c r="C202" s="8" t="s">
        <v>312</v>
      </c>
      <c r="D202" s="8" t="s">
        <v>313</v>
      </c>
      <c r="E202" s="11">
        <v>26968468</v>
      </c>
      <c r="F202" s="11">
        <v>3474579</v>
      </c>
      <c r="G202" s="11">
        <v>0</v>
      </c>
      <c r="H202" s="11">
        <v>30443047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314</v>
      </c>
      <c r="D203" s="8" t="s">
        <v>313</v>
      </c>
      <c r="E203" s="11">
        <v>26968468</v>
      </c>
      <c r="F203" s="11">
        <v>3474579</v>
      </c>
      <c r="G203" s="11">
        <v>0</v>
      </c>
      <c r="H203" s="11">
        <v>30443047</v>
      </c>
      <c r="I203" t="str">
        <f>+_xlfn.XLOOKUP(C203,[1]Inversiones!$B:$B,[1]Inversiones!$B:$B)</f>
        <v>51057001</v>
      </c>
    </row>
    <row r="204" spans="1:9" x14ac:dyDescent="0.3">
      <c r="A204" s="8" t="s">
        <v>18</v>
      </c>
      <c r="B204" s="8" t="s">
        <v>9</v>
      </c>
      <c r="C204" s="8" t="s">
        <v>315</v>
      </c>
      <c r="D204" s="8" t="s">
        <v>316</v>
      </c>
      <c r="E204" s="11">
        <v>8988266</v>
      </c>
      <c r="F204" s="11">
        <v>1190457</v>
      </c>
      <c r="G204" s="11">
        <v>0</v>
      </c>
      <c r="H204" s="11">
        <v>10178723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317</v>
      </c>
      <c r="D205" s="8" t="s">
        <v>316</v>
      </c>
      <c r="E205" s="11">
        <v>8988266</v>
      </c>
      <c r="F205" s="11">
        <v>1190457</v>
      </c>
      <c r="G205" s="11">
        <v>0</v>
      </c>
      <c r="H205" s="11">
        <v>10178723</v>
      </c>
      <c r="I205" t="str">
        <f>+_xlfn.XLOOKUP(C205,[1]Inversiones!$B:$B,[1]Inversiones!$B:$B)</f>
        <v>51057201</v>
      </c>
    </row>
    <row r="206" spans="1:9" x14ac:dyDescent="0.3">
      <c r="A206" s="8" t="s">
        <v>18</v>
      </c>
      <c r="B206" s="8" t="s">
        <v>9</v>
      </c>
      <c r="C206" s="8" t="s">
        <v>610</v>
      </c>
      <c r="D206" s="8" t="s">
        <v>611</v>
      </c>
      <c r="E206" s="11">
        <v>812550</v>
      </c>
      <c r="F206" s="11">
        <v>0</v>
      </c>
      <c r="G206" s="11">
        <v>0</v>
      </c>
      <c r="H206" s="11">
        <v>812550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612</v>
      </c>
      <c r="D207" s="8" t="s">
        <v>611</v>
      </c>
      <c r="E207" s="11">
        <v>812550</v>
      </c>
      <c r="F207" s="11">
        <v>0</v>
      </c>
      <c r="G207" s="11">
        <v>0</v>
      </c>
      <c r="H207" s="11">
        <v>812550</v>
      </c>
      <c r="I207" t="str">
        <f>+_xlfn.XLOOKUP(C207,[1]Inversiones!$B:$B,[1]Inversiones!$B:$B)</f>
        <v>51057501</v>
      </c>
    </row>
    <row r="208" spans="1:9" x14ac:dyDescent="0.3">
      <c r="A208" s="8" t="s">
        <v>18</v>
      </c>
      <c r="B208" s="8" t="s">
        <v>9</v>
      </c>
      <c r="C208" s="8" t="s">
        <v>613</v>
      </c>
      <c r="D208" s="8" t="s">
        <v>614</v>
      </c>
      <c r="E208" s="11">
        <v>541700</v>
      </c>
      <c r="F208" s="11">
        <v>0</v>
      </c>
      <c r="G208" s="11">
        <v>0</v>
      </c>
      <c r="H208" s="11">
        <v>541700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615</v>
      </c>
      <c r="D209" s="8" t="s">
        <v>614</v>
      </c>
      <c r="E209" s="11">
        <v>541700</v>
      </c>
      <c r="F209" s="11">
        <v>0</v>
      </c>
      <c r="G209" s="11">
        <v>0</v>
      </c>
      <c r="H209" s="11">
        <v>541700</v>
      </c>
      <c r="I209" t="str">
        <f>+_xlfn.XLOOKUP(C209,[1]Inversiones!$B:$B,[1]Inversiones!$B:$B)</f>
        <v>51057801</v>
      </c>
    </row>
    <row r="210" spans="1:9" x14ac:dyDescent="0.3">
      <c r="A210" s="8" t="s">
        <v>18</v>
      </c>
      <c r="B210" s="8" t="s">
        <v>9</v>
      </c>
      <c r="C210" s="8" t="s">
        <v>318</v>
      </c>
      <c r="D210" s="8" t="s">
        <v>319</v>
      </c>
      <c r="E210" s="11">
        <v>20115</v>
      </c>
      <c r="F210" s="11">
        <v>0</v>
      </c>
      <c r="G210" s="11">
        <v>0</v>
      </c>
      <c r="H210" s="11">
        <v>20115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320</v>
      </c>
      <c r="D211" s="8" t="s">
        <v>696</v>
      </c>
      <c r="E211" s="11">
        <v>19740</v>
      </c>
      <c r="F211" s="11">
        <v>0</v>
      </c>
      <c r="G211" s="11">
        <v>0</v>
      </c>
      <c r="H211" s="11">
        <v>19740</v>
      </c>
      <c r="I211" t="str">
        <f>+_xlfn.XLOOKUP(C211,[1]Inversiones!$B:$B,[1]Inversiones!$B:$B)</f>
        <v>51058402</v>
      </c>
    </row>
    <row r="212" spans="1:9" x14ac:dyDescent="0.3">
      <c r="A212" s="8" t="s">
        <v>21</v>
      </c>
      <c r="B212" s="8" t="s">
        <v>22</v>
      </c>
      <c r="C212" s="8" t="s">
        <v>321</v>
      </c>
      <c r="D212" s="8" t="s">
        <v>697</v>
      </c>
      <c r="E212" s="11">
        <v>375</v>
      </c>
      <c r="F212" s="11">
        <v>0</v>
      </c>
      <c r="G212" s="11">
        <v>0</v>
      </c>
      <c r="H212" s="11">
        <v>375</v>
      </c>
      <c r="I212" t="str">
        <f>+_xlfn.XLOOKUP(C212,[1]Inversiones!$B:$B,[1]Inversiones!$B:$B)</f>
        <v>51058403</v>
      </c>
    </row>
    <row r="213" spans="1:9" x14ac:dyDescent="0.3">
      <c r="A213" s="8" t="s">
        <v>15</v>
      </c>
      <c r="B213" s="8" t="s">
        <v>9</v>
      </c>
      <c r="C213" s="8" t="s">
        <v>322</v>
      </c>
      <c r="D213" s="8" t="s">
        <v>147</v>
      </c>
      <c r="E213" s="11">
        <v>23896000</v>
      </c>
      <c r="F213" s="11">
        <v>2676000</v>
      </c>
      <c r="G213" s="11">
        <v>0</v>
      </c>
      <c r="H213" s="11">
        <v>26572000</v>
      </c>
      <c r="I213" t="str">
        <f>+_xlfn.XLOOKUP(C213,[1]Inversiones!$B:$B,[1]Inversiones!$B:$B)</f>
        <v>5110</v>
      </c>
    </row>
    <row r="214" spans="1:9" x14ac:dyDescent="0.3">
      <c r="A214" s="8" t="s">
        <v>18</v>
      </c>
      <c r="B214" s="8" t="s">
        <v>9</v>
      </c>
      <c r="C214" s="8" t="s">
        <v>559</v>
      </c>
      <c r="D214" s="8" t="s">
        <v>747</v>
      </c>
      <c r="E214" s="11">
        <v>750000</v>
      </c>
      <c r="F214" s="11">
        <v>0</v>
      </c>
      <c r="G214" s="11">
        <v>0</v>
      </c>
      <c r="H214" s="11">
        <v>750000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560</v>
      </c>
      <c r="D215" s="8" t="s">
        <v>747</v>
      </c>
      <c r="E215" s="11">
        <v>750000</v>
      </c>
      <c r="F215" s="11">
        <v>0</v>
      </c>
      <c r="G215" s="11">
        <v>0</v>
      </c>
      <c r="H215" s="11">
        <v>750000</v>
      </c>
      <c r="I215" t="str">
        <f>+_xlfn.XLOOKUP(C215,[1]Inversiones!$B:$B,[1]Inversiones!$B:$B)</f>
        <v>51103001</v>
      </c>
    </row>
    <row r="216" spans="1:9" x14ac:dyDescent="0.3">
      <c r="A216" s="8" t="s">
        <v>18</v>
      </c>
      <c r="B216" s="8" t="s">
        <v>9</v>
      </c>
      <c r="C216" s="8" t="s">
        <v>329</v>
      </c>
      <c r="D216" s="8" t="s">
        <v>60</v>
      </c>
      <c r="E216" s="11">
        <v>23146000</v>
      </c>
      <c r="F216" s="11">
        <v>2676000</v>
      </c>
      <c r="G216" s="11">
        <v>0</v>
      </c>
      <c r="H216" s="11">
        <v>25822000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638</v>
      </c>
      <c r="D217" s="8" t="s">
        <v>330</v>
      </c>
      <c r="E217" s="11">
        <v>16090000</v>
      </c>
      <c r="F217" s="11">
        <v>2676000</v>
      </c>
      <c r="G217" s="11">
        <v>0</v>
      </c>
      <c r="H217" s="11">
        <v>18766000</v>
      </c>
      <c r="I217" t="str">
        <f>+_xlfn.XLOOKUP(C217,[1]Inversiones!$B:$B,[1]Inversiones!$B:$B)</f>
        <v>51109501</v>
      </c>
    </row>
    <row r="218" spans="1:9" x14ac:dyDescent="0.3">
      <c r="A218" s="8" t="s">
        <v>21</v>
      </c>
      <c r="B218" s="8" t="s">
        <v>22</v>
      </c>
      <c r="C218" s="8" t="s">
        <v>639</v>
      </c>
      <c r="D218" s="8" t="s">
        <v>60</v>
      </c>
      <c r="E218" s="11">
        <v>7056000</v>
      </c>
      <c r="F218" s="11">
        <v>0</v>
      </c>
      <c r="G218" s="11">
        <v>0</v>
      </c>
      <c r="H218" s="11">
        <v>7056000</v>
      </c>
      <c r="I218" t="str">
        <f>+_xlfn.XLOOKUP(C218,[1]Inversiones!$B:$B,[1]Inversiones!$B:$B)</f>
        <v>51109502</v>
      </c>
    </row>
    <row r="219" spans="1:9" x14ac:dyDescent="0.3">
      <c r="A219" s="8" t="s">
        <v>15</v>
      </c>
      <c r="B219" s="8" t="s">
        <v>9</v>
      </c>
      <c r="C219" s="8" t="s">
        <v>331</v>
      </c>
      <c r="D219" s="8" t="s">
        <v>332</v>
      </c>
      <c r="E219" s="11">
        <v>1382661</v>
      </c>
      <c r="F219" s="11">
        <v>46836.9</v>
      </c>
      <c r="G219" s="11">
        <v>0</v>
      </c>
      <c r="H219" s="11">
        <v>1429497.9</v>
      </c>
      <c r="I219" t="str">
        <f>+_xlfn.XLOOKUP(C219,[1]Inversiones!$B:$B,[1]Inversiones!$B:$B)</f>
        <v>5115</v>
      </c>
    </row>
    <row r="220" spans="1:9" x14ac:dyDescent="0.3">
      <c r="A220" s="8" t="s">
        <v>18</v>
      </c>
      <c r="B220" s="8" t="s">
        <v>9</v>
      </c>
      <c r="C220" s="8" t="s">
        <v>591</v>
      </c>
      <c r="D220" s="8" t="s">
        <v>592</v>
      </c>
      <c r="E220" s="11">
        <v>1145000</v>
      </c>
      <c r="F220" s="11">
        <v>0</v>
      </c>
      <c r="G220" s="11">
        <v>0</v>
      </c>
      <c r="H220" s="11">
        <v>1145000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594</v>
      </c>
      <c r="D221" s="8" t="s">
        <v>734</v>
      </c>
      <c r="E221" s="11">
        <v>1145000</v>
      </c>
      <c r="F221" s="11">
        <v>0</v>
      </c>
      <c r="G221" s="11">
        <v>0</v>
      </c>
      <c r="H221" s="11">
        <v>1145000</v>
      </c>
      <c r="I221" t="str">
        <f>+_xlfn.XLOOKUP(C221,[1]Inversiones!$B:$B,[1]Inversiones!$B:$B)</f>
        <v>51150502</v>
      </c>
    </row>
    <row r="222" spans="1:9" x14ac:dyDescent="0.3">
      <c r="A222" s="8" t="s">
        <v>18</v>
      </c>
      <c r="B222" s="8" t="s">
        <v>9</v>
      </c>
      <c r="C222" s="8" t="s">
        <v>333</v>
      </c>
      <c r="D222" s="8" t="s">
        <v>334</v>
      </c>
      <c r="E222" s="11">
        <v>237661</v>
      </c>
      <c r="F222" s="11">
        <v>46836.9</v>
      </c>
      <c r="G222" s="11">
        <v>0</v>
      </c>
      <c r="H222" s="11">
        <v>284497.90000000002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335</v>
      </c>
      <c r="D223" s="8" t="s">
        <v>336</v>
      </c>
      <c r="E223" s="11">
        <v>237661</v>
      </c>
      <c r="F223" s="11">
        <v>46836.9</v>
      </c>
      <c r="G223" s="11">
        <v>0</v>
      </c>
      <c r="H223" s="11">
        <v>284497.90000000002</v>
      </c>
      <c r="I223" t="str">
        <f>+_xlfn.XLOOKUP(C223,[1]Inversiones!$B:$B,[1]Inversiones!$B:$B)</f>
        <v>51157502</v>
      </c>
    </row>
    <row r="224" spans="1:9" x14ac:dyDescent="0.3">
      <c r="A224" s="8" t="s">
        <v>15</v>
      </c>
      <c r="B224" s="8" t="s">
        <v>9</v>
      </c>
      <c r="C224" s="8" t="s">
        <v>337</v>
      </c>
      <c r="D224" s="8" t="s">
        <v>121</v>
      </c>
      <c r="E224" s="11">
        <v>141000000</v>
      </c>
      <c r="F224" s="11">
        <v>37600000</v>
      </c>
      <c r="G224" s="11">
        <v>0</v>
      </c>
      <c r="H224" s="11">
        <v>178600000</v>
      </c>
      <c r="I224" t="str">
        <f>+_xlfn.XLOOKUP(C224,[1]Inversiones!$B:$B,[1]Inversiones!$B:$B)</f>
        <v>5120</v>
      </c>
    </row>
    <row r="225" spans="1:9" x14ac:dyDescent="0.3">
      <c r="A225" s="8" t="s">
        <v>18</v>
      </c>
      <c r="B225" s="8" t="s">
        <v>9</v>
      </c>
      <c r="C225" s="8" t="s">
        <v>338</v>
      </c>
      <c r="D225" s="8" t="s">
        <v>339</v>
      </c>
      <c r="E225" s="11">
        <v>141000000</v>
      </c>
      <c r="F225" s="11">
        <v>37600000</v>
      </c>
      <c r="G225" s="11">
        <v>0</v>
      </c>
      <c r="H225" s="11">
        <v>178600000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340</v>
      </c>
      <c r="D226" s="8" t="s">
        <v>755</v>
      </c>
      <c r="E226" s="11">
        <v>141000000</v>
      </c>
      <c r="F226" s="11">
        <v>37600000</v>
      </c>
      <c r="G226" s="11">
        <v>0</v>
      </c>
      <c r="H226" s="11">
        <v>178600000</v>
      </c>
      <c r="I226" t="str">
        <f>+_xlfn.XLOOKUP(C226,[1]Inversiones!$B:$B,[1]Inversiones!$B:$B)</f>
        <v>51201001</v>
      </c>
    </row>
    <row r="227" spans="1:9" x14ac:dyDescent="0.3">
      <c r="A227" s="8" t="s">
        <v>15</v>
      </c>
      <c r="B227" s="8" t="s">
        <v>9</v>
      </c>
      <c r="C227" s="8" t="s">
        <v>645</v>
      </c>
      <c r="D227" s="8" t="s">
        <v>646</v>
      </c>
      <c r="E227" s="11">
        <v>139925192</v>
      </c>
      <c r="F227" s="11">
        <v>0</v>
      </c>
      <c r="G227" s="11">
        <v>0</v>
      </c>
      <c r="H227" s="11">
        <v>139925192</v>
      </c>
      <c r="I227" t="str">
        <f>+_xlfn.XLOOKUP(C227,[1]Inversiones!$B:$B,[1]Inversiones!$B:$B)</f>
        <v>5125</v>
      </c>
    </row>
    <row r="228" spans="1:9" x14ac:dyDescent="0.3">
      <c r="A228" s="8" t="s">
        <v>18</v>
      </c>
      <c r="B228" s="8" t="s">
        <v>9</v>
      </c>
      <c r="C228" s="8" t="s">
        <v>647</v>
      </c>
      <c r="D228" s="8" t="s">
        <v>648</v>
      </c>
      <c r="E228" s="11">
        <v>139925192</v>
      </c>
      <c r="F228" s="11">
        <v>0</v>
      </c>
      <c r="G228" s="11">
        <v>0</v>
      </c>
      <c r="H228" s="11">
        <v>139925192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698</v>
      </c>
      <c r="D229" s="8" t="s">
        <v>699</v>
      </c>
      <c r="E229" s="11">
        <v>117584194</v>
      </c>
      <c r="F229" s="11">
        <v>0</v>
      </c>
      <c r="G229" s="11">
        <v>0</v>
      </c>
      <c r="H229" s="11">
        <v>117584194</v>
      </c>
      <c r="I229" t="str">
        <f>+_xlfn.XLOOKUP(C229,[1]Inversiones!$B:$B,[1]Inversiones!$B:$B)</f>
        <v>51251002</v>
      </c>
    </row>
    <row r="230" spans="1:9" x14ac:dyDescent="0.3">
      <c r="A230" s="8" t="s">
        <v>21</v>
      </c>
      <c r="B230" s="8" t="s">
        <v>22</v>
      </c>
      <c r="C230" s="8" t="s">
        <v>700</v>
      </c>
      <c r="D230" s="8" t="s">
        <v>701</v>
      </c>
      <c r="E230" s="11">
        <v>22340998</v>
      </c>
      <c r="F230" s="11">
        <v>0</v>
      </c>
      <c r="G230" s="11">
        <v>0</v>
      </c>
      <c r="H230" s="11">
        <v>22340998</v>
      </c>
      <c r="I230" t="str">
        <f>+_xlfn.XLOOKUP(C230,[1]Inversiones!$B:$B,[1]Inversiones!$B:$B)</f>
        <v>51251003</v>
      </c>
    </row>
    <row r="231" spans="1:9" x14ac:dyDescent="0.3">
      <c r="A231" s="8" t="s">
        <v>15</v>
      </c>
      <c r="B231" s="8" t="s">
        <v>9</v>
      </c>
      <c r="C231" s="8" t="s">
        <v>346</v>
      </c>
      <c r="D231" s="8" t="s">
        <v>149</v>
      </c>
      <c r="E231" s="11">
        <v>426664781.13</v>
      </c>
      <c r="F231" s="11">
        <v>74788093</v>
      </c>
      <c r="G231" s="11">
        <v>0</v>
      </c>
      <c r="H231" s="11">
        <v>501452874.13</v>
      </c>
      <c r="I231" t="str">
        <f>+_xlfn.XLOOKUP(C231,[1]Inversiones!$B:$B,[1]Inversiones!$B:$B)</f>
        <v>5135</v>
      </c>
    </row>
    <row r="232" spans="1:9" x14ac:dyDescent="0.3">
      <c r="A232" s="8" t="s">
        <v>18</v>
      </c>
      <c r="B232" s="8" t="s">
        <v>9</v>
      </c>
      <c r="C232" s="8" t="s">
        <v>352</v>
      </c>
      <c r="D232" s="8" t="s">
        <v>702</v>
      </c>
      <c r="E232" s="11">
        <v>335255206.13</v>
      </c>
      <c r="F232" s="11">
        <v>33622033</v>
      </c>
      <c r="G232" s="11">
        <v>0</v>
      </c>
      <c r="H232" s="11">
        <v>368877239.13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353</v>
      </c>
      <c r="D233" s="8" t="s">
        <v>703</v>
      </c>
      <c r="E233" s="11">
        <v>330826243.41000003</v>
      </c>
      <c r="F233" s="11">
        <v>33382373</v>
      </c>
      <c r="G233" s="11">
        <v>0</v>
      </c>
      <c r="H233" s="11">
        <v>364208616.41000003</v>
      </c>
      <c r="I233" t="str">
        <f>+_xlfn.XLOOKUP(C233,[1]Inversiones!$B:$B,[1]Inversiones!$B:$B)</f>
        <v>51351001</v>
      </c>
    </row>
    <row r="234" spans="1:9" x14ac:dyDescent="0.3">
      <c r="A234" s="8" t="s">
        <v>21</v>
      </c>
      <c r="B234" s="8" t="s">
        <v>22</v>
      </c>
      <c r="C234" s="8" t="s">
        <v>354</v>
      </c>
      <c r="D234" s="8" t="s">
        <v>704</v>
      </c>
      <c r="E234" s="11">
        <v>4428962.72</v>
      </c>
      <c r="F234" s="11">
        <v>239660</v>
      </c>
      <c r="G234" s="11">
        <v>0</v>
      </c>
      <c r="H234" s="11">
        <v>4668622.72</v>
      </c>
      <c r="I234" t="str">
        <f>+_xlfn.XLOOKUP(C234,[1]Inversiones!$B:$B,[1]Inversiones!$B:$B)</f>
        <v>51351002</v>
      </c>
    </row>
    <row r="235" spans="1:9" x14ac:dyDescent="0.3">
      <c r="A235" s="8" t="s">
        <v>18</v>
      </c>
      <c r="B235" s="8" t="s">
        <v>9</v>
      </c>
      <c r="C235" s="8" t="s">
        <v>562</v>
      </c>
      <c r="D235" s="8" t="s">
        <v>563</v>
      </c>
      <c r="E235" s="11">
        <v>1843089</v>
      </c>
      <c r="F235" s="11">
        <v>0</v>
      </c>
      <c r="G235" s="11">
        <v>0</v>
      </c>
      <c r="H235" s="11">
        <v>1843089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564</v>
      </c>
      <c r="D236" s="8" t="s">
        <v>565</v>
      </c>
      <c r="E236" s="11">
        <v>1843089</v>
      </c>
      <c r="F236" s="11">
        <v>0</v>
      </c>
      <c r="G236" s="11">
        <v>0</v>
      </c>
      <c r="H236" s="11">
        <v>1843089</v>
      </c>
      <c r="I236" t="str">
        <f>+_xlfn.XLOOKUP(C236,[1]Inversiones!$B:$B,[1]Inversiones!$B:$B)</f>
        <v>51352001</v>
      </c>
    </row>
    <row r="237" spans="1:9" x14ac:dyDescent="0.3">
      <c r="A237" s="8" t="s">
        <v>18</v>
      </c>
      <c r="B237" s="8" t="s">
        <v>9</v>
      </c>
      <c r="C237" s="8" t="s">
        <v>355</v>
      </c>
      <c r="D237" s="8" t="s">
        <v>356</v>
      </c>
      <c r="E237" s="11">
        <v>5027330</v>
      </c>
      <c r="F237" s="11">
        <v>1896760</v>
      </c>
      <c r="G237" s="11">
        <v>0</v>
      </c>
      <c r="H237" s="11">
        <v>6924090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357</v>
      </c>
      <c r="D238" s="8" t="s">
        <v>358</v>
      </c>
      <c r="E238" s="11">
        <v>5027330</v>
      </c>
      <c r="F238" s="11">
        <v>1896760</v>
      </c>
      <c r="G238" s="11">
        <v>0</v>
      </c>
      <c r="H238" s="11">
        <v>6924090</v>
      </c>
      <c r="I238" t="str">
        <f>+_xlfn.XLOOKUP(C238,[1]Inversiones!$B:$B,[1]Inversiones!$B:$B)</f>
        <v>51352501</v>
      </c>
    </row>
    <row r="239" spans="1:9" x14ac:dyDescent="0.3">
      <c r="A239" s="8" t="s">
        <v>18</v>
      </c>
      <c r="B239" s="8" t="s">
        <v>9</v>
      </c>
      <c r="C239" s="8" t="s">
        <v>359</v>
      </c>
      <c r="D239" s="8" t="s">
        <v>360</v>
      </c>
      <c r="E239" s="11">
        <v>78500556</v>
      </c>
      <c r="F239" s="11">
        <v>39269300</v>
      </c>
      <c r="G239" s="11">
        <v>0</v>
      </c>
      <c r="H239" s="11">
        <v>117769856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361</v>
      </c>
      <c r="D240" s="8" t="s">
        <v>362</v>
      </c>
      <c r="E240" s="11">
        <v>78500556</v>
      </c>
      <c r="F240" s="11">
        <v>39269300</v>
      </c>
      <c r="G240" s="11">
        <v>0</v>
      </c>
      <c r="H240" s="11">
        <v>117769856</v>
      </c>
      <c r="I240" t="str">
        <f>+_xlfn.XLOOKUP(C240,[1]Inversiones!$B:$B,[1]Inversiones!$B:$B)</f>
        <v>51353001</v>
      </c>
    </row>
    <row r="241" spans="1:9" x14ac:dyDescent="0.3">
      <c r="A241" s="8" t="s">
        <v>18</v>
      </c>
      <c r="B241" s="8" t="s">
        <v>9</v>
      </c>
      <c r="C241" s="8" t="s">
        <v>363</v>
      </c>
      <c r="D241" s="8" t="s">
        <v>364</v>
      </c>
      <c r="E241" s="11">
        <v>88100</v>
      </c>
      <c r="F241" s="11">
        <v>0</v>
      </c>
      <c r="G241" s="11">
        <v>0</v>
      </c>
      <c r="H241" s="11">
        <v>88100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365</v>
      </c>
      <c r="D242" s="8" t="s">
        <v>366</v>
      </c>
      <c r="E242" s="11">
        <v>88100</v>
      </c>
      <c r="F242" s="11">
        <v>0</v>
      </c>
      <c r="G242" s="11">
        <v>0</v>
      </c>
      <c r="H242" s="11">
        <v>88100</v>
      </c>
      <c r="I242" t="str">
        <f>+_xlfn.XLOOKUP(C242,[1]Inversiones!$B:$B,[1]Inversiones!$B:$B)</f>
        <v>51353501</v>
      </c>
    </row>
    <row r="243" spans="1:9" x14ac:dyDescent="0.3">
      <c r="A243" s="8" t="s">
        <v>18</v>
      </c>
      <c r="B243" s="8" t="s">
        <v>9</v>
      </c>
      <c r="C243" s="8" t="s">
        <v>372</v>
      </c>
      <c r="D243" s="8" t="s">
        <v>373</v>
      </c>
      <c r="E243" s="11">
        <v>367500</v>
      </c>
      <c r="F243" s="11">
        <v>0</v>
      </c>
      <c r="G243" s="11">
        <v>0</v>
      </c>
      <c r="H243" s="11">
        <v>367500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374</v>
      </c>
      <c r="D244" s="8" t="s">
        <v>373</v>
      </c>
      <c r="E244" s="11">
        <v>367500</v>
      </c>
      <c r="F244" s="11">
        <v>0</v>
      </c>
      <c r="G244" s="11">
        <v>0</v>
      </c>
      <c r="H244" s="11">
        <v>367500</v>
      </c>
      <c r="I244" t="str">
        <f>+_xlfn.XLOOKUP(C244,[1]Inversiones!$B:$B,[1]Inversiones!$B:$B)</f>
        <v>51355001</v>
      </c>
    </row>
    <row r="245" spans="1:9" x14ac:dyDescent="0.3">
      <c r="A245" s="8" t="s">
        <v>18</v>
      </c>
      <c r="B245" s="8" t="s">
        <v>9</v>
      </c>
      <c r="C245" s="8" t="s">
        <v>759</v>
      </c>
      <c r="D245" s="8" t="s">
        <v>760</v>
      </c>
      <c r="E245" s="11">
        <v>375000</v>
      </c>
      <c r="F245" s="11">
        <v>0</v>
      </c>
      <c r="G245" s="11">
        <v>0</v>
      </c>
      <c r="H245" s="11">
        <v>375000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761</v>
      </c>
      <c r="D246" s="8" t="s">
        <v>760</v>
      </c>
      <c r="E246" s="11">
        <v>375000</v>
      </c>
      <c r="F246" s="11">
        <v>0</v>
      </c>
      <c r="G246" s="11">
        <v>0</v>
      </c>
      <c r="H246" s="11">
        <v>375000</v>
      </c>
      <c r="I246" t="str">
        <f>+_xlfn.XLOOKUP(C246,[1]Inversiones!$B:$B,[1]Inversiones!$B:$B)</f>
        <v>51356101</v>
      </c>
    </row>
    <row r="247" spans="1:9" x14ac:dyDescent="0.3">
      <c r="A247" s="8" t="s">
        <v>18</v>
      </c>
      <c r="B247" s="8" t="s">
        <v>9</v>
      </c>
      <c r="C247" s="8" t="s">
        <v>379</v>
      </c>
      <c r="D247" s="8" t="s">
        <v>60</v>
      </c>
      <c r="E247" s="11">
        <v>5208000</v>
      </c>
      <c r="F247" s="11">
        <v>0</v>
      </c>
      <c r="G247" s="11">
        <v>0</v>
      </c>
      <c r="H247" s="11">
        <v>5208000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380</v>
      </c>
      <c r="D248" s="8" t="s">
        <v>60</v>
      </c>
      <c r="E248" s="11">
        <v>5208000</v>
      </c>
      <c r="F248" s="11">
        <v>0</v>
      </c>
      <c r="G248" s="11">
        <v>0</v>
      </c>
      <c r="H248" s="11">
        <v>5208000</v>
      </c>
      <c r="I248" t="str">
        <f>+_xlfn.XLOOKUP(C248,[1]Inversiones!$B:$B,[1]Inversiones!$B:$B)</f>
        <v>51359501</v>
      </c>
    </row>
    <row r="249" spans="1:9" x14ac:dyDescent="0.3">
      <c r="A249" s="8" t="s">
        <v>15</v>
      </c>
      <c r="B249" s="8" t="s">
        <v>9</v>
      </c>
      <c r="C249" s="8" t="s">
        <v>382</v>
      </c>
      <c r="D249" s="8" t="s">
        <v>383</v>
      </c>
      <c r="E249" s="11">
        <v>6941816</v>
      </c>
      <c r="F249" s="11">
        <v>1380400</v>
      </c>
      <c r="G249" s="11">
        <v>0</v>
      </c>
      <c r="H249" s="11">
        <v>8322216</v>
      </c>
      <c r="I249" t="str">
        <f>+_xlfn.XLOOKUP(C249,[1]Inversiones!$B:$B,[1]Inversiones!$B:$B)</f>
        <v>5140</v>
      </c>
    </row>
    <row r="250" spans="1:9" x14ac:dyDescent="0.3">
      <c r="A250" s="8" t="s">
        <v>18</v>
      </c>
      <c r="B250" s="8" t="s">
        <v>9</v>
      </c>
      <c r="C250" s="8" t="s">
        <v>566</v>
      </c>
      <c r="D250" s="8" t="s">
        <v>567</v>
      </c>
      <c r="E250" s="11">
        <v>1874000</v>
      </c>
      <c r="F250" s="11">
        <v>0</v>
      </c>
      <c r="G250" s="11">
        <v>0</v>
      </c>
      <c r="H250" s="11">
        <v>1874000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568</v>
      </c>
      <c r="D251" s="8" t="s">
        <v>567</v>
      </c>
      <c r="E251" s="11">
        <v>1874000</v>
      </c>
      <c r="F251" s="11">
        <v>0</v>
      </c>
      <c r="G251" s="11">
        <v>0</v>
      </c>
      <c r="H251" s="11">
        <v>1874000</v>
      </c>
      <c r="I251" t="str">
        <f>+_xlfn.XLOOKUP(C251,[1]Inversiones!$B:$B,[1]Inversiones!$B:$B)</f>
        <v>51401001</v>
      </c>
    </row>
    <row r="252" spans="1:9" x14ac:dyDescent="0.3">
      <c r="A252" s="8" t="s">
        <v>18</v>
      </c>
      <c r="B252" s="8" t="s">
        <v>9</v>
      </c>
      <c r="C252" s="8" t="s">
        <v>384</v>
      </c>
      <c r="D252" s="8" t="s">
        <v>385</v>
      </c>
      <c r="E252" s="11">
        <v>3755916</v>
      </c>
      <c r="F252" s="11">
        <v>0</v>
      </c>
      <c r="G252" s="11">
        <v>0</v>
      </c>
      <c r="H252" s="11">
        <v>3755916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602</v>
      </c>
      <c r="D253" s="8" t="s">
        <v>385</v>
      </c>
      <c r="E253" s="11">
        <v>3731064</v>
      </c>
      <c r="F253" s="11">
        <v>0</v>
      </c>
      <c r="G253" s="11">
        <v>0</v>
      </c>
      <c r="H253" s="11">
        <v>3731064</v>
      </c>
      <c r="I253" t="str">
        <f>+_xlfn.XLOOKUP(C253,[1]Inversiones!$B:$B,[1]Inversiones!$B:$B)</f>
        <v>51401501</v>
      </c>
    </row>
    <row r="254" spans="1:9" x14ac:dyDescent="0.3">
      <c r="A254" s="8" t="s">
        <v>21</v>
      </c>
      <c r="B254" s="8" t="s">
        <v>22</v>
      </c>
      <c r="C254" s="8" t="s">
        <v>386</v>
      </c>
      <c r="D254" s="8" t="s">
        <v>738</v>
      </c>
      <c r="E254" s="11">
        <v>24852</v>
      </c>
      <c r="F254" s="11">
        <v>0</v>
      </c>
      <c r="G254" s="11">
        <v>0</v>
      </c>
      <c r="H254" s="11">
        <v>24852</v>
      </c>
      <c r="I254" t="str">
        <f>+_xlfn.XLOOKUP(C254,[1]Inversiones!$B:$B,[1]Inversiones!$B:$B)</f>
        <v>51401502</v>
      </c>
    </row>
    <row r="255" spans="1:9" x14ac:dyDescent="0.3">
      <c r="A255" s="8" t="s">
        <v>18</v>
      </c>
      <c r="B255" s="8" t="s">
        <v>9</v>
      </c>
      <c r="C255" s="8" t="s">
        <v>387</v>
      </c>
      <c r="D255" s="8" t="s">
        <v>60</v>
      </c>
      <c r="E255" s="11">
        <v>1311900</v>
      </c>
      <c r="F255" s="11">
        <v>1380400</v>
      </c>
      <c r="G255" s="11">
        <v>0</v>
      </c>
      <c r="H255" s="11">
        <v>2692300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388</v>
      </c>
      <c r="D256" s="8" t="s">
        <v>735</v>
      </c>
      <c r="E256" s="11">
        <v>501800</v>
      </c>
      <c r="F256" s="11">
        <v>0</v>
      </c>
      <c r="G256" s="11">
        <v>0</v>
      </c>
      <c r="H256" s="11">
        <v>501800</v>
      </c>
      <c r="I256" t="str">
        <f>+_xlfn.XLOOKUP(C256,[1]Inversiones!$B:$B,[1]Inversiones!$B:$B)</f>
        <v>51409501</v>
      </c>
    </row>
    <row r="257" spans="1:9" x14ac:dyDescent="0.3">
      <c r="A257" s="8" t="s">
        <v>21</v>
      </c>
      <c r="B257" s="8" t="s">
        <v>22</v>
      </c>
      <c r="C257" s="8" t="s">
        <v>389</v>
      </c>
      <c r="D257" s="8" t="s">
        <v>60</v>
      </c>
      <c r="E257" s="11">
        <v>810100</v>
      </c>
      <c r="F257" s="11">
        <v>1380400</v>
      </c>
      <c r="G257" s="11">
        <v>0</v>
      </c>
      <c r="H257" s="11">
        <v>2190500</v>
      </c>
      <c r="I257" t="str">
        <f>+_xlfn.XLOOKUP(C257,[1]Inversiones!$B:$B,[1]Inversiones!$B:$B)</f>
        <v>51409502</v>
      </c>
    </row>
    <row r="258" spans="1:9" x14ac:dyDescent="0.3">
      <c r="A258" s="8" t="s">
        <v>15</v>
      </c>
      <c r="B258" s="8" t="s">
        <v>9</v>
      </c>
      <c r="C258" s="8" t="s">
        <v>391</v>
      </c>
      <c r="D258" s="8" t="s">
        <v>392</v>
      </c>
      <c r="E258" s="11">
        <v>157179490.75</v>
      </c>
      <c r="F258" s="11">
        <v>288902</v>
      </c>
      <c r="G258" s="11">
        <v>0</v>
      </c>
      <c r="H258" s="11">
        <v>157468392.75</v>
      </c>
      <c r="I258" t="str">
        <f>+_xlfn.XLOOKUP(C258,[1]Inversiones!$B:$B,[1]Inversiones!$B:$B)</f>
        <v>5145</v>
      </c>
    </row>
    <row r="259" spans="1:9" x14ac:dyDescent="0.3">
      <c r="A259" s="8" t="s">
        <v>18</v>
      </c>
      <c r="B259" s="8" t="s">
        <v>9</v>
      </c>
      <c r="C259" s="8" t="s">
        <v>393</v>
      </c>
      <c r="D259" s="8" t="s">
        <v>339</v>
      </c>
      <c r="E259" s="11">
        <v>149565990.75</v>
      </c>
      <c r="F259" s="11">
        <v>288902</v>
      </c>
      <c r="G259" s="11">
        <v>0</v>
      </c>
      <c r="H259" s="11">
        <v>149854892.75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394</v>
      </c>
      <c r="D260" s="8" t="s">
        <v>395</v>
      </c>
      <c r="E260" s="11">
        <v>131043806.47</v>
      </c>
      <c r="F260" s="11">
        <v>242774</v>
      </c>
      <c r="G260" s="11">
        <v>0</v>
      </c>
      <c r="H260" s="11">
        <v>131286580.47</v>
      </c>
      <c r="I260" t="str">
        <f>+_xlfn.XLOOKUP(C260,[1]Inversiones!$B:$B,[1]Inversiones!$B:$B)</f>
        <v>51451001</v>
      </c>
    </row>
    <row r="261" spans="1:9" x14ac:dyDescent="0.3">
      <c r="A261" s="8" t="s">
        <v>21</v>
      </c>
      <c r="B261" s="8" t="s">
        <v>22</v>
      </c>
      <c r="C261" s="8" t="s">
        <v>396</v>
      </c>
      <c r="D261" s="8" t="s">
        <v>726</v>
      </c>
      <c r="E261" s="11">
        <v>18522184.280000001</v>
      </c>
      <c r="F261" s="11">
        <v>46128</v>
      </c>
      <c r="G261" s="11">
        <v>0</v>
      </c>
      <c r="H261" s="11">
        <v>18568312.280000001</v>
      </c>
      <c r="I261" t="str">
        <f>+_xlfn.XLOOKUP(C261,[1]Inversiones!$B:$B,[1]Inversiones!$B:$B)</f>
        <v>51451002</v>
      </c>
    </row>
    <row r="262" spans="1:9" x14ac:dyDescent="0.3">
      <c r="A262" s="8" t="s">
        <v>18</v>
      </c>
      <c r="B262" s="8" t="s">
        <v>9</v>
      </c>
      <c r="C262" s="8" t="s">
        <v>569</v>
      </c>
      <c r="D262" s="8" t="s">
        <v>570</v>
      </c>
      <c r="E262" s="11">
        <v>1675000</v>
      </c>
      <c r="F262" s="11">
        <v>0</v>
      </c>
      <c r="G262" s="11">
        <v>0</v>
      </c>
      <c r="H262" s="11">
        <v>1675000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571</v>
      </c>
      <c r="D263" s="8" t="s">
        <v>80</v>
      </c>
      <c r="E263" s="11">
        <v>1675000</v>
      </c>
      <c r="F263" s="11">
        <v>0</v>
      </c>
      <c r="G263" s="11">
        <v>0</v>
      </c>
      <c r="H263" s="11">
        <v>1675000</v>
      </c>
      <c r="I263" t="str">
        <f>+_xlfn.XLOOKUP(C263,[1]Inversiones!$B:$B,[1]Inversiones!$B:$B)</f>
        <v>51451501</v>
      </c>
    </row>
    <row r="264" spans="1:9" x14ac:dyDescent="0.3">
      <c r="A264" s="8" t="s">
        <v>18</v>
      </c>
      <c r="B264" s="8" t="s">
        <v>9</v>
      </c>
      <c r="C264" s="8" t="s">
        <v>397</v>
      </c>
      <c r="D264" s="8" t="s">
        <v>94</v>
      </c>
      <c r="E264" s="11">
        <v>5460000</v>
      </c>
      <c r="F264" s="11">
        <v>0</v>
      </c>
      <c r="G264" s="11">
        <v>0</v>
      </c>
      <c r="H264" s="11">
        <v>5460000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398</v>
      </c>
      <c r="D265" s="8" t="s">
        <v>94</v>
      </c>
      <c r="E265" s="11">
        <v>5460000</v>
      </c>
      <c r="F265" s="11">
        <v>0</v>
      </c>
      <c r="G265" s="11">
        <v>0</v>
      </c>
      <c r="H265" s="11">
        <v>5460000</v>
      </c>
      <c r="I265" t="str">
        <f>+_xlfn.XLOOKUP(C265,[1]Inversiones!$B:$B,[1]Inversiones!$B:$B)</f>
        <v>51452001</v>
      </c>
    </row>
    <row r="266" spans="1:9" x14ac:dyDescent="0.3">
      <c r="A266" s="8" t="s">
        <v>18</v>
      </c>
      <c r="B266" s="8" t="s">
        <v>9</v>
      </c>
      <c r="C266" s="8" t="s">
        <v>399</v>
      </c>
      <c r="D266" s="8" t="s">
        <v>102</v>
      </c>
      <c r="E266" s="11">
        <v>478500</v>
      </c>
      <c r="F266" s="11">
        <v>0</v>
      </c>
      <c r="G266" s="11">
        <v>0</v>
      </c>
      <c r="H266" s="11">
        <v>478500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400</v>
      </c>
      <c r="D267" s="8" t="s">
        <v>401</v>
      </c>
      <c r="E267" s="11">
        <v>450000</v>
      </c>
      <c r="F267" s="11">
        <v>0</v>
      </c>
      <c r="G267" s="11">
        <v>0</v>
      </c>
      <c r="H267" s="11">
        <v>450000</v>
      </c>
      <c r="I267" t="str">
        <f>+_xlfn.XLOOKUP(C267,[1]Inversiones!$B:$B,[1]Inversiones!$B:$B)</f>
        <v>51452501</v>
      </c>
    </row>
    <row r="268" spans="1:9" x14ac:dyDescent="0.3">
      <c r="A268" s="8" t="s">
        <v>21</v>
      </c>
      <c r="B268" s="8" t="s">
        <v>22</v>
      </c>
      <c r="C268" s="8" t="s">
        <v>402</v>
      </c>
      <c r="D268" s="8" t="s">
        <v>705</v>
      </c>
      <c r="E268" s="11">
        <v>28500</v>
      </c>
      <c r="F268" s="11">
        <v>0</v>
      </c>
      <c r="G268" s="11">
        <v>0</v>
      </c>
      <c r="H268" s="11">
        <v>28500</v>
      </c>
      <c r="I268" t="str">
        <f>+_xlfn.XLOOKUP(C268,[1]Inversiones!$B:$B,[1]Inversiones!$B:$B)</f>
        <v>51452502</v>
      </c>
    </row>
    <row r="269" spans="1:9" x14ac:dyDescent="0.3">
      <c r="A269" s="8" t="s">
        <v>15</v>
      </c>
      <c r="B269" s="8" t="s">
        <v>9</v>
      </c>
      <c r="C269" s="8" t="s">
        <v>409</v>
      </c>
      <c r="D269" s="8" t="s">
        <v>410</v>
      </c>
      <c r="E269" s="11">
        <v>370000</v>
      </c>
      <c r="F269" s="11">
        <v>0</v>
      </c>
      <c r="G269" s="11">
        <v>0</v>
      </c>
      <c r="H269" s="11">
        <v>370000</v>
      </c>
      <c r="I269" t="str">
        <f>+_xlfn.XLOOKUP(C269,[1]Inversiones!$B:$B,[1]Inversiones!$B:$B)</f>
        <v>5155</v>
      </c>
    </row>
    <row r="270" spans="1:9" x14ac:dyDescent="0.3">
      <c r="A270" s="8" t="s">
        <v>18</v>
      </c>
      <c r="B270" s="8" t="s">
        <v>9</v>
      </c>
      <c r="C270" s="8" t="s">
        <v>411</v>
      </c>
      <c r="D270" s="8" t="s">
        <v>412</v>
      </c>
      <c r="E270" s="11">
        <v>370000</v>
      </c>
      <c r="F270" s="11">
        <v>0</v>
      </c>
      <c r="G270" s="11">
        <v>0</v>
      </c>
      <c r="H270" s="11">
        <v>370000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413</v>
      </c>
      <c r="D271" s="8" t="s">
        <v>414</v>
      </c>
      <c r="E271" s="11">
        <v>370000</v>
      </c>
      <c r="F271" s="11">
        <v>0</v>
      </c>
      <c r="G271" s="11">
        <v>0</v>
      </c>
      <c r="H271" s="11">
        <v>370000</v>
      </c>
      <c r="I271" t="str">
        <f>+_xlfn.XLOOKUP(C271,[1]Inversiones!$B:$B,[1]Inversiones!$B:$B)</f>
        <v>51550501</v>
      </c>
    </row>
    <row r="272" spans="1:9" x14ac:dyDescent="0.3">
      <c r="A272" s="8" t="s">
        <v>15</v>
      </c>
      <c r="B272" s="8" t="s">
        <v>9</v>
      </c>
      <c r="C272" s="8" t="s">
        <v>419</v>
      </c>
      <c r="D272" s="8" t="s">
        <v>420</v>
      </c>
      <c r="E272" s="11">
        <v>10055946</v>
      </c>
      <c r="F272" s="11">
        <v>0</v>
      </c>
      <c r="G272" s="11">
        <v>0</v>
      </c>
      <c r="H272" s="11">
        <v>10055946</v>
      </c>
      <c r="I272" t="str">
        <f>+_xlfn.XLOOKUP(C272,[1]Inversiones!$B:$B,[1]Inversiones!$B:$B)</f>
        <v>5160</v>
      </c>
    </row>
    <row r="273" spans="1:9" x14ac:dyDescent="0.3">
      <c r="A273" s="8" t="s">
        <v>18</v>
      </c>
      <c r="B273" s="8" t="s">
        <v>9</v>
      </c>
      <c r="C273" s="8" t="s">
        <v>421</v>
      </c>
      <c r="D273" s="8" t="s">
        <v>92</v>
      </c>
      <c r="E273" s="11">
        <v>5224854</v>
      </c>
      <c r="F273" s="11">
        <v>0</v>
      </c>
      <c r="G273" s="11">
        <v>0</v>
      </c>
      <c r="H273" s="11">
        <v>5224854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422</v>
      </c>
      <c r="D274" s="8" t="s">
        <v>706</v>
      </c>
      <c r="E274" s="11">
        <v>5224854</v>
      </c>
      <c r="F274" s="11">
        <v>0</v>
      </c>
      <c r="G274" s="11">
        <v>0</v>
      </c>
      <c r="H274" s="11">
        <v>5224854</v>
      </c>
      <c r="I274" t="str">
        <f>+_xlfn.XLOOKUP(C274,[1]Inversiones!$B:$B,[1]Inversiones!$B:$B)</f>
        <v>51601001</v>
      </c>
    </row>
    <row r="275" spans="1:9" x14ac:dyDescent="0.3">
      <c r="A275" s="8" t="s">
        <v>18</v>
      </c>
      <c r="B275" s="8" t="s">
        <v>9</v>
      </c>
      <c r="C275" s="8" t="s">
        <v>707</v>
      </c>
      <c r="D275" s="8" t="s">
        <v>94</v>
      </c>
      <c r="E275" s="11">
        <v>3426258</v>
      </c>
      <c r="F275" s="11">
        <v>0</v>
      </c>
      <c r="G275" s="11">
        <v>0</v>
      </c>
      <c r="H275" s="11">
        <v>3426258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708</v>
      </c>
      <c r="D276" s="8" t="s">
        <v>94</v>
      </c>
      <c r="E276" s="11">
        <v>3426258</v>
      </c>
      <c r="F276" s="11">
        <v>0</v>
      </c>
      <c r="G276" s="11">
        <v>0</v>
      </c>
      <c r="H276" s="11">
        <v>3426258</v>
      </c>
      <c r="I276" t="str">
        <f>+_xlfn.XLOOKUP(C276,[1]Inversiones!$B:$B,[1]Inversiones!$B:$B)</f>
        <v>51601501</v>
      </c>
    </row>
    <row r="277" spans="1:9" x14ac:dyDescent="0.3">
      <c r="A277" s="8" t="s">
        <v>18</v>
      </c>
      <c r="B277" s="8" t="s">
        <v>9</v>
      </c>
      <c r="C277" s="8" t="s">
        <v>423</v>
      </c>
      <c r="D277" s="8" t="s">
        <v>102</v>
      </c>
      <c r="E277" s="11">
        <v>1340334</v>
      </c>
      <c r="F277" s="11">
        <v>0</v>
      </c>
      <c r="G277" s="11">
        <v>0</v>
      </c>
      <c r="H277" s="11">
        <v>1340334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424</v>
      </c>
      <c r="D278" s="8" t="s">
        <v>102</v>
      </c>
      <c r="E278" s="11">
        <v>1340334</v>
      </c>
      <c r="F278" s="11">
        <v>0</v>
      </c>
      <c r="G278" s="11">
        <v>0</v>
      </c>
      <c r="H278" s="11">
        <v>1340334</v>
      </c>
      <c r="I278" t="str">
        <f>+_xlfn.XLOOKUP(C278,[1]Inversiones!$B:$B,[1]Inversiones!$B:$B)</f>
        <v>51602001</v>
      </c>
    </row>
    <row r="279" spans="1:9" x14ac:dyDescent="0.3">
      <c r="A279" s="8" t="s">
        <v>18</v>
      </c>
      <c r="B279" s="8" t="s">
        <v>9</v>
      </c>
      <c r="C279" s="8" t="s">
        <v>425</v>
      </c>
      <c r="D279" s="8" t="s">
        <v>709</v>
      </c>
      <c r="E279" s="11">
        <v>64500</v>
      </c>
      <c r="F279" s="11">
        <v>0</v>
      </c>
      <c r="G279" s="11">
        <v>0</v>
      </c>
      <c r="H279" s="11">
        <v>64500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426</v>
      </c>
      <c r="D280" s="8" t="s">
        <v>710</v>
      </c>
      <c r="E280" s="11">
        <v>64500</v>
      </c>
      <c r="F280" s="11">
        <v>0</v>
      </c>
      <c r="G280" s="11">
        <v>0</v>
      </c>
      <c r="H280" s="11">
        <v>64500</v>
      </c>
      <c r="I280" t="str">
        <f>+_xlfn.XLOOKUP(C280,[1]Inversiones!$B:$B,[1]Inversiones!$B:$B)</f>
        <v>51602501</v>
      </c>
    </row>
    <row r="281" spans="1:9" x14ac:dyDescent="0.3">
      <c r="A281" s="8" t="s">
        <v>15</v>
      </c>
      <c r="B281" s="8" t="s">
        <v>9</v>
      </c>
      <c r="C281" s="8" t="s">
        <v>427</v>
      </c>
      <c r="D281" s="8" t="s">
        <v>270</v>
      </c>
      <c r="E281" s="11">
        <v>16487561</v>
      </c>
      <c r="F281" s="11">
        <v>4481400</v>
      </c>
      <c r="G281" s="11">
        <v>0</v>
      </c>
      <c r="H281" s="11">
        <v>20968961</v>
      </c>
      <c r="I281" t="str">
        <f>+_xlfn.XLOOKUP(C281,[1]Inversiones!$B:$B,[1]Inversiones!$B:$B)</f>
        <v>5195</v>
      </c>
    </row>
    <row r="282" spans="1:9" x14ac:dyDescent="0.3">
      <c r="A282" s="8" t="s">
        <v>18</v>
      </c>
      <c r="B282" s="8" t="s">
        <v>9</v>
      </c>
      <c r="C282" s="8" t="s">
        <v>428</v>
      </c>
      <c r="D282" s="8" t="s">
        <v>429</v>
      </c>
      <c r="E282" s="11">
        <v>10959601</v>
      </c>
      <c r="F282" s="11">
        <v>1374200</v>
      </c>
      <c r="G282" s="11">
        <v>0</v>
      </c>
      <c r="H282" s="11">
        <v>12333801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430</v>
      </c>
      <c r="D283" s="8" t="s">
        <v>429</v>
      </c>
      <c r="E283" s="11">
        <v>10008960.32</v>
      </c>
      <c r="F283" s="11">
        <v>1246469</v>
      </c>
      <c r="G283" s="11">
        <v>0</v>
      </c>
      <c r="H283" s="11">
        <v>11255429.32</v>
      </c>
      <c r="I283" t="str">
        <f>+_xlfn.XLOOKUP(C283,[1]Inversiones!$B:$B,[1]Inversiones!$B:$B)</f>
        <v>51952501</v>
      </c>
    </row>
    <row r="284" spans="1:9" x14ac:dyDescent="0.3">
      <c r="A284" s="8" t="s">
        <v>21</v>
      </c>
      <c r="B284" s="8" t="s">
        <v>22</v>
      </c>
      <c r="C284" s="8" t="s">
        <v>431</v>
      </c>
      <c r="D284" s="8" t="s">
        <v>432</v>
      </c>
      <c r="E284" s="11">
        <v>950640.68</v>
      </c>
      <c r="F284" s="11">
        <v>127731</v>
      </c>
      <c r="G284" s="11">
        <v>0</v>
      </c>
      <c r="H284" s="11">
        <v>1078371.68</v>
      </c>
      <c r="I284" t="str">
        <f>+_xlfn.XLOOKUP(C284,[1]Inversiones!$B:$B,[1]Inversiones!$B:$B)</f>
        <v>51952502</v>
      </c>
    </row>
    <row r="285" spans="1:9" x14ac:dyDescent="0.3">
      <c r="A285" s="8" t="s">
        <v>18</v>
      </c>
      <c r="B285" s="8" t="s">
        <v>9</v>
      </c>
      <c r="C285" s="8" t="s">
        <v>433</v>
      </c>
      <c r="D285" s="8" t="s">
        <v>434</v>
      </c>
      <c r="E285" s="11">
        <v>1581460</v>
      </c>
      <c r="F285" s="11">
        <v>87200</v>
      </c>
      <c r="G285" s="11">
        <v>0</v>
      </c>
      <c r="H285" s="11">
        <v>1668660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435</v>
      </c>
      <c r="D286" s="8" t="s">
        <v>434</v>
      </c>
      <c r="E286" s="11">
        <v>1440053.19</v>
      </c>
      <c r="F286" s="11">
        <v>73277</v>
      </c>
      <c r="G286" s="11">
        <v>0</v>
      </c>
      <c r="H286" s="11">
        <v>1513330.19</v>
      </c>
      <c r="I286" t="str">
        <f>+_xlfn.XLOOKUP(C286,[1]Inversiones!$B:$B,[1]Inversiones!$B:$B)</f>
        <v>51953001</v>
      </c>
    </row>
    <row r="287" spans="1:9" x14ac:dyDescent="0.3">
      <c r="A287" s="8" t="s">
        <v>21</v>
      </c>
      <c r="B287" s="8" t="s">
        <v>22</v>
      </c>
      <c r="C287" s="8" t="s">
        <v>436</v>
      </c>
      <c r="D287" s="8" t="s">
        <v>711</v>
      </c>
      <c r="E287" s="11">
        <v>141406.81</v>
      </c>
      <c r="F287" s="11">
        <v>13923</v>
      </c>
      <c r="G287" s="11">
        <v>0</v>
      </c>
      <c r="H287" s="11">
        <v>155329.81</v>
      </c>
      <c r="I287" t="str">
        <f>+_xlfn.XLOOKUP(C287,[1]Inversiones!$B:$B,[1]Inversiones!$B:$B)</f>
        <v>51953002</v>
      </c>
    </row>
    <row r="288" spans="1:9" x14ac:dyDescent="0.3">
      <c r="A288" s="8" t="s">
        <v>18</v>
      </c>
      <c r="B288" s="8" t="s">
        <v>9</v>
      </c>
      <c r="C288" s="8" t="s">
        <v>437</v>
      </c>
      <c r="D288" s="8" t="s">
        <v>438</v>
      </c>
      <c r="E288" s="11">
        <v>3619500</v>
      </c>
      <c r="F288" s="11">
        <v>3020000</v>
      </c>
      <c r="G288" s="11">
        <v>0</v>
      </c>
      <c r="H288" s="11">
        <v>6639500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439</v>
      </c>
      <c r="D289" s="8" t="s">
        <v>438</v>
      </c>
      <c r="E289" s="11">
        <v>3619500</v>
      </c>
      <c r="F289" s="11">
        <v>2542605</v>
      </c>
      <c r="G289" s="11">
        <v>0</v>
      </c>
      <c r="H289" s="11">
        <v>6162105</v>
      </c>
      <c r="I289" t="str">
        <f>+_xlfn.XLOOKUP(C289,[1]Inversiones!$B:$B,[1]Inversiones!$B:$B)</f>
        <v>51956001</v>
      </c>
    </row>
    <row r="290" spans="1:9" x14ac:dyDescent="0.3">
      <c r="A290" s="8" t="s">
        <v>21</v>
      </c>
      <c r="B290" s="8" t="s">
        <v>22</v>
      </c>
      <c r="C290" s="8" t="s">
        <v>440</v>
      </c>
      <c r="D290" s="8" t="s">
        <v>763</v>
      </c>
      <c r="E290" s="11">
        <v>0</v>
      </c>
      <c r="F290" s="11">
        <v>477395</v>
      </c>
      <c r="G290" s="11">
        <v>0</v>
      </c>
      <c r="H290" s="11">
        <v>477395</v>
      </c>
      <c r="I290" t="str">
        <f>+_xlfn.XLOOKUP(C290,[1]Inversiones!$B:$B,[1]Inversiones!$B:$B)</f>
        <v>51956002</v>
      </c>
    </row>
    <row r="291" spans="1:9" x14ac:dyDescent="0.3">
      <c r="A291" s="8" t="s">
        <v>18</v>
      </c>
      <c r="B291" s="8" t="s">
        <v>9</v>
      </c>
      <c r="C291" s="8" t="s">
        <v>445</v>
      </c>
      <c r="D291" s="8" t="s">
        <v>727</v>
      </c>
      <c r="E291" s="11">
        <v>327000</v>
      </c>
      <c r="F291" s="11">
        <v>0</v>
      </c>
      <c r="G291" s="11">
        <v>0</v>
      </c>
      <c r="H291" s="11">
        <v>327000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446</v>
      </c>
      <c r="D292" s="8" t="s">
        <v>728</v>
      </c>
      <c r="E292" s="11">
        <v>302148</v>
      </c>
      <c r="F292" s="11">
        <v>0</v>
      </c>
      <c r="G292" s="11">
        <v>0</v>
      </c>
      <c r="H292" s="11">
        <v>302148</v>
      </c>
      <c r="I292" t="str">
        <f>+_xlfn.XLOOKUP(C292,[1]Inversiones!$B:$B,[1]Inversiones!$B:$B)</f>
        <v>51958001</v>
      </c>
    </row>
    <row r="293" spans="1:9" x14ac:dyDescent="0.3">
      <c r="A293" s="8" t="s">
        <v>21</v>
      </c>
      <c r="B293" s="8" t="s">
        <v>22</v>
      </c>
      <c r="C293" s="8" t="s">
        <v>447</v>
      </c>
      <c r="D293" s="8" t="s">
        <v>729</v>
      </c>
      <c r="E293" s="11">
        <v>24852</v>
      </c>
      <c r="F293" s="11">
        <v>0</v>
      </c>
      <c r="G293" s="11">
        <v>0</v>
      </c>
      <c r="H293" s="11">
        <v>24852</v>
      </c>
      <c r="I293" t="str">
        <f>+_xlfn.XLOOKUP(C293,[1]Inversiones!$B:$B,[1]Inversiones!$B:$B)</f>
        <v>51958002</v>
      </c>
    </row>
    <row r="294" spans="1:9" x14ac:dyDescent="0.3">
      <c r="A294" s="8" t="s">
        <v>12</v>
      </c>
      <c r="B294" s="8" t="s">
        <v>9</v>
      </c>
      <c r="C294" s="8" t="s">
        <v>448</v>
      </c>
      <c r="D294" s="8" t="s">
        <v>449</v>
      </c>
      <c r="E294" s="11">
        <v>65265765</v>
      </c>
      <c r="F294" s="11">
        <v>3981407</v>
      </c>
      <c r="G294" s="11">
        <v>0</v>
      </c>
      <c r="H294" s="11">
        <v>69247172</v>
      </c>
      <c r="I294" t="str">
        <f>+_xlfn.XLOOKUP(C294,[1]Inversiones!$B:$B,[1]Inversiones!$B:$B)</f>
        <v>52</v>
      </c>
    </row>
    <row r="295" spans="1:9" x14ac:dyDescent="0.3">
      <c r="A295" s="8" t="s">
        <v>15</v>
      </c>
      <c r="B295" s="8" t="s">
        <v>9</v>
      </c>
      <c r="C295" s="8" t="s">
        <v>450</v>
      </c>
      <c r="D295" s="8" t="s">
        <v>282</v>
      </c>
      <c r="E295" s="11">
        <v>51198292</v>
      </c>
      <c r="F295" s="11">
        <v>3538367</v>
      </c>
      <c r="G295" s="11">
        <v>0</v>
      </c>
      <c r="H295" s="11">
        <v>54736659</v>
      </c>
      <c r="I295" t="str">
        <f>+_xlfn.XLOOKUP(C295,[1]Inversiones!$B:$B,[1]Inversiones!$B:$B)</f>
        <v>5205</v>
      </c>
    </row>
    <row r="296" spans="1:9" x14ac:dyDescent="0.3">
      <c r="A296" s="8" t="s">
        <v>18</v>
      </c>
      <c r="B296" s="8" t="s">
        <v>9</v>
      </c>
      <c r="C296" s="8" t="s">
        <v>451</v>
      </c>
      <c r="D296" s="8" t="s">
        <v>284</v>
      </c>
      <c r="E296" s="11">
        <v>22349333</v>
      </c>
      <c r="F296" s="11">
        <v>2126667</v>
      </c>
      <c r="G296" s="11">
        <v>0</v>
      </c>
      <c r="H296" s="11">
        <v>24476000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452</v>
      </c>
      <c r="D297" s="8" t="s">
        <v>284</v>
      </c>
      <c r="E297" s="11">
        <v>22349333</v>
      </c>
      <c r="F297" s="11">
        <v>2126667</v>
      </c>
      <c r="G297" s="11">
        <v>0</v>
      </c>
      <c r="H297" s="11">
        <v>24476000</v>
      </c>
      <c r="I297" t="str">
        <f>+_xlfn.XLOOKUP(C297,[1]Inversiones!$B:$B,[1]Inversiones!$B:$B)</f>
        <v>52050601</v>
      </c>
    </row>
    <row r="298" spans="1:9" x14ac:dyDescent="0.3">
      <c r="A298" s="8" t="s">
        <v>18</v>
      </c>
      <c r="B298" s="8" t="s">
        <v>9</v>
      </c>
      <c r="C298" s="8" t="s">
        <v>453</v>
      </c>
      <c r="D298" s="8" t="s">
        <v>454</v>
      </c>
      <c r="E298" s="11">
        <v>2386242</v>
      </c>
      <c r="F298" s="11">
        <v>0</v>
      </c>
      <c r="G298" s="11">
        <v>0</v>
      </c>
      <c r="H298" s="11">
        <v>2386242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455</v>
      </c>
      <c r="D299" s="8" t="s">
        <v>454</v>
      </c>
      <c r="E299" s="11">
        <v>2386242</v>
      </c>
      <c r="F299" s="11">
        <v>0</v>
      </c>
      <c r="G299" s="11">
        <v>0</v>
      </c>
      <c r="H299" s="11">
        <v>2386242</v>
      </c>
      <c r="I299" t="str">
        <f>+_xlfn.XLOOKUP(C299,[1]Inversiones!$B:$B,[1]Inversiones!$B:$B)</f>
        <v>52051501</v>
      </c>
    </row>
    <row r="300" spans="1:9" x14ac:dyDescent="0.3">
      <c r="A300" s="8" t="s">
        <v>18</v>
      </c>
      <c r="B300" s="8" t="s">
        <v>9</v>
      </c>
      <c r="C300" s="8" t="s">
        <v>460</v>
      </c>
      <c r="D300" s="8" t="s">
        <v>461</v>
      </c>
      <c r="E300" s="11">
        <v>128889</v>
      </c>
      <c r="F300" s="11">
        <v>0</v>
      </c>
      <c r="G300" s="11">
        <v>0</v>
      </c>
      <c r="H300" s="11">
        <v>128889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462</v>
      </c>
      <c r="D301" s="8" t="s">
        <v>461</v>
      </c>
      <c r="E301" s="11">
        <v>128889</v>
      </c>
      <c r="F301" s="11">
        <v>0</v>
      </c>
      <c r="G301" s="11">
        <v>0</v>
      </c>
      <c r="H301" s="11">
        <v>128889</v>
      </c>
      <c r="I301" t="str">
        <f>+_xlfn.XLOOKUP(C301,[1]Inversiones!$B:$B,[1]Inversiones!$B:$B)</f>
        <v>52052401</v>
      </c>
    </row>
    <row r="302" spans="1:9" x14ac:dyDescent="0.3">
      <c r="A302" s="8" t="s">
        <v>18</v>
      </c>
      <c r="B302" s="8" t="s">
        <v>9</v>
      </c>
      <c r="C302" s="8" t="s">
        <v>463</v>
      </c>
      <c r="D302" s="8" t="s">
        <v>287</v>
      </c>
      <c r="E302" s="11">
        <v>2709009</v>
      </c>
      <c r="F302" s="11">
        <v>257778</v>
      </c>
      <c r="G302" s="11">
        <v>0</v>
      </c>
      <c r="H302" s="11">
        <v>2966787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464</v>
      </c>
      <c r="D303" s="8" t="s">
        <v>287</v>
      </c>
      <c r="E303" s="11">
        <v>2709009</v>
      </c>
      <c r="F303" s="11">
        <v>257778</v>
      </c>
      <c r="G303" s="11">
        <v>0</v>
      </c>
      <c r="H303" s="11">
        <v>2966787</v>
      </c>
      <c r="I303" t="str">
        <f>+_xlfn.XLOOKUP(C303,[1]Inversiones!$B:$B,[1]Inversiones!$B:$B)</f>
        <v>52052701</v>
      </c>
    </row>
    <row r="304" spans="1:9" x14ac:dyDescent="0.3">
      <c r="A304" s="8" t="s">
        <v>18</v>
      </c>
      <c r="B304" s="8" t="s">
        <v>9</v>
      </c>
      <c r="C304" s="8" t="s">
        <v>465</v>
      </c>
      <c r="D304" s="8" t="s">
        <v>210</v>
      </c>
      <c r="E304" s="11">
        <v>3589089</v>
      </c>
      <c r="F304" s="11">
        <v>235530</v>
      </c>
      <c r="G304" s="11">
        <v>0</v>
      </c>
      <c r="H304" s="11">
        <v>3824619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466</v>
      </c>
      <c r="D305" s="8" t="s">
        <v>210</v>
      </c>
      <c r="E305" s="11">
        <v>3589089</v>
      </c>
      <c r="F305" s="11">
        <v>235530</v>
      </c>
      <c r="G305" s="11">
        <v>0</v>
      </c>
      <c r="H305" s="11">
        <v>3824619</v>
      </c>
      <c r="I305" t="str">
        <f>+_xlfn.XLOOKUP(C305,[1]Inversiones!$B:$B,[1]Inversiones!$B:$B)</f>
        <v>52053001</v>
      </c>
    </row>
    <row r="306" spans="1:9" x14ac:dyDescent="0.3">
      <c r="A306" s="8" t="s">
        <v>18</v>
      </c>
      <c r="B306" s="8" t="s">
        <v>9</v>
      </c>
      <c r="C306" s="8" t="s">
        <v>467</v>
      </c>
      <c r="D306" s="8" t="s">
        <v>214</v>
      </c>
      <c r="E306" s="11">
        <v>453906</v>
      </c>
      <c r="F306" s="11">
        <v>28263</v>
      </c>
      <c r="G306" s="11">
        <v>0</v>
      </c>
      <c r="H306" s="11">
        <v>482169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468</v>
      </c>
      <c r="D307" s="8" t="s">
        <v>214</v>
      </c>
      <c r="E307" s="11">
        <v>453906</v>
      </c>
      <c r="F307" s="11">
        <v>28263</v>
      </c>
      <c r="G307" s="11">
        <v>0</v>
      </c>
      <c r="H307" s="11">
        <v>482169</v>
      </c>
      <c r="I307" t="str">
        <f>+_xlfn.XLOOKUP(C307,[1]Inversiones!$B:$B,[1]Inversiones!$B:$B)</f>
        <v>52053301</v>
      </c>
    </row>
    <row r="308" spans="1:9" x14ac:dyDescent="0.3">
      <c r="A308" s="8" t="s">
        <v>18</v>
      </c>
      <c r="B308" s="8" t="s">
        <v>9</v>
      </c>
      <c r="C308" s="8" t="s">
        <v>469</v>
      </c>
      <c r="D308" s="8" t="s">
        <v>222</v>
      </c>
      <c r="E308" s="11">
        <v>3589089</v>
      </c>
      <c r="F308" s="11">
        <v>235530</v>
      </c>
      <c r="G308" s="11">
        <v>0</v>
      </c>
      <c r="H308" s="11">
        <v>3824619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470</v>
      </c>
      <c r="D309" s="8" t="s">
        <v>222</v>
      </c>
      <c r="E309" s="11">
        <v>3589089</v>
      </c>
      <c r="F309" s="11">
        <v>235530</v>
      </c>
      <c r="G309" s="11">
        <v>0</v>
      </c>
      <c r="H309" s="11">
        <v>3824619</v>
      </c>
      <c r="I309" t="str">
        <f>+_xlfn.XLOOKUP(C309,[1]Inversiones!$B:$B,[1]Inversiones!$B:$B)</f>
        <v>52053601</v>
      </c>
    </row>
    <row r="310" spans="1:9" x14ac:dyDescent="0.3">
      <c r="A310" s="8" t="s">
        <v>18</v>
      </c>
      <c r="B310" s="8" t="s">
        <v>9</v>
      </c>
      <c r="C310" s="8" t="s">
        <v>471</v>
      </c>
      <c r="D310" s="8" t="s">
        <v>218</v>
      </c>
      <c r="E310" s="11">
        <v>1591481</v>
      </c>
      <c r="F310" s="11">
        <v>107157</v>
      </c>
      <c r="G310" s="11">
        <v>0</v>
      </c>
      <c r="H310" s="11">
        <v>1698638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472</v>
      </c>
      <c r="D311" s="8" t="s">
        <v>218</v>
      </c>
      <c r="E311" s="11">
        <v>1591481</v>
      </c>
      <c r="F311" s="11">
        <v>107157</v>
      </c>
      <c r="G311" s="11">
        <v>0</v>
      </c>
      <c r="H311" s="11">
        <v>1698638</v>
      </c>
      <c r="I311" t="str">
        <f>+_xlfn.XLOOKUP(C311,[1]Inversiones!$B:$B,[1]Inversiones!$B:$B)</f>
        <v>52053901</v>
      </c>
    </row>
    <row r="312" spans="1:9" x14ac:dyDescent="0.3">
      <c r="A312" s="8" t="s">
        <v>18</v>
      </c>
      <c r="B312" s="8" t="s">
        <v>9</v>
      </c>
      <c r="C312" s="8" t="s">
        <v>473</v>
      </c>
      <c r="D312" s="8" t="s">
        <v>301</v>
      </c>
      <c r="E312" s="11">
        <v>7591678</v>
      </c>
      <c r="F312" s="11">
        <v>100000</v>
      </c>
      <c r="G312" s="11">
        <v>0</v>
      </c>
      <c r="H312" s="11">
        <v>7691678</v>
      </c>
      <c r="I312" t="e">
        <f>+_xlfn.XLOOKUP(C312,[1]Inversiones!$B:$B,[1]Inversiones!$B:$B)</f>
        <v>#N/A</v>
      </c>
    </row>
    <row r="313" spans="1:9" x14ac:dyDescent="0.3">
      <c r="A313" s="8" t="s">
        <v>21</v>
      </c>
      <c r="B313" s="8" t="s">
        <v>22</v>
      </c>
      <c r="C313" s="8" t="s">
        <v>474</v>
      </c>
      <c r="D313" s="8" t="s">
        <v>305</v>
      </c>
      <c r="E313" s="11">
        <v>5450666</v>
      </c>
      <c r="F313" s="11">
        <v>100000</v>
      </c>
      <c r="G313" s="11">
        <v>0</v>
      </c>
      <c r="H313" s="11">
        <v>5550666</v>
      </c>
      <c r="I313" t="str">
        <f>+_xlfn.XLOOKUP(C313,[1]Inversiones!$B:$B,[1]Inversiones!$B:$B)</f>
        <v>52054801</v>
      </c>
    </row>
    <row r="314" spans="1:9" x14ac:dyDescent="0.3">
      <c r="A314" s="8" t="s">
        <v>21</v>
      </c>
      <c r="B314" s="8" t="s">
        <v>22</v>
      </c>
      <c r="C314" s="8" t="s">
        <v>475</v>
      </c>
      <c r="D314" s="8" t="s">
        <v>303</v>
      </c>
      <c r="E314" s="11">
        <v>2141012</v>
      </c>
      <c r="F314" s="11">
        <v>0</v>
      </c>
      <c r="G314" s="11">
        <v>0</v>
      </c>
      <c r="H314" s="11">
        <v>2141012</v>
      </c>
      <c r="I314" t="str">
        <f>+_xlfn.XLOOKUP(C314,[1]Inversiones!$B:$B,[1]Inversiones!$B:$B)</f>
        <v>52054803</v>
      </c>
    </row>
    <row r="315" spans="1:9" x14ac:dyDescent="0.3">
      <c r="A315" s="8" t="s">
        <v>18</v>
      </c>
      <c r="B315" s="8" t="s">
        <v>9</v>
      </c>
      <c r="C315" s="8" t="s">
        <v>476</v>
      </c>
      <c r="D315" s="8" t="s">
        <v>310</v>
      </c>
      <c r="E315" s="11">
        <v>213730</v>
      </c>
      <c r="F315" s="11">
        <v>13414</v>
      </c>
      <c r="G315" s="11">
        <v>0</v>
      </c>
      <c r="H315" s="11">
        <v>227144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477</v>
      </c>
      <c r="D316" s="8" t="s">
        <v>310</v>
      </c>
      <c r="E316" s="11">
        <v>213730</v>
      </c>
      <c r="F316" s="11">
        <v>13414</v>
      </c>
      <c r="G316" s="11">
        <v>0</v>
      </c>
      <c r="H316" s="11">
        <v>227144</v>
      </c>
      <c r="I316" t="str">
        <f>+_xlfn.XLOOKUP(C316,[1]Inversiones!$B:$B,[1]Inversiones!$B:$B)</f>
        <v>52056801</v>
      </c>
    </row>
    <row r="317" spans="1:9" x14ac:dyDescent="0.3">
      <c r="A317" s="8" t="s">
        <v>18</v>
      </c>
      <c r="B317" s="8" t="s">
        <v>9</v>
      </c>
      <c r="C317" s="8" t="s">
        <v>478</v>
      </c>
      <c r="D317" s="8" t="s">
        <v>171</v>
      </c>
      <c r="E317" s="11">
        <v>2577</v>
      </c>
      <c r="F317" s="11">
        <v>0</v>
      </c>
      <c r="G317" s="11">
        <v>0</v>
      </c>
      <c r="H317" s="11">
        <v>2577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479</v>
      </c>
      <c r="D318" s="8" t="s">
        <v>171</v>
      </c>
      <c r="E318" s="11">
        <v>2577</v>
      </c>
      <c r="F318" s="11">
        <v>0</v>
      </c>
      <c r="G318" s="11">
        <v>0</v>
      </c>
      <c r="H318" s="11">
        <v>2577</v>
      </c>
      <c r="I318" t="str">
        <f>+_xlfn.XLOOKUP(C318,[1]Inversiones!$B:$B,[1]Inversiones!$B:$B)</f>
        <v>52056901</v>
      </c>
    </row>
    <row r="319" spans="1:9" x14ac:dyDescent="0.3">
      <c r="A319" s="8" t="s">
        <v>18</v>
      </c>
      <c r="B319" s="8" t="s">
        <v>9</v>
      </c>
      <c r="C319" s="8" t="s">
        <v>480</v>
      </c>
      <c r="D319" s="8" t="s">
        <v>313</v>
      </c>
      <c r="E319" s="11">
        <v>4939065</v>
      </c>
      <c r="F319" s="11">
        <v>308364</v>
      </c>
      <c r="G319" s="11">
        <v>0</v>
      </c>
      <c r="H319" s="11">
        <v>5247429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481</v>
      </c>
      <c r="D320" s="8" t="s">
        <v>313</v>
      </c>
      <c r="E320" s="11">
        <v>4939065</v>
      </c>
      <c r="F320" s="11">
        <v>308364</v>
      </c>
      <c r="G320" s="11">
        <v>0</v>
      </c>
      <c r="H320" s="11">
        <v>5247429</v>
      </c>
      <c r="I320" t="str">
        <f>+_xlfn.XLOOKUP(C320,[1]Inversiones!$B:$B,[1]Inversiones!$B:$B)</f>
        <v>52057001</v>
      </c>
    </row>
    <row r="321" spans="1:9" x14ac:dyDescent="0.3">
      <c r="A321" s="8" t="s">
        <v>18</v>
      </c>
      <c r="B321" s="8" t="s">
        <v>9</v>
      </c>
      <c r="C321" s="8" t="s">
        <v>482</v>
      </c>
      <c r="D321" s="8" t="s">
        <v>316</v>
      </c>
      <c r="E321" s="11">
        <v>1654204</v>
      </c>
      <c r="F321" s="11">
        <v>125664</v>
      </c>
      <c r="G321" s="11">
        <v>0</v>
      </c>
      <c r="H321" s="11">
        <v>1779868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483</v>
      </c>
      <c r="D322" s="8" t="s">
        <v>316</v>
      </c>
      <c r="E322" s="11">
        <v>1654204</v>
      </c>
      <c r="F322" s="11">
        <v>125664</v>
      </c>
      <c r="G322" s="11">
        <v>0</v>
      </c>
      <c r="H322" s="11">
        <v>1779868</v>
      </c>
      <c r="I322" t="str">
        <f>+_xlfn.XLOOKUP(C322,[1]Inversiones!$B:$B,[1]Inversiones!$B:$B)</f>
        <v>52057201</v>
      </c>
    </row>
    <row r="323" spans="1:9" x14ac:dyDescent="0.3">
      <c r="A323" s="8" t="s">
        <v>15</v>
      </c>
      <c r="B323" s="8" t="s">
        <v>9</v>
      </c>
      <c r="C323" s="8" t="s">
        <v>712</v>
      </c>
      <c r="D323" s="8" t="s">
        <v>270</v>
      </c>
      <c r="E323" s="11">
        <v>14067473</v>
      </c>
      <c r="F323" s="11">
        <v>443040</v>
      </c>
      <c r="G323" s="11">
        <v>0</v>
      </c>
      <c r="H323" s="11">
        <v>14510513</v>
      </c>
      <c r="I323" t="e">
        <f>+_xlfn.XLOOKUP(C323,[1]Inversiones!$B:$B,[1]Inversiones!$B:$B)</f>
        <v>#N/A</v>
      </c>
    </row>
    <row r="324" spans="1:9" x14ac:dyDescent="0.3">
      <c r="A324" s="8" t="s">
        <v>18</v>
      </c>
      <c r="B324" s="8" t="s">
        <v>9</v>
      </c>
      <c r="C324" s="8" t="s">
        <v>713</v>
      </c>
      <c r="D324" s="8" t="s">
        <v>457</v>
      </c>
      <c r="E324" s="11">
        <v>14067473</v>
      </c>
      <c r="F324" s="11">
        <v>443040</v>
      </c>
      <c r="G324" s="11">
        <v>0</v>
      </c>
      <c r="H324" s="11">
        <v>14510513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714</v>
      </c>
      <c r="D325" s="8" t="s">
        <v>457</v>
      </c>
      <c r="E325" s="11">
        <v>14067473</v>
      </c>
      <c r="F325" s="11">
        <v>443040</v>
      </c>
      <c r="G325" s="11">
        <v>0</v>
      </c>
      <c r="H325" s="11">
        <v>14510513</v>
      </c>
      <c r="I325" t="str">
        <f>+_xlfn.XLOOKUP(C325,[1]Inversiones!$B:$B,[1]Inversiones!$B:$B)</f>
        <v>52950501</v>
      </c>
    </row>
    <row r="326" spans="1:9" x14ac:dyDescent="0.3">
      <c r="A326" s="8" t="s">
        <v>12</v>
      </c>
      <c r="B326" s="8" t="s">
        <v>9</v>
      </c>
      <c r="C326" s="8" t="s">
        <v>484</v>
      </c>
      <c r="D326" s="8" t="s">
        <v>485</v>
      </c>
      <c r="E326" s="11">
        <v>21531212.969999999</v>
      </c>
      <c r="F326" s="11">
        <v>4514766.5199999996</v>
      </c>
      <c r="G326" s="11">
        <v>136779.01999999999</v>
      </c>
      <c r="H326" s="11">
        <v>25909200.469999999</v>
      </c>
      <c r="I326" t="e">
        <f>+_xlfn.XLOOKUP(C326,[1]Inversiones!$B:$B,[1]Inversiones!$B:$B)</f>
        <v>#N/A</v>
      </c>
    </row>
    <row r="327" spans="1:9" x14ac:dyDescent="0.3">
      <c r="A327" s="8" t="s">
        <v>15</v>
      </c>
      <c r="B327" s="8" t="s">
        <v>9</v>
      </c>
      <c r="C327" s="8" t="s">
        <v>486</v>
      </c>
      <c r="D327" s="8" t="s">
        <v>265</v>
      </c>
      <c r="E327" s="11">
        <v>19662913.079999998</v>
      </c>
      <c r="F327" s="11">
        <v>4514766.5199999996</v>
      </c>
      <c r="G327" s="11">
        <v>136779.01999999999</v>
      </c>
      <c r="H327" s="11">
        <v>24040900.579999998</v>
      </c>
      <c r="I327" t="str">
        <f>+_xlfn.XLOOKUP(C327,[1]Inversiones!$B:$B,[1]Inversiones!$B:$B)</f>
        <v>5305</v>
      </c>
    </row>
    <row r="328" spans="1:9" x14ac:dyDescent="0.3">
      <c r="A328" s="8" t="s">
        <v>18</v>
      </c>
      <c r="B328" s="8" t="s">
        <v>9</v>
      </c>
      <c r="C328" s="8" t="s">
        <v>487</v>
      </c>
      <c r="D328" s="8" t="s">
        <v>488</v>
      </c>
      <c r="E328" s="11">
        <v>1388330</v>
      </c>
      <c r="F328" s="11">
        <v>207440</v>
      </c>
      <c r="G328" s="11">
        <v>0</v>
      </c>
      <c r="H328" s="11">
        <v>1595770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489</v>
      </c>
      <c r="D329" s="8" t="s">
        <v>488</v>
      </c>
      <c r="E329" s="11">
        <v>1388330</v>
      </c>
      <c r="F329" s="11">
        <v>207440</v>
      </c>
      <c r="G329" s="11">
        <v>0</v>
      </c>
      <c r="H329" s="11">
        <v>1595770</v>
      </c>
      <c r="I329" t="str">
        <f>+_xlfn.XLOOKUP(C329,[1]Inversiones!$B:$B,[1]Inversiones!$B:$B)</f>
        <v>53050501</v>
      </c>
    </row>
    <row r="330" spans="1:9" x14ac:dyDescent="0.3">
      <c r="A330" s="8" t="s">
        <v>18</v>
      </c>
      <c r="B330" s="8" t="s">
        <v>9</v>
      </c>
      <c r="C330" s="8" t="s">
        <v>715</v>
      </c>
      <c r="D330" s="8" t="s">
        <v>716</v>
      </c>
      <c r="E330" s="11">
        <v>4148611.33</v>
      </c>
      <c r="F330" s="11">
        <v>753407.27</v>
      </c>
      <c r="G330" s="11">
        <v>0</v>
      </c>
      <c r="H330" s="11">
        <v>4902018.5999999996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717</v>
      </c>
      <c r="D331" s="8" t="s">
        <v>718</v>
      </c>
      <c r="E331" s="11">
        <v>4148611.33</v>
      </c>
      <c r="F331" s="11">
        <v>753407.27</v>
      </c>
      <c r="G331" s="11">
        <v>0</v>
      </c>
      <c r="H331" s="11">
        <v>4902018.5999999996</v>
      </c>
      <c r="I331" t="str">
        <f>+_xlfn.XLOOKUP(C331,[1]Inversiones!$B:$B,[1]Inversiones!$B:$B)</f>
        <v>53050601</v>
      </c>
    </row>
    <row r="332" spans="1:9" x14ac:dyDescent="0.3">
      <c r="A332" s="8" t="s">
        <v>18</v>
      </c>
      <c r="B332" s="8" t="s">
        <v>9</v>
      </c>
      <c r="C332" s="8" t="s">
        <v>490</v>
      </c>
      <c r="D332" s="8" t="s">
        <v>457</v>
      </c>
      <c r="E332" s="11">
        <v>11421487.75</v>
      </c>
      <c r="F332" s="11">
        <v>2495566.25</v>
      </c>
      <c r="G332" s="11">
        <v>0</v>
      </c>
      <c r="H332" s="11">
        <v>13917054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491</v>
      </c>
      <c r="D333" s="8" t="s">
        <v>457</v>
      </c>
      <c r="E333" s="11">
        <v>11421487.75</v>
      </c>
      <c r="F333" s="11">
        <v>2495566.25</v>
      </c>
      <c r="G333" s="11">
        <v>0</v>
      </c>
      <c r="H333" s="11">
        <v>13917054</v>
      </c>
      <c r="I333" t="str">
        <f>+_xlfn.XLOOKUP(C333,[1]Inversiones!$B:$B,[1]Inversiones!$B:$B)</f>
        <v>53051501</v>
      </c>
    </row>
    <row r="334" spans="1:9" x14ac:dyDescent="0.3">
      <c r="A334" s="8" t="s">
        <v>18</v>
      </c>
      <c r="B334" s="8" t="s">
        <v>9</v>
      </c>
      <c r="C334" s="8" t="s">
        <v>492</v>
      </c>
      <c r="D334" s="8" t="s">
        <v>493</v>
      </c>
      <c r="E334" s="11">
        <v>2704484</v>
      </c>
      <c r="F334" s="11">
        <v>1058353</v>
      </c>
      <c r="G334" s="11">
        <v>136779.01999999999</v>
      </c>
      <c r="H334" s="11">
        <v>3626057.98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496</v>
      </c>
      <c r="D335" s="8" t="s">
        <v>497</v>
      </c>
      <c r="E335" s="11">
        <v>2704484</v>
      </c>
      <c r="F335" s="11">
        <v>949724</v>
      </c>
      <c r="G335" s="11">
        <v>136779.01999999999</v>
      </c>
      <c r="H335" s="11">
        <v>3517428.98</v>
      </c>
      <c r="I335" t="str">
        <f>+_xlfn.XLOOKUP(C335,[1]Inversiones!$B:$B,[1]Inversiones!$B:$B)</f>
        <v>53052002</v>
      </c>
    </row>
    <row r="336" spans="1:9" x14ac:dyDescent="0.3">
      <c r="A336" s="8" t="s">
        <v>21</v>
      </c>
      <c r="B336" s="8" t="s">
        <v>22</v>
      </c>
      <c r="C336" s="8" t="s">
        <v>764</v>
      </c>
      <c r="D336" s="8" t="s">
        <v>765</v>
      </c>
      <c r="E336" s="11">
        <v>0</v>
      </c>
      <c r="F336" s="11">
        <v>108629</v>
      </c>
      <c r="G336" s="11">
        <v>0</v>
      </c>
      <c r="H336" s="11">
        <v>108629</v>
      </c>
      <c r="I336" t="str">
        <f>+_xlfn.XLOOKUP(C336,[1]Inversiones!$B:$B,[1]Inversiones!$B:$B)</f>
        <v>53052003</v>
      </c>
    </row>
    <row r="337" spans="1:9" x14ac:dyDescent="0.3">
      <c r="A337" s="8" t="s">
        <v>15</v>
      </c>
      <c r="B337" s="8" t="s">
        <v>9</v>
      </c>
      <c r="C337" s="8" t="s">
        <v>498</v>
      </c>
      <c r="D337" s="8" t="s">
        <v>499</v>
      </c>
      <c r="E337" s="11">
        <v>1410001</v>
      </c>
      <c r="F337" s="11">
        <v>0</v>
      </c>
      <c r="G337" s="11">
        <v>0</v>
      </c>
      <c r="H337" s="11">
        <v>1410001</v>
      </c>
      <c r="I337" t="str">
        <f>+_xlfn.XLOOKUP(C337,[1]Inversiones!$B:$B,[1]Inversiones!$B:$B)</f>
        <v>5315</v>
      </c>
    </row>
    <row r="338" spans="1:9" x14ac:dyDescent="0.3">
      <c r="A338" s="8" t="s">
        <v>18</v>
      </c>
      <c r="B338" s="8" t="s">
        <v>9</v>
      </c>
      <c r="C338" s="8" t="s">
        <v>500</v>
      </c>
      <c r="D338" s="8" t="s">
        <v>501</v>
      </c>
      <c r="E338" s="11">
        <v>1410001</v>
      </c>
      <c r="F338" s="11">
        <v>0</v>
      </c>
      <c r="G338" s="11">
        <v>0</v>
      </c>
      <c r="H338" s="11">
        <v>1410001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502</v>
      </c>
      <c r="D339" s="8" t="s">
        <v>501</v>
      </c>
      <c r="E339" s="11">
        <v>1410001</v>
      </c>
      <c r="F339" s="11">
        <v>0</v>
      </c>
      <c r="G339" s="11">
        <v>0</v>
      </c>
      <c r="H339" s="11">
        <v>1410001</v>
      </c>
      <c r="I339" t="str">
        <f>+_xlfn.XLOOKUP(C339,[1]Inversiones!$B:$B,[1]Inversiones!$B:$B)</f>
        <v>53151501</v>
      </c>
    </row>
    <row r="340" spans="1:9" x14ac:dyDescent="0.3">
      <c r="A340" s="8" t="s">
        <v>15</v>
      </c>
      <c r="B340" s="8" t="s">
        <v>9</v>
      </c>
      <c r="C340" s="8" t="s">
        <v>503</v>
      </c>
      <c r="D340" s="8" t="s">
        <v>504</v>
      </c>
      <c r="E340" s="11">
        <v>458298.89</v>
      </c>
      <c r="F340" s="11">
        <v>0</v>
      </c>
      <c r="G340" s="11">
        <v>0</v>
      </c>
      <c r="H340" s="11">
        <v>458298.89</v>
      </c>
      <c r="I340" t="str">
        <f>+_xlfn.XLOOKUP(C340,[1]Inversiones!$B:$B,[1]Inversiones!$B:$B)</f>
        <v>5395</v>
      </c>
    </row>
    <row r="341" spans="1:9" x14ac:dyDescent="0.3">
      <c r="A341" s="8" t="s">
        <v>18</v>
      </c>
      <c r="B341" s="8" t="s">
        <v>9</v>
      </c>
      <c r="C341" s="8" t="s">
        <v>580</v>
      </c>
      <c r="D341" s="8" t="s">
        <v>581</v>
      </c>
      <c r="E341" s="11">
        <v>424000</v>
      </c>
      <c r="F341" s="11">
        <v>0</v>
      </c>
      <c r="G341" s="11">
        <v>0</v>
      </c>
      <c r="H341" s="11">
        <v>424000</v>
      </c>
      <c r="I341" t="e">
        <f>+_xlfn.XLOOKUP(C341,[1]Inversiones!$B:$B,[1]Inversiones!$B:$B)</f>
        <v>#N/A</v>
      </c>
    </row>
    <row r="342" spans="1:9" x14ac:dyDescent="0.3">
      <c r="A342" s="8" t="s">
        <v>21</v>
      </c>
      <c r="B342" s="8" t="s">
        <v>22</v>
      </c>
      <c r="C342" s="8" t="s">
        <v>582</v>
      </c>
      <c r="D342" s="8" t="s">
        <v>581</v>
      </c>
      <c r="E342" s="11">
        <v>424000</v>
      </c>
      <c r="F342" s="11">
        <v>0</v>
      </c>
      <c r="G342" s="11">
        <v>0</v>
      </c>
      <c r="H342" s="11">
        <v>424000</v>
      </c>
      <c r="I342" t="str">
        <f>+_xlfn.XLOOKUP(C342,[1]Inversiones!$B:$B,[1]Inversiones!$B:$B)</f>
        <v>53952001</v>
      </c>
    </row>
    <row r="343" spans="1:9" x14ac:dyDescent="0.3">
      <c r="A343" s="8" t="s">
        <v>18</v>
      </c>
      <c r="B343" s="8" t="s">
        <v>9</v>
      </c>
      <c r="C343" s="8" t="s">
        <v>505</v>
      </c>
      <c r="D343" s="8" t="s">
        <v>275</v>
      </c>
      <c r="E343" s="11">
        <v>34298.89</v>
      </c>
      <c r="F343" s="11">
        <v>0</v>
      </c>
      <c r="G343" s="11">
        <v>0</v>
      </c>
      <c r="H343" s="11">
        <v>34298.89</v>
      </c>
      <c r="I343" t="e">
        <f>+_xlfn.XLOOKUP(C343,[1]Inversiones!$B:$B,[1]Inversiones!$B:$B)</f>
        <v>#N/A</v>
      </c>
    </row>
    <row r="344" spans="1:9" x14ac:dyDescent="0.3">
      <c r="A344" s="8" t="s">
        <v>21</v>
      </c>
      <c r="B344" s="8" t="s">
        <v>22</v>
      </c>
      <c r="C344" s="8" t="s">
        <v>506</v>
      </c>
      <c r="D344" s="8" t="s">
        <v>275</v>
      </c>
      <c r="E344" s="11">
        <v>34298.89</v>
      </c>
      <c r="F344" s="11">
        <v>0</v>
      </c>
      <c r="G344" s="11">
        <v>0</v>
      </c>
      <c r="H344" s="11">
        <v>34298.89</v>
      </c>
      <c r="I344" t="str">
        <f>+_xlfn.XLOOKUP(C344,[1]Inversiones!$B:$B,[1]Inversiones!$B:$B)</f>
        <v>53958101</v>
      </c>
    </row>
    <row r="345" spans="1:9" x14ac:dyDescent="0.3">
      <c r="A345" s="8" t="s">
        <v>8</v>
      </c>
      <c r="B345" s="8" t="s">
        <v>9</v>
      </c>
      <c r="C345" s="8" t="s">
        <v>507</v>
      </c>
      <c r="D345" s="8" t="s">
        <v>508</v>
      </c>
      <c r="E345" s="11">
        <v>173586385</v>
      </c>
      <c r="F345" s="11">
        <v>30092416</v>
      </c>
      <c r="G345" s="11">
        <v>0</v>
      </c>
      <c r="H345" s="11">
        <v>203678801</v>
      </c>
      <c r="I345" t="e">
        <f>+_xlfn.XLOOKUP(C345,[1]Inversiones!$B:$B,[1]Inversiones!$B:$B)</f>
        <v>#N/A</v>
      </c>
    </row>
    <row r="346" spans="1:9" x14ac:dyDescent="0.3">
      <c r="A346" s="8" t="s">
        <v>12</v>
      </c>
      <c r="B346" s="8" t="s">
        <v>9</v>
      </c>
      <c r="C346" s="8" t="s">
        <v>509</v>
      </c>
      <c r="D346" s="8" t="s">
        <v>510</v>
      </c>
      <c r="E346" s="11">
        <v>173586385</v>
      </c>
      <c r="F346" s="11">
        <v>30092416</v>
      </c>
      <c r="G346" s="11">
        <v>0</v>
      </c>
      <c r="H346" s="11">
        <v>203678801</v>
      </c>
      <c r="I346" t="str">
        <f>+_xlfn.XLOOKUP(C346,[1]Inversiones!$B:$B,[1]Inversiones!$B:$B)</f>
        <v>61</v>
      </c>
    </row>
    <row r="347" spans="1:9" x14ac:dyDescent="0.3">
      <c r="A347" s="8" t="s">
        <v>15</v>
      </c>
      <c r="B347" s="8" t="s">
        <v>9</v>
      </c>
      <c r="C347" s="8" t="s">
        <v>511</v>
      </c>
      <c r="D347" s="8" t="s">
        <v>719</v>
      </c>
      <c r="E347" s="11">
        <v>173586385</v>
      </c>
      <c r="F347" s="11">
        <v>30092416</v>
      </c>
      <c r="G347" s="11">
        <v>0</v>
      </c>
      <c r="H347" s="11">
        <v>203678801</v>
      </c>
      <c r="I347" t="str">
        <f>+_xlfn.XLOOKUP(C347,[1]Inversiones!$B:$B,[1]Inversiones!$B:$B)</f>
        <v>6165</v>
      </c>
    </row>
    <row r="348" spans="1:9" x14ac:dyDescent="0.3">
      <c r="A348" s="8" t="s">
        <v>18</v>
      </c>
      <c r="B348" s="8" t="s">
        <v>9</v>
      </c>
      <c r="C348" s="8" t="s">
        <v>512</v>
      </c>
      <c r="D348" s="8" t="s">
        <v>720</v>
      </c>
      <c r="E348" s="11">
        <v>173586385</v>
      </c>
      <c r="F348" s="11">
        <v>30092416</v>
      </c>
      <c r="G348" s="11">
        <v>0</v>
      </c>
      <c r="H348" s="11">
        <v>203678801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513</v>
      </c>
      <c r="D349" s="8" t="s">
        <v>721</v>
      </c>
      <c r="E349" s="11">
        <v>29502000</v>
      </c>
      <c r="F349" s="11">
        <v>0</v>
      </c>
      <c r="G349" s="11">
        <v>0</v>
      </c>
      <c r="H349" s="11">
        <v>29502000</v>
      </c>
      <c r="I349" t="str">
        <f>+_xlfn.XLOOKUP(C349,[1]Inversiones!$B:$B,[1]Inversiones!$B:$B)</f>
        <v>61659501</v>
      </c>
    </row>
    <row r="350" spans="1:9" x14ac:dyDescent="0.3">
      <c r="A350" s="8" t="s">
        <v>21</v>
      </c>
      <c r="B350" s="8" t="s">
        <v>22</v>
      </c>
      <c r="C350" s="8" t="s">
        <v>597</v>
      </c>
      <c r="D350" s="8" t="s">
        <v>722</v>
      </c>
      <c r="E350" s="11">
        <v>120331196</v>
      </c>
      <c r="F350" s="11">
        <v>25120577</v>
      </c>
      <c r="G350" s="11">
        <v>0</v>
      </c>
      <c r="H350" s="11">
        <v>145451773</v>
      </c>
      <c r="I350" t="str">
        <f>+_xlfn.XLOOKUP(C350,[1]Inversiones!$B:$B,[1]Inversiones!$B:$B)</f>
        <v>61659502</v>
      </c>
    </row>
    <row r="351" spans="1:9" x14ac:dyDescent="0.3">
      <c r="A351" s="8" t="s">
        <v>21</v>
      </c>
      <c r="B351" s="8" t="s">
        <v>22</v>
      </c>
      <c r="C351" s="8" t="s">
        <v>514</v>
      </c>
      <c r="D351" s="8" t="s">
        <v>723</v>
      </c>
      <c r="E351" s="11">
        <v>23238463</v>
      </c>
      <c r="F351" s="11">
        <v>4881537</v>
      </c>
      <c r="G351" s="11">
        <v>0</v>
      </c>
      <c r="H351" s="11">
        <v>28120000</v>
      </c>
      <c r="I351" t="str">
        <f>+_xlfn.XLOOKUP(C351,[1]Inversiones!$B:$B,[1]Inversiones!$B:$B)</f>
        <v>61659504</v>
      </c>
    </row>
    <row r="352" spans="1:9" x14ac:dyDescent="0.3">
      <c r="A352" s="8" t="s">
        <v>21</v>
      </c>
      <c r="B352" s="8" t="s">
        <v>22</v>
      </c>
      <c r="C352" s="8" t="s">
        <v>742</v>
      </c>
      <c r="D352" s="8" t="s">
        <v>743</v>
      </c>
      <c r="E352" s="11">
        <v>432544</v>
      </c>
      <c r="F352" s="11">
        <v>75884</v>
      </c>
      <c r="G352" s="11">
        <v>0</v>
      </c>
      <c r="H352" s="11">
        <v>508428</v>
      </c>
      <c r="I352" t="str">
        <f>+_xlfn.XLOOKUP(C352,[1]Inversiones!$B:$B,[1]Inversiones!$B:$B)</f>
        <v>61659505</v>
      </c>
    </row>
    <row r="353" spans="1:9" x14ac:dyDescent="0.3">
      <c r="A353" s="8" t="s">
        <v>21</v>
      </c>
      <c r="B353" s="8" t="s">
        <v>22</v>
      </c>
      <c r="C353" s="8" t="s">
        <v>744</v>
      </c>
      <c r="D353" s="8" t="s">
        <v>745</v>
      </c>
      <c r="E353" s="11">
        <v>82182</v>
      </c>
      <c r="F353" s="11">
        <v>14418</v>
      </c>
      <c r="G353" s="11">
        <v>0</v>
      </c>
      <c r="H353" s="11">
        <v>96600</v>
      </c>
      <c r="I353" t="str">
        <f>+_xlfn.XLOOKUP(C353,[1]Inversiones!$B:$B,[1]Inversiones!$B:$B)</f>
        <v>61659506</v>
      </c>
    </row>
    <row r="354" spans="1:9" x14ac:dyDescent="0.3">
      <c r="A354" s="8" t="s">
        <v>8</v>
      </c>
      <c r="B354" s="8" t="s">
        <v>9</v>
      </c>
      <c r="C354" s="8" t="s">
        <v>515</v>
      </c>
      <c r="D354" s="8" t="s">
        <v>516</v>
      </c>
      <c r="E354" s="11">
        <v>59997847</v>
      </c>
      <c r="F354" s="11">
        <v>4652772</v>
      </c>
      <c r="G354" s="11">
        <v>0</v>
      </c>
      <c r="H354" s="11">
        <v>64650619</v>
      </c>
      <c r="I354" t="e">
        <f>+_xlfn.XLOOKUP(C354,[1]Inversiones!$B:$B,[1]Inversiones!$B:$B)</f>
        <v>#N/A</v>
      </c>
    </row>
    <row r="355" spans="1:9" x14ac:dyDescent="0.3">
      <c r="A355" s="8" t="s">
        <v>12</v>
      </c>
      <c r="B355" s="8" t="s">
        <v>9</v>
      </c>
      <c r="C355" s="8" t="s">
        <v>517</v>
      </c>
      <c r="D355" s="8" t="s">
        <v>518</v>
      </c>
      <c r="E355" s="11">
        <v>59997847</v>
      </c>
      <c r="F355" s="11">
        <v>4652772</v>
      </c>
      <c r="G355" s="11">
        <v>0</v>
      </c>
      <c r="H355" s="11">
        <v>64650619</v>
      </c>
      <c r="I355" t="str">
        <f>+_xlfn.XLOOKUP(C355,[1]Inversiones!$B:$B,[1]Inversiones!$B:$B)</f>
        <v>72</v>
      </c>
    </row>
    <row r="356" spans="1:9" x14ac:dyDescent="0.3">
      <c r="A356" s="8" t="s">
        <v>15</v>
      </c>
      <c r="B356" s="8" t="s">
        <v>9</v>
      </c>
      <c r="C356" s="8" t="s">
        <v>519</v>
      </c>
      <c r="D356" s="8" t="s">
        <v>518</v>
      </c>
      <c r="E356" s="11">
        <v>59997847</v>
      </c>
      <c r="F356" s="11">
        <v>4652772</v>
      </c>
      <c r="G356" s="11">
        <v>0</v>
      </c>
      <c r="H356" s="11">
        <v>64650619</v>
      </c>
      <c r="I356" t="str">
        <f>+_xlfn.XLOOKUP(C356,[1]Inversiones!$B:$B,[1]Inversiones!$B:$B)</f>
        <v>7205</v>
      </c>
    </row>
    <row r="357" spans="1:9" x14ac:dyDescent="0.3">
      <c r="A357" s="8" t="s">
        <v>18</v>
      </c>
      <c r="B357" s="8" t="s">
        <v>9</v>
      </c>
      <c r="C357" s="8" t="s">
        <v>520</v>
      </c>
      <c r="D357" s="8" t="s">
        <v>284</v>
      </c>
      <c r="E357" s="11">
        <v>31049334</v>
      </c>
      <c r="F357" s="11">
        <v>2320000</v>
      </c>
      <c r="G357" s="11">
        <v>0</v>
      </c>
      <c r="H357" s="11">
        <v>33369334</v>
      </c>
      <c r="I357" t="e">
        <f>+_xlfn.XLOOKUP(C357,[1]Inversiones!$B:$B,[1]Inversiones!$B:$B)</f>
        <v>#N/A</v>
      </c>
    </row>
    <row r="358" spans="1:9" x14ac:dyDescent="0.3">
      <c r="A358" s="8" t="s">
        <v>21</v>
      </c>
      <c r="B358" s="8" t="s">
        <v>22</v>
      </c>
      <c r="C358" s="8" t="s">
        <v>521</v>
      </c>
      <c r="D358" s="8" t="s">
        <v>284</v>
      </c>
      <c r="E358" s="11">
        <v>31049334</v>
      </c>
      <c r="F358" s="11">
        <v>2320000</v>
      </c>
      <c r="G358" s="11">
        <v>0</v>
      </c>
      <c r="H358" s="11">
        <v>33369334</v>
      </c>
      <c r="I358" t="str">
        <f>+_xlfn.XLOOKUP(C358,[1]Inversiones!$B:$B,[1]Inversiones!$B:$B)</f>
        <v>72050601</v>
      </c>
    </row>
    <row r="359" spans="1:9" x14ac:dyDescent="0.3">
      <c r="A359" s="8" t="s">
        <v>18</v>
      </c>
      <c r="B359" s="8" t="s">
        <v>9</v>
      </c>
      <c r="C359" s="8" t="s">
        <v>522</v>
      </c>
      <c r="D359" s="8" t="s">
        <v>454</v>
      </c>
      <c r="E359" s="11">
        <v>841402</v>
      </c>
      <c r="F359" s="11">
        <v>110570</v>
      </c>
      <c r="G359" s="11">
        <v>0</v>
      </c>
      <c r="H359" s="11">
        <v>951972</v>
      </c>
      <c r="I359" t="e">
        <f>+_xlfn.XLOOKUP(C359,[1]Inversiones!$B:$B,[1]Inversiones!$B:$B)</f>
        <v>#N/A</v>
      </c>
    </row>
    <row r="360" spans="1:9" x14ac:dyDescent="0.3">
      <c r="A360" s="8" t="s">
        <v>21</v>
      </c>
      <c r="B360" s="8" t="s">
        <v>22</v>
      </c>
      <c r="C360" s="8" t="s">
        <v>523</v>
      </c>
      <c r="D360" s="8" t="s">
        <v>454</v>
      </c>
      <c r="E360" s="11">
        <v>841402</v>
      </c>
      <c r="F360" s="11">
        <v>110570</v>
      </c>
      <c r="G360" s="11">
        <v>0</v>
      </c>
      <c r="H360" s="11">
        <v>951972</v>
      </c>
      <c r="I360" t="str">
        <f>+_xlfn.XLOOKUP(C360,[1]Inversiones!$B:$B,[1]Inversiones!$B:$B)</f>
        <v>72051501</v>
      </c>
    </row>
    <row r="361" spans="1:9" x14ac:dyDescent="0.3">
      <c r="A361" s="8" t="s">
        <v>18</v>
      </c>
      <c r="B361" s="8" t="s">
        <v>9</v>
      </c>
      <c r="C361" s="8" t="s">
        <v>524</v>
      </c>
      <c r="D361" s="8" t="s">
        <v>461</v>
      </c>
      <c r="E361" s="11">
        <v>257779</v>
      </c>
      <c r="F361" s="11">
        <v>0</v>
      </c>
      <c r="G361" s="11">
        <v>0</v>
      </c>
      <c r="H361" s="11">
        <v>257779</v>
      </c>
      <c r="I361" t="e">
        <f>+_xlfn.XLOOKUP(C361,[1]Inversiones!$B:$B,[1]Inversiones!$B:$B)</f>
        <v>#N/A</v>
      </c>
    </row>
    <row r="362" spans="1:9" x14ac:dyDescent="0.3">
      <c r="A362" s="8" t="s">
        <v>21</v>
      </c>
      <c r="B362" s="8" t="s">
        <v>22</v>
      </c>
      <c r="C362" s="8" t="s">
        <v>525</v>
      </c>
      <c r="D362" s="8" t="s">
        <v>461</v>
      </c>
      <c r="E362" s="11">
        <v>257779</v>
      </c>
      <c r="F362" s="11">
        <v>0</v>
      </c>
      <c r="G362" s="11">
        <v>0</v>
      </c>
      <c r="H362" s="11">
        <v>257779</v>
      </c>
      <c r="I362" t="str">
        <f>+_xlfn.XLOOKUP(C362,[1]Inversiones!$B:$B,[1]Inversiones!$B:$B)</f>
        <v>72052401</v>
      </c>
    </row>
    <row r="363" spans="1:9" x14ac:dyDescent="0.3">
      <c r="A363" s="8" t="s">
        <v>18</v>
      </c>
      <c r="B363" s="8" t="s">
        <v>9</v>
      </c>
      <c r="C363" s="8" t="s">
        <v>526</v>
      </c>
      <c r="D363" s="8" t="s">
        <v>287</v>
      </c>
      <c r="E363" s="11">
        <v>3744807</v>
      </c>
      <c r="F363" s="11">
        <v>281212</v>
      </c>
      <c r="G363" s="11">
        <v>0</v>
      </c>
      <c r="H363" s="11">
        <v>4026019</v>
      </c>
      <c r="I363" t="e">
        <f>+_xlfn.XLOOKUP(C363,[1]Inversiones!$B:$B,[1]Inversiones!$B:$B)</f>
        <v>#N/A</v>
      </c>
    </row>
    <row r="364" spans="1:9" x14ac:dyDescent="0.3">
      <c r="A364" s="8" t="s">
        <v>21</v>
      </c>
      <c r="B364" s="8" t="s">
        <v>22</v>
      </c>
      <c r="C364" s="8" t="s">
        <v>527</v>
      </c>
      <c r="D364" s="8" t="s">
        <v>287</v>
      </c>
      <c r="E364" s="11">
        <v>3744807</v>
      </c>
      <c r="F364" s="11">
        <v>281212</v>
      </c>
      <c r="G364" s="11">
        <v>0</v>
      </c>
      <c r="H364" s="11">
        <v>4026019</v>
      </c>
      <c r="I364" t="str">
        <f>+_xlfn.XLOOKUP(C364,[1]Inversiones!$B:$B,[1]Inversiones!$B:$B)</f>
        <v>72052701</v>
      </c>
    </row>
    <row r="365" spans="1:9" x14ac:dyDescent="0.3">
      <c r="A365" s="8" t="s">
        <v>18</v>
      </c>
      <c r="B365" s="8" t="s">
        <v>9</v>
      </c>
      <c r="C365" s="8" t="s">
        <v>528</v>
      </c>
      <c r="D365" s="8" t="s">
        <v>210</v>
      </c>
      <c r="E365" s="11">
        <v>3012020</v>
      </c>
      <c r="F365" s="11">
        <v>225892</v>
      </c>
      <c r="G365" s="11">
        <v>0</v>
      </c>
      <c r="H365" s="11">
        <v>3237912</v>
      </c>
      <c r="I365" t="e">
        <f>+_xlfn.XLOOKUP(C365,[1]Inversiones!$B:$B,[1]Inversiones!$B:$B)</f>
        <v>#N/A</v>
      </c>
    </row>
    <row r="366" spans="1:9" x14ac:dyDescent="0.3">
      <c r="A366" s="8" t="s">
        <v>21</v>
      </c>
      <c r="B366" s="8" t="s">
        <v>22</v>
      </c>
      <c r="C366" s="8" t="s">
        <v>529</v>
      </c>
      <c r="D366" s="8" t="s">
        <v>210</v>
      </c>
      <c r="E366" s="11">
        <v>3012020</v>
      </c>
      <c r="F366" s="11">
        <v>225892</v>
      </c>
      <c r="G366" s="11">
        <v>0</v>
      </c>
      <c r="H366" s="11">
        <v>3237912</v>
      </c>
      <c r="I366" t="str">
        <f>+_xlfn.XLOOKUP(C366,[1]Inversiones!$B:$B,[1]Inversiones!$B:$B)</f>
        <v>72053001</v>
      </c>
    </row>
    <row r="367" spans="1:9" x14ac:dyDescent="0.3">
      <c r="A367" s="8" t="s">
        <v>18</v>
      </c>
      <c r="B367" s="8" t="s">
        <v>9</v>
      </c>
      <c r="C367" s="8" t="s">
        <v>530</v>
      </c>
      <c r="D367" s="8" t="s">
        <v>214</v>
      </c>
      <c r="E367" s="11">
        <v>362697</v>
      </c>
      <c r="F367" s="11">
        <v>27107</v>
      </c>
      <c r="G367" s="11">
        <v>0</v>
      </c>
      <c r="H367" s="11">
        <v>389804</v>
      </c>
      <c r="I367" t="e">
        <f>+_xlfn.XLOOKUP(C367,[1]Inversiones!$B:$B,[1]Inversiones!$B:$B)</f>
        <v>#N/A</v>
      </c>
    </row>
    <row r="368" spans="1:9" x14ac:dyDescent="0.3">
      <c r="A368" s="8" t="s">
        <v>21</v>
      </c>
      <c r="B368" s="8" t="s">
        <v>22</v>
      </c>
      <c r="C368" s="8" t="s">
        <v>531</v>
      </c>
      <c r="D368" s="8" t="s">
        <v>214</v>
      </c>
      <c r="E368" s="11">
        <v>362697</v>
      </c>
      <c r="F368" s="11">
        <v>27107</v>
      </c>
      <c r="G368" s="11">
        <v>0</v>
      </c>
      <c r="H368" s="11">
        <v>389804</v>
      </c>
      <c r="I368" t="str">
        <f>+_xlfn.XLOOKUP(C368,[1]Inversiones!$B:$B,[1]Inversiones!$B:$B)</f>
        <v>72053301</v>
      </c>
    </row>
    <row r="369" spans="1:9" x14ac:dyDescent="0.3">
      <c r="A369" s="8" t="s">
        <v>18</v>
      </c>
      <c r="B369" s="8" t="s">
        <v>9</v>
      </c>
      <c r="C369" s="8" t="s">
        <v>532</v>
      </c>
      <c r="D369" s="8" t="s">
        <v>222</v>
      </c>
      <c r="E369" s="11">
        <v>3012020</v>
      </c>
      <c r="F369" s="11">
        <v>225892</v>
      </c>
      <c r="G369" s="11">
        <v>0</v>
      </c>
      <c r="H369" s="11">
        <v>3237912</v>
      </c>
      <c r="I369" t="e">
        <f>+_xlfn.XLOOKUP(C369,[1]Inversiones!$B:$B,[1]Inversiones!$B:$B)</f>
        <v>#N/A</v>
      </c>
    </row>
    <row r="370" spans="1:9" x14ac:dyDescent="0.3">
      <c r="A370" s="8" t="s">
        <v>21</v>
      </c>
      <c r="B370" s="8" t="s">
        <v>22</v>
      </c>
      <c r="C370" s="8" t="s">
        <v>533</v>
      </c>
      <c r="D370" s="8" t="s">
        <v>222</v>
      </c>
      <c r="E370" s="11">
        <v>3012020</v>
      </c>
      <c r="F370" s="11">
        <v>225892</v>
      </c>
      <c r="G370" s="11">
        <v>0</v>
      </c>
      <c r="H370" s="11">
        <v>3237912</v>
      </c>
      <c r="I370" t="str">
        <f>+_xlfn.XLOOKUP(C370,[1]Inversiones!$B:$B,[1]Inversiones!$B:$B)</f>
        <v>72053601</v>
      </c>
    </row>
    <row r="371" spans="1:9" x14ac:dyDescent="0.3">
      <c r="A371" s="8" t="s">
        <v>18</v>
      </c>
      <c r="B371" s="8" t="s">
        <v>9</v>
      </c>
      <c r="C371" s="8" t="s">
        <v>534</v>
      </c>
      <c r="D371" s="8" t="s">
        <v>218</v>
      </c>
      <c r="E371" s="11">
        <v>1332713</v>
      </c>
      <c r="F371" s="11">
        <v>98833</v>
      </c>
      <c r="G371" s="11">
        <v>0</v>
      </c>
      <c r="H371" s="11">
        <v>1431546</v>
      </c>
      <c r="I371" t="e">
        <f>+_xlfn.XLOOKUP(C371,[1]Inversiones!$B:$B,[1]Inversiones!$B:$B)</f>
        <v>#N/A</v>
      </c>
    </row>
    <row r="372" spans="1:9" x14ac:dyDescent="0.3">
      <c r="A372" s="8" t="s">
        <v>21</v>
      </c>
      <c r="B372" s="8" t="s">
        <v>22</v>
      </c>
      <c r="C372" s="8" t="s">
        <v>535</v>
      </c>
      <c r="D372" s="8" t="s">
        <v>218</v>
      </c>
      <c r="E372" s="11">
        <v>1332713</v>
      </c>
      <c r="F372" s="11">
        <v>98833</v>
      </c>
      <c r="G372" s="11">
        <v>0</v>
      </c>
      <c r="H372" s="11">
        <v>1431546</v>
      </c>
      <c r="I372" t="str">
        <f>+_xlfn.XLOOKUP(C372,[1]Inversiones!$B:$B,[1]Inversiones!$B:$B)</f>
        <v>72053901</v>
      </c>
    </row>
    <row r="373" spans="1:9" x14ac:dyDescent="0.3">
      <c r="A373" s="8" t="s">
        <v>18</v>
      </c>
      <c r="B373" s="8" t="s">
        <v>22</v>
      </c>
      <c r="C373" s="8" t="s">
        <v>724</v>
      </c>
      <c r="D373" s="8" t="s">
        <v>536</v>
      </c>
      <c r="E373" s="11">
        <v>2275001</v>
      </c>
      <c r="F373" s="11">
        <v>250000</v>
      </c>
      <c r="G373" s="11">
        <v>0</v>
      </c>
      <c r="H373" s="11">
        <v>2525001</v>
      </c>
      <c r="I373" t="str">
        <f>+_xlfn.XLOOKUP(C373,[1]Inversiones!$B:$B,[1]Inversiones!$B:$B)</f>
        <v>720546</v>
      </c>
    </row>
    <row r="374" spans="1:9" x14ac:dyDescent="0.3">
      <c r="A374" s="8" t="s">
        <v>18</v>
      </c>
      <c r="B374" s="8" t="s">
        <v>9</v>
      </c>
      <c r="C374" s="8" t="s">
        <v>537</v>
      </c>
      <c r="D374" s="8" t="s">
        <v>301</v>
      </c>
      <c r="E374" s="11">
        <v>8568500</v>
      </c>
      <c r="F374" s="11">
        <v>699000</v>
      </c>
      <c r="G374" s="11">
        <v>0</v>
      </c>
      <c r="H374" s="11">
        <v>9267500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598</v>
      </c>
      <c r="D375" s="8" t="s">
        <v>301</v>
      </c>
      <c r="E375" s="11">
        <v>8568500</v>
      </c>
      <c r="F375" s="11">
        <v>699000</v>
      </c>
      <c r="G375" s="11">
        <v>0</v>
      </c>
      <c r="H375" s="11">
        <v>9267500</v>
      </c>
      <c r="I375" t="str">
        <f>+_xlfn.XLOOKUP(C375,[1]Inversiones!$B:$B,[1]Inversiones!$B:$B)</f>
        <v>72054801</v>
      </c>
    </row>
    <row r="376" spans="1:9" x14ac:dyDescent="0.3">
      <c r="A376" s="8" t="s">
        <v>18</v>
      </c>
      <c r="B376" s="8" t="s">
        <v>9</v>
      </c>
      <c r="C376" s="8" t="s">
        <v>538</v>
      </c>
      <c r="D376" s="8" t="s">
        <v>310</v>
      </c>
      <c r="E376" s="11">
        <v>334094</v>
      </c>
      <c r="F376" s="11">
        <v>25375</v>
      </c>
      <c r="G376" s="11">
        <v>0</v>
      </c>
      <c r="H376" s="11">
        <v>359469</v>
      </c>
      <c r="I376" t="e">
        <f>+_xlfn.XLOOKUP(C376,[1]Inversiones!$B:$B,[1]Inversiones!$B:$B)</f>
        <v>#N/A</v>
      </c>
    </row>
    <row r="377" spans="1:9" x14ac:dyDescent="0.3">
      <c r="A377" s="8" t="s">
        <v>21</v>
      </c>
      <c r="B377" s="8" t="s">
        <v>22</v>
      </c>
      <c r="C377" s="8" t="s">
        <v>539</v>
      </c>
      <c r="D377" s="8" t="s">
        <v>310</v>
      </c>
      <c r="E377" s="11">
        <v>334094</v>
      </c>
      <c r="F377" s="11">
        <v>25375</v>
      </c>
      <c r="G377" s="11">
        <v>0</v>
      </c>
      <c r="H377" s="11">
        <v>359469</v>
      </c>
      <c r="I377" t="str">
        <f>+_xlfn.XLOOKUP(C377,[1]Inversiones!$B:$B,[1]Inversiones!$B:$B)</f>
        <v>72056801</v>
      </c>
    </row>
    <row r="378" spans="1:9" x14ac:dyDescent="0.3">
      <c r="A378" s="8" t="s">
        <v>18</v>
      </c>
      <c r="B378" s="8" t="s">
        <v>9</v>
      </c>
      <c r="C378" s="8" t="s">
        <v>540</v>
      </c>
      <c r="D378" s="8" t="s">
        <v>171</v>
      </c>
      <c r="E378" s="11">
        <v>1919</v>
      </c>
      <c r="F378" s="11">
        <v>0</v>
      </c>
      <c r="G378" s="11">
        <v>0</v>
      </c>
      <c r="H378" s="11">
        <v>1919</v>
      </c>
      <c r="I378" t="e">
        <f>+_xlfn.XLOOKUP(C378,[1]Inversiones!$B:$B,[1]Inversiones!$B:$B)</f>
        <v>#N/A</v>
      </c>
    </row>
    <row r="379" spans="1:9" x14ac:dyDescent="0.3">
      <c r="A379" s="8" t="s">
        <v>21</v>
      </c>
      <c r="B379" s="8" t="s">
        <v>22</v>
      </c>
      <c r="C379" s="8" t="s">
        <v>541</v>
      </c>
      <c r="D379" s="8" t="s">
        <v>171</v>
      </c>
      <c r="E379" s="11">
        <v>1919</v>
      </c>
      <c r="F379" s="11">
        <v>0</v>
      </c>
      <c r="G379" s="11">
        <v>0</v>
      </c>
      <c r="H379" s="11">
        <v>1919</v>
      </c>
      <c r="I379" t="str">
        <f>+_xlfn.XLOOKUP(C379,[1]Inversiones!$B:$B,[1]Inversiones!$B:$B)</f>
        <v>72056901</v>
      </c>
    </row>
    <row r="380" spans="1:9" x14ac:dyDescent="0.3">
      <c r="A380" s="8" t="s">
        <v>18</v>
      </c>
      <c r="B380" s="8" t="s">
        <v>9</v>
      </c>
      <c r="C380" s="8" t="s">
        <v>542</v>
      </c>
      <c r="D380" s="8" t="s">
        <v>313</v>
      </c>
      <c r="E380" s="11">
        <v>3909712</v>
      </c>
      <c r="F380" s="11">
        <v>291668</v>
      </c>
      <c r="G380" s="11">
        <v>0</v>
      </c>
      <c r="H380" s="11">
        <v>4201380</v>
      </c>
      <c r="I380" t="e">
        <f>+_xlfn.XLOOKUP(C380,[1]Inversiones!$B:$B,[1]Inversiones!$B:$B)</f>
        <v>#N/A</v>
      </c>
    </row>
    <row r="381" spans="1:9" x14ac:dyDescent="0.3">
      <c r="A381" s="8" t="s">
        <v>21</v>
      </c>
      <c r="B381" s="8" t="s">
        <v>22</v>
      </c>
      <c r="C381" s="8" t="s">
        <v>543</v>
      </c>
      <c r="D381" s="8" t="s">
        <v>313</v>
      </c>
      <c r="E381" s="11">
        <v>3909712</v>
      </c>
      <c r="F381" s="11">
        <v>291668</v>
      </c>
      <c r="G381" s="11">
        <v>0</v>
      </c>
      <c r="H381" s="11">
        <v>4201380</v>
      </c>
      <c r="I381" t="str">
        <f>+_xlfn.XLOOKUP(C381,[1]Inversiones!$B:$B,[1]Inversiones!$B:$B)</f>
        <v>72057001</v>
      </c>
    </row>
    <row r="382" spans="1:9" x14ac:dyDescent="0.3">
      <c r="A382" s="8" t="s">
        <v>18</v>
      </c>
      <c r="B382" s="8" t="s">
        <v>9</v>
      </c>
      <c r="C382" s="8" t="s">
        <v>544</v>
      </c>
      <c r="D382" s="8" t="s">
        <v>316</v>
      </c>
      <c r="E382" s="11">
        <v>1295849</v>
      </c>
      <c r="F382" s="11">
        <v>97223</v>
      </c>
      <c r="G382" s="11">
        <v>0</v>
      </c>
      <c r="H382" s="11">
        <v>1393072</v>
      </c>
      <c r="I382" t="e">
        <f>+_xlfn.XLOOKUP(C382,[1]Inversiones!$B:$B,[1]Inversiones!$B:$B)</f>
        <v>#N/A</v>
      </c>
    </row>
    <row r="383" spans="1:9" x14ac:dyDescent="0.3">
      <c r="A383" s="8" t="s">
        <v>21</v>
      </c>
      <c r="B383" s="8" t="s">
        <v>22</v>
      </c>
      <c r="C383" s="8" t="s">
        <v>545</v>
      </c>
      <c r="D383" s="8" t="s">
        <v>316</v>
      </c>
      <c r="E383" s="11">
        <v>1295849</v>
      </c>
      <c r="F383" s="11">
        <v>97223</v>
      </c>
      <c r="G383" s="11">
        <v>0</v>
      </c>
      <c r="H383" s="11">
        <v>1393072</v>
      </c>
      <c r="I383" t="str">
        <f>+_xlfn.XLOOKUP(C383,[1]Inversiones!$B:$B,[1]Inversiones!$B:$B)</f>
        <v>72057201</v>
      </c>
    </row>
    <row r="385" spans="1:8" x14ac:dyDescent="0.3">
      <c r="A385" s="9" t="s">
        <v>546</v>
      </c>
      <c r="B385" s="9"/>
      <c r="C385" s="9"/>
      <c r="D385" s="9"/>
      <c r="E385" s="9"/>
      <c r="F385" s="12">
        <v>1205374401.7</v>
      </c>
      <c r="G385" s="12">
        <v>1205374401.7</v>
      </c>
      <c r="H385" s="9"/>
    </row>
    <row r="386" spans="1:8" x14ac:dyDescent="0.3">
      <c r="A386" s="10"/>
      <c r="B386" s="10"/>
      <c r="C386" s="10"/>
      <c r="D386" s="10"/>
      <c r="E386" s="10"/>
      <c r="F386" s="10"/>
      <c r="G386" s="10"/>
      <c r="H386" s="10"/>
    </row>
    <row r="387" spans="1:8" x14ac:dyDescent="0.3">
      <c r="A387" s="13" t="s">
        <v>766</v>
      </c>
      <c r="B387" s="14"/>
      <c r="C387" s="14"/>
      <c r="D387" s="14"/>
      <c r="E387" s="14"/>
      <c r="F387" s="14"/>
      <c r="G387" s="14"/>
      <c r="H387" s="14"/>
    </row>
    <row r="1112" collapsed="1" x14ac:dyDescent="0.3"/>
    <row r="1114" collapsed="1" x14ac:dyDescent="0.3"/>
    <row r="1115" collapsed="1" x14ac:dyDescent="0.3"/>
  </sheetData>
  <autoFilter ref="A1:I383" xr:uid="{91C4611B-1F0C-476C-B436-B919106DD744}"/>
  <mergeCells count="1">
    <mergeCell ref="A387:H3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BF35-EB80-4595-91C1-DC4B7CA7F8BA}">
  <dimension ref="A1:I1116"/>
  <sheetViews>
    <sheetView showGridLines="0" topLeftCell="A360" workbookViewId="0">
      <selection activeCell="A380" sqref="A380"/>
    </sheetView>
  </sheetViews>
  <sheetFormatPr baseColWidth="10" defaultColWidth="8.88671875" defaultRowHeight="14.4" x14ac:dyDescent="0.3"/>
  <cols>
    <col min="1" max="1" width="12.33203125" customWidth="1"/>
    <col min="2" max="2" width="18.5546875" customWidth="1"/>
    <col min="3" max="3" width="21.77734375" customWidth="1"/>
    <col min="4" max="4" width="41.5546875" customWidth="1"/>
    <col min="5" max="8" width="27.21875" customWidth="1"/>
  </cols>
  <sheetData>
    <row r="1" spans="1:9" ht="28.8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1966983226.3699999</v>
      </c>
      <c r="F2" s="11">
        <v>1574051190.48</v>
      </c>
      <c r="G2" s="11">
        <v>2245595780.3800001</v>
      </c>
      <c r="H2" s="11">
        <v>1295438636.47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1143308683.21</v>
      </c>
      <c r="F3" s="11">
        <v>895818116.98000002</v>
      </c>
      <c r="G3" s="11">
        <v>1578411898.72</v>
      </c>
      <c r="H3" s="11">
        <v>460714901.47000003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878647368.27999997</v>
      </c>
      <c r="F4" s="11">
        <v>442759800.76999998</v>
      </c>
      <c r="G4" s="11">
        <v>871531423.54999995</v>
      </c>
      <c r="H4" s="11">
        <v>449875745.5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878647368.27999997</v>
      </c>
      <c r="F5" s="11">
        <v>442759800.76999998</v>
      </c>
      <c r="G5" s="11">
        <v>871531423.54999995</v>
      </c>
      <c r="H5" s="11">
        <v>449875745.5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878647368.27999997</v>
      </c>
      <c r="F6" s="11">
        <v>442759800.76999998</v>
      </c>
      <c r="G6" s="11">
        <v>871531423.54999995</v>
      </c>
      <c r="H6" s="11">
        <v>449875745.5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256391829.28999999</v>
      </c>
      <c r="F7" s="11">
        <v>328135800</v>
      </c>
      <c r="G7" s="11">
        <v>580256438.25</v>
      </c>
      <c r="H7" s="11">
        <v>4271191.04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256391829.28999999</v>
      </c>
      <c r="F8" s="11">
        <v>328135800</v>
      </c>
      <c r="G8" s="11">
        <v>580256438.25</v>
      </c>
      <c r="H8" s="11">
        <v>4271191.04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767929.29</v>
      </c>
      <c r="F9" s="11">
        <v>272536500</v>
      </c>
      <c r="G9" s="11">
        <v>269033238.25</v>
      </c>
      <c r="H9" s="11">
        <v>4271191.04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255623900</v>
      </c>
      <c r="F10" s="11">
        <v>55599300</v>
      </c>
      <c r="G10" s="11">
        <v>311223200</v>
      </c>
      <c r="H10" s="11">
        <v>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8269485.6399999997</v>
      </c>
      <c r="F11" s="11">
        <v>124922516.20999999</v>
      </c>
      <c r="G11" s="11">
        <v>126624036.92</v>
      </c>
      <c r="H11" s="11">
        <v>6567964.9299999997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8269485.6399999997</v>
      </c>
      <c r="F12" s="11">
        <v>124922516.20999999</v>
      </c>
      <c r="G12" s="11">
        <v>126624036.92</v>
      </c>
      <c r="H12" s="11">
        <v>6567964.9299999997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8269485.6399999997</v>
      </c>
      <c r="F13" s="11">
        <v>124922516.20999999</v>
      </c>
      <c r="G13" s="11">
        <v>126624036.92</v>
      </c>
      <c r="H13" s="11">
        <v>6567964.9299999997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713321100.15999997</v>
      </c>
      <c r="F14" s="11">
        <v>678233073.5</v>
      </c>
      <c r="G14" s="11">
        <v>667183881.65999997</v>
      </c>
      <c r="H14" s="11">
        <v>724370292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20078000</v>
      </c>
      <c r="F15" s="11">
        <v>3750000</v>
      </c>
      <c r="G15" s="11">
        <v>23828000</v>
      </c>
      <c r="H15" s="11">
        <v>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20078000</v>
      </c>
      <c r="F16" s="11">
        <v>3750000</v>
      </c>
      <c r="G16" s="11">
        <v>23828000</v>
      </c>
      <c r="H16" s="11">
        <v>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20078000</v>
      </c>
      <c r="F17" s="11">
        <v>3750000</v>
      </c>
      <c r="G17" s="11">
        <v>23828000</v>
      </c>
      <c r="H17" s="11">
        <v>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16244646</v>
      </c>
      <c r="F18" s="11">
        <v>3615863</v>
      </c>
      <c r="G18" s="11">
        <v>0</v>
      </c>
      <c r="H18" s="11">
        <v>19860509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15944646</v>
      </c>
      <c r="F19" s="11">
        <v>3615863</v>
      </c>
      <c r="G19" s="11">
        <v>0</v>
      </c>
      <c r="H19" s="11">
        <v>19560509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15944646</v>
      </c>
      <c r="F20" s="11">
        <v>3615863</v>
      </c>
      <c r="G20" s="11">
        <v>0</v>
      </c>
      <c r="H20" s="11">
        <v>19560509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1364954</v>
      </c>
      <c r="F23" s="11">
        <v>582380000</v>
      </c>
      <c r="G23" s="11">
        <v>3744954</v>
      </c>
      <c r="H23" s="11">
        <v>580000000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1364954</v>
      </c>
      <c r="F24" s="11">
        <v>582380000</v>
      </c>
      <c r="G24" s="11">
        <v>3744954</v>
      </c>
      <c r="H24" s="11">
        <v>580000000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1364954</v>
      </c>
      <c r="F25" s="11">
        <v>582380000</v>
      </c>
      <c r="G25" s="11">
        <v>3744954</v>
      </c>
      <c r="H25" s="11">
        <v>580000000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48399390.5</v>
      </c>
      <c r="F26" s="11">
        <v>9227827.5</v>
      </c>
      <c r="G26" s="11">
        <v>0</v>
      </c>
      <c r="H26" s="11">
        <v>57627218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11423554</v>
      </c>
      <c r="F29" s="11">
        <v>2193998</v>
      </c>
      <c r="G29" s="11">
        <v>0</v>
      </c>
      <c r="H29" s="11">
        <v>13617552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547</v>
      </c>
      <c r="D30" s="8" t="s">
        <v>662</v>
      </c>
      <c r="E30" s="11">
        <v>11423554</v>
      </c>
      <c r="F30" s="11">
        <v>2193998</v>
      </c>
      <c r="G30" s="11">
        <v>0</v>
      </c>
      <c r="H30" s="11">
        <v>13617552</v>
      </c>
      <c r="I30" t="e">
        <f>+_xlfn.XLOOKUP(C30,[1]Inversiones!$B:$B,[1]Inversiones!$B:$B)</f>
        <v>#N/A</v>
      </c>
    </row>
    <row r="31" spans="1:9" x14ac:dyDescent="0.3">
      <c r="A31" s="8" t="s">
        <v>18</v>
      </c>
      <c r="B31" s="8" t="s">
        <v>9</v>
      </c>
      <c r="C31" s="8" t="s">
        <v>65</v>
      </c>
      <c r="D31" s="8" t="s">
        <v>66</v>
      </c>
      <c r="E31" s="11">
        <v>6021938.5</v>
      </c>
      <c r="F31" s="11">
        <v>811829.5</v>
      </c>
      <c r="G31" s="11">
        <v>0</v>
      </c>
      <c r="H31" s="11">
        <v>6833768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67</v>
      </c>
      <c r="D32" s="8" t="s">
        <v>663</v>
      </c>
      <c r="E32" s="11">
        <v>6021938.5</v>
      </c>
      <c r="F32" s="11">
        <v>811829.5</v>
      </c>
      <c r="G32" s="11">
        <v>0</v>
      </c>
      <c r="H32" s="11">
        <v>6833768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70</v>
      </c>
      <c r="D33" s="8" t="s">
        <v>60</v>
      </c>
      <c r="E33" s="11">
        <v>18953898</v>
      </c>
      <c r="F33" s="11">
        <v>6222000</v>
      </c>
      <c r="G33" s="11">
        <v>0</v>
      </c>
      <c r="H33" s="11">
        <v>25175898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71</v>
      </c>
      <c r="D34" s="8" t="s">
        <v>664</v>
      </c>
      <c r="E34" s="11">
        <v>2807565.6</v>
      </c>
      <c r="F34" s="11">
        <v>0</v>
      </c>
      <c r="G34" s="11">
        <v>0</v>
      </c>
      <c r="H34" s="11">
        <v>2807565.6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731</v>
      </c>
      <c r="D35" s="8" t="s">
        <v>732</v>
      </c>
      <c r="E35" s="11">
        <v>16146332.4</v>
      </c>
      <c r="F35" s="11">
        <v>6222000</v>
      </c>
      <c r="G35" s="11">
        <v>0</v>
      </c>
      <c r="H35" s="11">
        <v>22368332.399999999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548</v>
      </c>
      <c r="D36" s="8" t="s">
        <v>549</v>
      </c>
      <c r="E36" s="11">
        <v>-325000</v>
      </c>
      <c r="F36" s="11">
        <v>325000</v>
      </c>
      <c r="G36" s="11">
        <v>0</v>
      </c>
      <c r="H36" s="11">
        <v>0</v>
      </c>
      <c r="I36" t="str">
        <f>+_xlfn.XLOOKUP(C36,[1]Inversiones!$B:$B,[1]Inversiones!$B:$B)</f>
        <v>1365</v>
      </c>
    </row>
    <row r="37" spans="1:9" x14ac:dyDescent="0.3">
      <c r="A37" s="8" t="s">
        <v>18</v>
      </c>
      <c r="B37" s="8" t="s">
        <v>9</v>
      </c>
      <c r="C37" s="8" t="s">
        <v>550</v>
      </c>
      <c r="D37" s="8" t="s">
        <v>750</v>
      </c>
      <c r="E37" s="11">
        <v>-325000</v>
      </c>
      <c r="F37" s="11">
        <v>325000</v>
      </c>
      <c r="G37" s="11">
        <v>0</v>
      </c>
      <c r="H37" s="11">
        <v>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551</v>
      </c>
      <c r="D38" s="8" t="s">
        <v>750</v>
      </c>
      <c r="E38" s="11">
        <v>-325000</v>
      </c>
      <c r="F38" s="11">
        <v>325000</v>
      </c>
      <c r="G38" s="11">
        <v>0</v>
      </c>
      <c r="H38" s="11">
        <v>0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665</v>
      </c>
      <c r="D39" s="8" t="s">
        <v>666</v>
      </c>
      <c r="E39" s="11">
        <v>583714684.65999997</v>
      </c>
      <c r="F39" s="11">
        <v>72419832</v>
      </c>
      <c r="G39" s="11">
        <v>639610927.65999997</v>
      </c>
      <c r="H39" s="11">
        <v>16523589</v>
      </c>
      <c r="I39" t="str">
        <f>+_xlfn.XLOOKUP(C39,[1]Inversiones!$B:$B,[1]Inversiones!$B:$B)</f>
        <v>1370</v>
      </c>
    </row>
    <row r="40" spans="1:9" x14ac:dyDescent="0.3">
      <c r="A40" s="8" t="s">
        <v>18</v>
      </c>
      <c r="B40" s="8" t="s">
        <v>9</v>
      </c>
      <c r="C40" s="8" t="s">
        <v>667</v>
      </c>
      <c r="D40" s="8" t="s">
        <v>666</v>
      </c>
      <c r="E40" s="11">
        <v>583714684.65999997</v>
      </c>
      <c r="F40" s="11">
        <v>72419832</v>
      </c>
      <c r="G40" s="11">
        <v>639610927.65999997</v>
      </c>
      <c r="H40" s="11">
        <v>16523589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670</v>
      </c>
      <c r="D41" s="8" t="s">
        <v>671</v>
      </c>
      <c r="E41" s="11">
        <v>583714684.65999997</v>
      </c>
      <c r="F41" s="11">
        <v>72419832</v>
      </c>
      <c r="G41" s="11">
        <v>639610927.65999997</v>
      </c>
      <c r="H41" s="11">
        <v>16523589</v>
      </c>
      <c r="I41" t="e">
        <f>+_xlfn.XLOOKUP(C41,[1]Inversiones!$B:$B,[1]Inversiones!$B:$B)</f>
        <v>#N/A</v>
      </c>
    </row>
    <row r="42" spans="1:9" x14ac:dyDescent="0.3">
      <c r="A42" s="8" t="s">
        <v>15</v>
      </c>
      <c r="B42" s="8" t="s">
        <v>9</v>
      </c>
      <c r="C42" s="8" t="s">
        <v>72</v>
      </c>
      <c r="D42" s="8" t="s">
        <v>73</v>
      </c>
      <c r="E42" s="11">
        <v>43844425</v>
      </c>
      <c r="F42" s="11">
        <v>6514551</v>
      </c>
      <c r="G42" s="11">
        <v>0</v>
      </c>
      <c r="H42" s="11">
        <v>50358976</v>
      </c>
      <c r="I42" t="str">
        <f>+_xlfn.XLOOKUP(C42,[1]Inversiones!$B:$B,[1]Inversiones!$B:$B)</f>
        <v>1380</v>
      </c>
    </row>
    <row r="43" spans="1:9" x14ac:dyDescent="0.3">
      <c r="A43" s="8" t="s">
        <v>18</v>
      </c>
      <c r="B43" s="8" t="s">
        <v>9</v>
      </c>
      <c r="C43" s="8" t="s">
        <v>74</v>
      </c>
      <c r="D43" s="8" t="s">
        <v>60</v>
      </c>
      <c r="E43" s="11">
        <v>43844425</v>
      </c>
      <c r="F43" s="11">
        <v>6514551</v>
      </c>
      <c r="G43" s="11">
        <v>0</v>
      </c>
      <c r="H43" s="11">
        <v>50358976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620</v>
      </c>
      <c r="D44" s="8" t="s">
        <v>461</v>
      </c>
      <c r="E44" s="11">
        <v>1500000</v>
      </c>
      <c r="F44" s="11">
        <v>0</v>
      </c>
      <c r="G44" s="11">
        <v>0</v>
      </c>
      <c r="H44" s="11">
        <v>1500000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75</v>
      </c>
      <c r="D45" s="8" t="s">
        <v>76</v>
      </c>
      <c r="E45" s="11">
        <v>42344425</v>
      </c>
      <c r="F45" s="11">
        <v>6514551</v>
      </c>
      <c r="G45" s="11">
        <v>0</v>
      </c>
      <c r="H45" s="11">
        <v>48858976</v>
      </c>
      <c r="I45" t="e">
        <f>+_xlfn.XLOOKUP(C45,[1]Inversiones!$B:$B,[1]Inversiones!$B:$B)</f>
        <v>#N/A</v>
      </c>
    </row>
    <row r="46" spans="1:9" x14ac:dyDescent="0.3">
      <c r="A46" s="8" t="s">
        <v>12</v>
      </c>
      <c r="B46" s="8" t="s">
        <v>9</v>
      </c>
      <c r="C46" s="8" t="s">
        <v>77</v>
      </c>
      <c r="D46" s="8" t="s">
        <v>78</v>
      </c>
      <c r="E46" s="11">
        <v>110353443</v>
      </c>
      <c r="F46" s="11">
        <v>0</v>
      </c>
      <c r="G46" s="11">
        <v>0</v>
      </c>
      <c r="H46" s="11">
        <v>110353443</v>
      </c>
      <c r="I46" t="str">
        <f>+_xlfn.XLOOKUP(C46,[1]Inversiones!$B:$B,[1]Inversiones!$B:$B)</f>
        <v>15</v>
      </c>
    </row>
    <row r="47" spans="1:9" x14ac:dyDescent="0.3">
      <c r="A47" s="8" t="s">
        <v>15</v>
      </c>
      <c r="B47" s="8" t="s">
        <v>9</v>
      </c>
      <c r="C47" s="8" t="s">
        <v>79</v>
      </c>
      <c r="D47" s="8" t="s">
        <v>80</v>
      </c>
      <c r="E47" s="11">
        <v>104497127</v>
      </c>
      <c r="F47" s="11">
        <v>0</v>
      </c>
      <c r="G47" s="11">
        <v>0</v>
      </c>
      <c r="H47" s="11">
        <v>104497127</v>
      </c>
      <c r="I47" t="str">
        <f>+_xlfn.XLOOKUP(C47,[1]Inversiones!$B:$B,[1]Inversiones!$B:$B)</f>
        <v>1520</v>
      </c>
    </row>
    <row r="48" spans="1:9" x14ac:dyDescent="0.3">
      <c r="A48" s="8" t="s">
        <v>18</v>
      </c>
      <c r="B48" s="8" t="s">
        <v>9</v>
      </c>
      <c r="C48" s="8" t="s">
        <v>90</v>
      </c>
      <c r="D48" s="8" t="s">
        <v>672</v>
      </c>
      <c r="E48" s="11">
        <v>104497127</v>
      </c>
      <c r="F48" s="11">
        <v>0</v>
      </c>
      <c r="G48" s="11">
        <v>0</v>
      </c>
      <c r="H48" s="11">
        <v>104497127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91</v>
      </c>
      <c r="D49" s="8" t="s">
        <v>672</v>
      </c>
      <c r="E49" s="11">
        <v>104497127</v>
      </c>
      <c r="F49" s="11">
        <v>0</v>
      </c>
      <c r="G49" s="11">
        <v>0</v>
      </c>
      <c r="H49" s="11">
        <v>104497127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93</v>
      </c>
      <c r="D50" s="8" t="s">
        <v>94</v>
      </c>
      <c r="E50" s="11">
        <v>70232284</v>
      </c>
      <c r="F50" s="11">
        <v>0</v>
      </c>
      <c r="G50" s="11">
        <v>0</v>
      </c>
      <c r="H50" s="11">
        <v>70232284</v>
      </c>
      <c r="I50" t="str">
        <f>+_xlfn.XLOOKUP(C50,[1]Inversiones!$B:$B,[1]Inversiones!$B:$B)</f>
        <v>1524</v>
      </c>
    </row>
    <row r="51" spans="1:9" x14ac:dyDescent="0.3">
      <c r="A51" s="8" t="s">
        <v>18</v>
      </c>
      <c r="B51" s="8" t="s">
        <v>9</v>
      </c>
      <c r="C51" s="8" t="s">
        <v>95</v>
      </c>
      <c r="D51" s="8" t="s">
        <v>96</v>
      </c>
      <c r="E51" s="11">
        <v>68525100</v>
      </c>
      <c r="F51" s="11">
        <v>0</v>
      </c>
      <c r="G51" s="11">
        <v>0</v>
      </c>
      <c r="H51" s="11">
        <v>68525100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97</v>
      </c>
      <c r="D52" s="8" t="s">
        <v>96</v>
      </c>
      <c r="E52" s="11">
        <v>68525100</v>
      </c>
      <c r="F52" s="11">
        <v>0</v>
      </c>
      <c r="G52" s="11">
        <v>0</v>
      </c>
      <c r="H52" s="11">
        <v>68525100</v>
      </c>
      <c r="I52" t="e">
        <f>+_xlfn.XLOOKUP(C52,[1]Inversiones!$B:$B,[1]Inversiones!$B:$B)</f>
        <v>#N/A</v>
      </c>
    </row>
    <row r="53" spans="1:9" x14ac:dyDescent="0.3">
      <c r="A53" s="8" t="s">
        <v>18</v>
      </c>
      <c r="B53" s="8" t="s">
        <v>9</v>
      </c>
      <c r="C53" s="8" t="s">
        <v>98</v>
      </c>
      <c r="D53" s="8" t="s">
        <v>99</v>
      </c>
      <c r="E53" s="11">
        <v>1707184</v>
      </c>
      <c r="F53" s="11">
        <v>0</v>
      </c>
      <c r="G53" s="11">
        <v>0</v>
      </c>
      <c r="H53" s="11">
        <v>1707184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100</v>
      </c>
      <c r="D54" s="8" t="s">
        <v>99</v>
      </c>
      <c r="E54" s="11">
        <v>1707184</v>
      </c>
      <c r="F54" s="11">
        <v>0</v>
      </c>
      <c r="G54" s="11">
        <v>0</v>
      </c>
      <c r="H54" s="11">
        <v>1707184</v>
      </c>
      <c r="I54" t="e">
        <f>+_xlfn.XLOOKUP(C54,[1]Inversiones!$B:$B,[1]Inversiones!$B:$B)</f>
        <v>#N/A</v>
      </c>
    </row>
    <row r="55" spans="1:9" x14ac:dyDescent="0.3">
      <c r="A55" s="8" t="s">
        <v>15</v>
      </c>
      <c r="B55" s="8" t="s">
        <v>9</v>
      </c>
      <c r="C55" s="8" t="s">
        <v>101</v>
      </c>
      <c r="D55" s="8" t="s">
        <v>102</v>
      </c>
      <c r="E55" s="11">
        <v>31422065</v>
      </c>
      <c r="F55" s="11">
        <v>0</v>
      </c>
      <c r="G55" s="11">
        <v>0</v>
      </c>
      <c r="H55" s="11">
        <v>31422065</v>
      </c>
      <c r="I55" t="str">
        <f>+_xlfn.XLOOKUP(C55,[1]Inversiones!$B:$B,[1]Inversiones!$B:$B)</f>
        <v>1528</v>
      </c>
    </row>
    <row r="56" spans="1:9" x14ac:dyDescent="0.3">
      <c r="A56" s="8" t="s">
        <v>18</v>
      </c>
      <c r="B56" s="8" t="s">
        <v>9</v>
      </c>
      <c r="C56" s="8" t="s">
        <v>103</v>
      </c>
      <c r="D56" s="8" t="s">
        <v>104</v>
      </c>
      <c r="E56" s="11">
        <v>30588265</v>
      </c>
      <c r="F56" s="11">
        <v>0</v>
      </c>
      <c r="G56" s="11">
        <v>0</v>
      </c>
      <c r="H56" s="11">
        <v>30588265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105</v>
      </c>
      <c r="D57" s="8" t="s">
        <v>104</v>
      </c>
      <c r="E57" s="11">
        <v>30588265</v>
      </c>
      <c r="F57" s="11">
        <v>0</v>
      </c>
      <c r="G57" s="11">
        <v>0</v>
      </c>
      <c r="H57" s="11">
        <v>30588265</v>
      </c>
      <c r="I57" t="e">
        <f>+_xlfn.XLOOKUP(C57,[1]Inversiones!$B:$B,[1]Inversiones!$B:$B)</f>
        <v>#N/A</v>
      </c>
    </row>
    <row r="58" spans="1:9" x14ac:dyDescent="0.3">
      <c r="A58" s="8" t="s">
        <v>18</v>
      </c>
      <c r="B58" s="8" t="s">
        <v>9</v>
      </c>
      <c r="C58" s="8" t="s">
        <v>106</v>
      </c>
      <c r="D58" s="8" t="s">
        <v>107</v>
      </c>
      <c r="E58" s="11">
        <v>833800</v>
      </c>
      <c r="F58" s="11">
        <v>0</v>
      </c>
      <c r="G58" s="11">
        <v>0</v>
      </c>
      <c r="H58" s="11">
        <v>833800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108</v>
      </c>
      <c r="D59" s="8" t="s">
        <v>107</v>
      </c>
      <c r="E59" s="11">
        <v>833800</v>
      </c>
      <c r="F59" s="11">
        <v>0</v>
      </c>
      <c r="G59" s="11">
        <v>0</v>
      </c>
      <c r="H59" s="11">
        <v>833800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109</v>
      </c>
      <c r="D60" s="8" t="s">
        <v>110</v>
      </c>
      <c r="E60" s="11">
        <v>1290000</v>
      </c>
      <c r="F60" s="11">
        <v>0</v>
      </c>
      <c r="G60" s="11">
        <v>0</v>
      </c>
      <c r="H60" s="11">
        <v>1290000</v>
      </c>
      <c r="I60" t="str">
        <f>+_xlfn.XLOOKUP(C60,[1]Inversiones!$B:$B,[1]Inversiones!$B:$B)</f>
        <v>1532</v>
      </c>
    </row>
    <row r="61" spans="1:9" x14ac:dyDescent="0.3">
      <c r="A61" s="8" t="s">
        <v>18</v>
      </c>
      <c r="B61" s="8" t="s">
        <v>9</v>
      </c>
      <c r="C61" s="8" t="s">
        <v>673</v>
      </c>
      <c r="D61" s="8" t="s">
        <v>60</v>
      </c>
      <c r="E61" s="11">
        <v>1290000</v>
      </c>
      <c r="F61" s="11">
        <v>0</v>
      </c>
      <c r="G61" s="11">
        <v>0</v>
      </c>
      <c r="H61" s="11">
        <v>1290000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674</v>
      </c>
      <c r="D62" s="8" t="s">
        <v>60</v>
      </c>
      <c r="E62" s="11">
        <v>1290000</v>
      </c>
      <c r="F62" s="11">
        <v>0</v>
      </c>
      <c r="G62" s="11">
        <v>0</v>
      </c>
      <c r="H62" s="11">
        <v>1290000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111</v>
      </c>
      <c r="D63" s="8" t="s">
        <v>112</v>
      </c>
      <c r="E63" s="11">
        <v>-97088033</v>
      </c>
      <c r="F63" s="11">
        <v>0</v>
      </c>
      <c r="G63" s="11">
        <v>0</v>
      </c>
      <c r="H63" s="11">
        <v>-97088033</v>
      </c>
      <c r="I63" t="str">
        <f>+_xlfn.XLOOKUP(C63,[1]Inversiones!$B:$B,[1]Inversiones!$B:$B)</f>
        <v>1592</v>
      </c>
    </row>
    <row r="64" spans="1:9" x14ac:dyDescent="0.3">
      <c r="A64" s="8" t="s">
        <v>18</v>
      </c>
      <c r="B64" s="8" t="s">
        <v>9</v>
      </c>
      <c r="C64" s="8" t="s">
        <v>113</v>
      </c>
      <c r="D64" s="8" t="s">
        <v>675</v>
      </c>
      <c r="E64" s="11">
        <v>-49636118</v>
      </c>
      <c r="F64" s="11">
        <v>0</v>
      </c>
      <c r="G64" s="11">
        <v>0</v>
      </c>
      <c r="H64" s="11">
        <v>-49636118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114</v>
      </c>
      <c r="D65" s="8" t="s">
        <v>675</v>
      </c>
      <c r="E65" s="11">
        <v>-49636118</v>
      </c>
      <c r="F65" s="11">
        <v>0</v>
      </c>
      <c r="G65" s="11">
        <v>0</v>
      </c>
      <c r="H65" s="11">
        <v>-49636118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115</v>
      </c>
      <c r="D66" s="8" t="s">
        <v>94</v>
      </c>
      <c r="E66" s="11">
        <v>-25436433</v>
      </c>
      <c r="F66" s="11">
        <v>0</v>
      </c>
      <c r="G66" s="11">
        <v>0</v>
      </c>
      <c r="H66" s="11">
        <v>-25436433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116</v>
      </c>
      <c r="D67" s="8" t="s">
        <v>94</v>
      </c>
      <c r="E67" s="11">
        <v>-25436433</v>
      </c>
      <c r="F67" s="11">
        <v>0</v>
      </c>
      <c r="G67" s="11">
        <v>0</v>
      </c>
      <c r="H67" s="11">
        <v>-25436433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117</v>
      </c>
      <c r="D68" s="8" t="s">
        <v>102</v>
      </c>
      <c r="E68" s="11">
        <v>-21467232</v>
      </c>
      <c r="F68" s="11">
        <v>0</v>
      </c>
      <c r="G68" s="11">
        <v>0</v>
      </c>
      <c r="H68" s="11">
        <v>-21467232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118</v>
      </c>
      <c r="D69" s="8" t="s">
        <v>102</v>
      </c>
      <c r="E69" s="11">
        <v>-21467232</v>
      </c>
      <c r="F69" s="11">
        <v>0</v>
      </c>
      <c r="G69" s="11">
        <v>0</v>
      </c>
      <c r="H69" s="11">
        <v>-21467232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119</v>
      </c>
      <c r="D70" s="8" t="s">
        <v>110</v>
      </c>
      <c r="E70" s="11">
        <v>-548250</v>
      </c>
      <c r="F70" s="11">
        <v>0</v>
      </c>
      <c r="G70" s="11">
        <v>0</v>
      </c>
      <c r="H70" s="11">
        <v>-548250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120</v>
      </c>
      <c r="D71" s="8" t="s">
        <v>110</v>
      </c>
      <c r="E71" s="11">
        <v>-548250</v>
      </c>
      <c r="F71" s="11">
        <v>0</v>
      </c>
      <c r="G71" s="11">
        <v>0</v>
      </c>
      <c r="H71" s="11">
        <v>-548250</v>
      </c>
      <c r="I71" t="e">
        <f>+_xlfn.XLOOKUP(C71,[1]Inversiones!$B:$B,[1]Inversiones!$B:$B)</f>
        <v>#N/A</v>
      </c>
    </row>
    <row r="72" spans="1:9" x14ac:dyDescent="0.3">
      <c r="A72" s="8" t="s">
        <v>8</v>
      </c>
      <c r="B72" s="8" t="s">
        <v>9</v>
      </c>
      <c r="C72" s="8" t="s">
        <v>122</v>
      </c>
      <c r="D72" s="8" t="s">
        <v>123</v>
      </c>
      <c r="E72" s="11">
        <v>-1279530469.71</v>
      </c>
      <c r="F72" s="11">
        <v>1256130998.9100001</v>
      </c>
      <c r="G72" s="11">
        <v>400321470.5</v>
      </c>
      <c r="H72" s="11">
        <v>-423720941.30000001</v>
      </c>
      <c r="I72" t="e">
        <f>+_xlfn.XLOOKUP(C72,[1]Inversiones!$B:$B,[1]Inversiones!$B:$B)</f>
        <v>#N/A</v>
      </c>
    </row>
    <row r="73" spans="1:9" x14ac:dyDescent="0.3">
      <c r="A73" s="8" t="s">
        <v>12</v>
      </c>
      <c r="B73" s="8" t="s">
        <v>9</v>
      </c>
      <c r="C73" s="8" t="s">
        <v>134</v>
      </c>
      <c r="D73" s="8" t="s">
        <v>135</v>
      </c>
      <c r="E73" s="11">
        <v>-1221877506.71</v>
      </c>
      <c r="F73" s="11">
        <v>1108090364.9100001</v>
      </c>
      <c r="G73" s="11">
        <v>300545666.5</v>
      </c>
      <c r="H73" s="11">
        <v>-414332808.30000001</v>
      </c>
      <c r="I73" t="str">
        <f>+_xlfn.XLOOKUP(C73,[1]Inversiones!$B:$B,[1]Inversiones!$B:$B)</f>
        <v>23</v>
      </c>
    </row>
    <row r="74" spans="1:9" x14ac:dyDescent="0.3">
      <c r="A74" s="8" t="s">
        <v>15</v>
      </c>
      <c r="B74" s="8" t="s">
        <v>9</v>
      </c>
      <c r="C74" s="8" t="s">
        <v>136</v>
      </c>
      <c r="D74" s="8" t="s">
        <v>137</v>
      </c>
      <c r="E74" s="11">
        <v>-442905687.23000002</v>
      </c>
      <c r="F74" s="11">
        <v>289138329.23000002</v>
      </c>
      <c r="G74" s="11">
        <v>189929949</v>
      </c>
      <c r="H74" s="11">
        <v>-343697307</v>
      </c>
      <c r="I74" t="str">
        <f>+_xlfn.XLOOKUP(C74,[1]Inversiones!$B:$B,[1]Inversiones!$B:$B)</f>
        <v>2335</v>
      </c>
    </row>
    <row r="75" spans="1:9" x14ac:dyDescent="0.3">
      <c r="A75" s="8" t="s">
        <v>18</v>
      </c>
      <c r="B75" s="8" t="s">
        <v>9</v>
      </c>
      <c r="C75" s="8" t="s">
        <v>138</v>
      </c>
      <c r="D75" s="8" t="s">
        <v>60</v>
      </c>
      <c r="E75" s="11">
        <v>-442905687.23000002</v>
      </c>
      <c r="F75" s="11">
        <v>289138329.23000002</v>
      </c>
      <c r="G75" s="11">
        <v>189929949</v>
      </c>
      <c r="H75" s="11">
        <v>-343697307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139</v>
      </c>
      <c r="D76" s="8" t="s">
        <v>60</v>
      </c>
      <c r="E76" s="11">
        <v>-141216109</v>
      </c>
      <c r="F76" s="11">
        <v>25193095</v>
      </c>
      <c r="G76" s="11">
        <v>71328869</v>
      </c>
      <c r="H76" s="11">
        <v>-187351883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140</v>
      </c>
      <c r="D77" s="8" t="s">
        <v>676</v>
      </c>
      <c r="E77" s="11">
        <v>-300897646.23000002</v>
      </c>
      <c r="F77" s="11">
        <v>263945234.22999999</v>
      </c>
      <c r="G77" s="11">
        <v>118426840</v>
      </c>
      <c r="H77" s="11">
        <v>-155379252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552</v>
      </c>
      <c r="D78" s="8" t="s">
        <v>751</v>
      </c>
      <c r="E78" s="11">
        <v>-259470</v>
      </c>
      <c r="F78" s="11">
        <v>0</v>
      </c>
      <c r="G78" s="11">
        <v>174240</v>
      </c>
      <c r="H78" s="11">
        <v>-433710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553</v>
      </c>
      <c r="D79" s="8" t="s">
        <v>752</v>
      </c>
      <c r="E79" s="11">
        <v>-452542</v>
      </c>
      <c r="F79" s="11">
        <v>0</v>
      </c>
      <c r="G79" s="11">
        <v>0</v>
      </c>
      <c r="H79" s="11">
        <v>-452542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616</v>
      </c>
      <c r="D80" s="8" t="s">
        <v>757</v>
      </c>
      <c r="E80" s="11">
        <v>-79920</v>
      </c>
      <c r="F80" s="11">
        <v>0</v>
      </c>
      <c r="G80" s="11">
        <v>0</v>
      </c>
      <c r="H80" s="11">
        <v>-79920</v>
      </c>
      <c r="I80" t="e">
        <f>+_xlfn.XLOOKUP(C80,[1]Inversiones!$B:$B,[1]Inversiones!$B:$B)</f>
        <v>#N/A</v>
      </c>
    </row>
    <row r="81" spans="1:9" x14ac:dyDescent="0.3">
      <c r="A81" s="8" t="s">
        <v>15</v>
      </c>
      <c r="B81" s="8" t="s">
        <v>9</v>
      </c>
      <c r="C81" s="8" t="s">
        <v>141</v>
      </c>
      <c r="D81" s="8" t="s">
        <v>142</v>
      </c>
      <c r="E81" s="11">
        <v>-11678081.48</v>
      </c>
      <c r="F81" s="11">
        <v>14703511.68</v>
      </c>
      <c r="G81" s="11">
        <v>10058356.5</v>
      </c>
      <c r="H81" s="11">
        <v>-7032926.2999999998</v>
      </c>
      <c r="I81" t="str">
        <f>+_xlfn.XLOOKUP(C81,[1]Inversiones!$B:$B,[1]Inversiones!$B:$B)</f>
        <v>2365</v>
      </c>
    </row>
    <row r="82" spans="1:9" x14ac:dyDescent="0.3">
      <c r="A82" s="8" t="s">
        <v>18</v>
      </c>
      <c r="B82" s="8" t="s">
        <v>9</v>
      </c>
      <c r="C82" s="8" t="s">
        <v>143</v>
      </c>
      <c r="D82" s="8" t="s">
        <v>144</v>
      </c>
      <c r="E82" s="11">
        <v>-612334</v>
      </c>
      <c r="F82" s="11">
        <v>1885765</v>
      </c>
      <c r="G82" s="11">
        <v>1579431</v>
      </c>
      <c r="H82" s="11">
        <v>-306000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145</v>
      </c>
      <c r="D83" s="8" t="s">
        <v>144</v>
      </c>
      <c r="E83" s="11">
        <v>-612334</v>
      </c>
      <c r="F83" s="11">
        <v>1885765</v>
      </c>
      <c r="G83" s="11">
        <v>1579431</v>
      </c>
      <c r="H83" s="11">
        <v>-306000</v>
      </c>
      <c r="I83" t="e">
        <f>+_xlfn.XLOOKUP(C83,[1]Inversiones!$B:$B,[1]Inversiones!$B:$B)</f>
        <v>#N/A</v>
      </c>
    </row>
    <row r="84" spans="1:9" x14ac:dyDescent="0.3">
      <c r="A84" s="8" t="s">
        <v>18</v>
      </c>
      <c r="B84" s="8" t="s">
        <v>9</v>
      </c>
      <c r="C84" s="8" t="s">
        <v>148</v>
      </c>
      <c r="D84" s="8" t="s">
        <v>149</v>
      </c>
      <c r="E84" s="11">
        <v>-67108.55</v>
      </c>
      <c r="F84" s="11">
        <v>67108.55</v>
      </c>
      <c r="G84" s="11">
        <v>13596</v>
      </c>
      <c r="H84" s="11">
        <v>-13596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154</v>
      </c>
      <c r="D85" s="8" t="s">
        <v>677</v>
      </c>
      <c r="E85" s="11">
        <v>-60080.55</v>
      </c>
      <c r="F85" s="11">
        <v>60080.55</v>
      </c>
      <c r="G85" s="11">
        <v>9522</v>
      </c>
      <c r="H85" s="11">
        <v>-9522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634</v>
      </c>
      <c r="D86" s="8" t="s">
        <v>678</v>
      </c>
      <c r="E86" s="11">
        <v>-7028</v>
      </c>
      <c r="F86" s="11">
        <v>7028</v>
      </c>
      <c r="G86" s="11">
        <v>4074</v>
      </c>
      <c r="H86" s="11">
        <v>-4074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155</v>
      </c>
      <c r="D87" s="8" t="s">
        <v>121</v>
      </c>
      <c r="E87" s="11">
        <v>-2961000</v>
      </c>
      <c r="F87" s="11">
        <v>2961000</v>
      </c>
      <c r="G87" s="11">
        <v>1316000</v>
      </c>
      <c r="H87" s="11">
        <v>-1316000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156</v>
      </c>
      <c r="D88" s="8" t="s">
        <v>753</v>
      </c>
      <c r="E88" s="11">
        <v>-2961000</v>
      </c>
      <c r="F88" s="11">
        <v>2961000</v>
      </c>
      <c r="G88" s="11">
        <v>1316000</v>
      </c>
      <c r="H88" s="11">
        <v>-1316000</v>
      </c>
      <c r="I88" t="e">
        <f>+_xlfn.XLOOKUP(C88,[1]Inversiones!$B:$B,[1]Inversiones!$B:$B)</f>
        <v>#N/A</v>
      </c>
    </row>
    <row r="89" spans="1:9" x14ac:dyDescent="0.3">
      <c r="A89" s="8" t="s">
        <v>18</v>
      </c>
      <c r="B89" s="8" t="s">
        <v>9</v>
      </c>
      <c r="C89" s="8" t="s">
        <v>157</v>
      </c>
      <c r="D89" s="8" t="s">
        <v>158</v>
      </c>
      <c r="E89" s="11">
        <v>-760159.63</v>
      </c>
      <c r="F89" s="11">
        <v>760159.63</v>
      </c>
      <c r="G89" s="11">
        <v>115500</v>
      </c>
      <c r="H89" s="11">
        <v>-115500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159</v>
      </c>
      <c r="D90" s="8" t="s">
        <v>160</v>
      </c>
      <c r="E90" s="11">
        <v>-178949.63</v>
      </c>
      <c r="F90" s="11">
        <v>178949.63</v>
      </c>
      <c r="G90" s="11">
        <v>0</v>
      </c>
      <c r="H90" s="11">
        <v>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161</v>
      </c>
      <c r="D91" s="8" t="s">
        <v>162</v>
      </c>
      <c r="E91" s="11">
        <v>-581210</v>
      </c>
      <c r="F91" s="11">
        <v>581210</v>
      </c>
      <c r="G91" s="11">
        <v>115500</v>
      </c>
      <c r="H91" s="11">
        <v>-115500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163</v>
      </c>
      <c r="D92" s="8" t="s">
        <v>164</v>
      </c>
      <c r="E92" s="11">
        <v>-7277478.5</v>
      </c>
      <c r="F92" s="11">
        <v>9029478.5</v>
      </c>
      <c r="G92" s="11">
        <v>7033829.5</v>
      </c>
      <c r="H92" s="11">
        <v>-5281829.5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165</v>
      </c>
      <c r="D93" s="8" t="s">
        <v>164</v>
      </c>
      <c r="E93" s="11">
        <v>-6472</v>
      </c>
      <c r="F93" s="11">
        <v>6472</v>
      </c>
      <c r="G93" s="11">
        <v>0</v>
      </c>
      <c r="H93" s="11">
        <v>0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166</v>
      </c>
      <c r="D94" s="8" t="s">
        <v>679</v>
      </c>
      <c r="E94" s="11">
        <v>-533715.5</v>
      </c>
      <c r="F94" s="11">
        <v>533715.5</v>
      </c>
      <c r="G94" s="11">
        <v>811829.5</v>
      </c>
      <c r="H94" s="11">
        <v>-811829.5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167</v>
      </c>
      <c r="D95" s="8" t="s">
        <v>733</v>
      </c>
      <c r="E95" s="11">
        <v>-6737291</v>
      </c>
      <c r="F95" s="11">
        <v>8489291</v>
      </c>
      <c r="G95" s="11">
        <v>6222000</v>
      </c>
      <c r="H95" s="11">
        <v>-4470000</v>
      </c>
      <c r="I95" t="e">
        <f>+_xlfn.XLOOKUP(C95,[1]Inversiones!$B:$B,[1]Inversiones!$B:$B)</f>
        <v>#N/A</v>
      </c>
    </row>
    <row r="96" spans="1:9" x14ac:dyDescent="0.3">
      <c r="A96" s="8" t="s">
        <v>18</v>
      </c>
      <c r="B96" s="8" t="s">
        <v>9</v>
      </c>
      <c r="C96" s="8" t="s">
        <v>680</v>
      </c>
      <c r="D96" s="8" t="s">
        <v>60</v>
      </c>
      <c r="E96" s="11">
        <v>-0.8</v>
      </c>
      <c r="F96" s="11">
        <v>0</v>
      </c>
      <c r="G96" s="11">
        <v>0</v>
      </c>
      <c r="H96" s="11">
        <v>-0.8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681</v>
      </c>
      <c r="D97" s="8" t="s">
        <v>664</v>
      </c>
      <c r="E97" s="11">
        <v>-0.8</v>
      </c>
      <c r="F97" s="11">
        <v>0</v>
      </c>
      <c r="G97" s="11">
        <v>0</v>
      </c>
      <c r="H97" s="11">
        <v>-0.8</v>
      </c>
      <c r="I97" t="e">
        <f>+_xlfn.XLOOKUP(C97,[1]Inversiones!$B:$B,[1]Inversiones!$B:$B)</f>
        <v>#N/A</v>
      </c>
    </row>
    <row r="98" spans="1:9" x14ac:dyDescent="0.3">
      <c r="A98" s="8" t="s">
        <v>15</v>
      </c>
      <c r="B98" s="8" t="s">
        <v>9</v>
      </c>
      <c r="C98" s="8" t="s">
        <v>168</v>
      </c>
      <c r="D98" s="8" t="s">
        <v>169</v>
      </c>
      <c r="E98" s="11">
        <v>-8605548</v>
      </c>
      <c r="F98" s="11">
        <v>6007660</v>
      </c>
      <c r="G98" s="11">
        <v>11741893</v>
      </c>
      <c r="H98" s="11">
        <v>-14339781</v>
      </c>
      <c r="I98" t="str">
        <f>+_xlfn.XLOOKUP(C98,[1]Inversiones!$B:$B,[1]Inversiones!$B:$B)</f>
        <v>2370</v>
      </c>
    </row>
    <row r="99" spans="1:9" x14ac:dyDescent="0.3">
      <c r="A99" s="8" t="s">
        <v>18</v>
      </c>
      <c r="B99" s="8" t="s">
        <v>9</v>
      </c>
      <c r="C99" s="8" t="s">
        <v>170</v>
      </c>
      <c r="D99" s="8" t="s">
        <v>171</v>
      </c>
      <c r="E99" s="11">
        <v>0</v>
      </c>
      <c r="F99" s="11">
        <v>1315226</v>
      </c>
      <c r="G99" s="11">
        <v>1315226</v>
      </c>
      <c r="H99" s="11">
        <v>0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172</v>
      </c>
      <c r="D100" s="8" t="s">
        <v>171</v>
      </c>
      <c r="E100" s="11">
        <v>0</v>
      </c>
      <c r="F100" s="11">
        <v>1315226</v>
      </c>
      <c r="G100" s="11">
        <v>1315226</v>
      </c>
      <c r="H100" s="11">
        <v>0</v>
      </c>
      <c r="I100" t="e">
        <f>+_xlfn.XLOOKUP(C100,[1]Inversiones!$B:$B,[1]Inversiones!$B:$B)</f>
        <v>#N/A</v>
      </c>
    </row>
    <row r="101" spans="1:9" x14ac:dyDescent="0.3">
      <c r="A101" s="8" t="s">
        <v>18</v>
      </c>
      <c r="B101" s="8" t="s">
        <v>9</v>
      </c>
      <c r="C101" s="8" t="s">
        <v>173</v>
      </c>
      <c r="D101" s="8" t="s">
        <v>174</v>
      </c>
      <c r="E101" s="11">
        <v>0</v>
      </c>
      <c r="F101" s="11">
        <v>184496</v>
      </c>
      <c r="G101" s="11">
        <v>184496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175</v>
      </c>
      <c r="D102" s="8" t="s">
        <v>176</v>
      </c>
      <c r="E102" s="11">
        <v>0</v>
      </c>
      <c r="F102" s="11">
        <v>184496</v>
      </c>
      <c r="G102" s="11">
        <v>184496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177</v>
      </c>
      <c r="D103" s="8" t="s">
        <v>178</v>
      </c>
      <c r="E103" s="11">
        <v>0</v>
      </c>
      <c r="F103" s="11">
        <v>1629738</v>
      </c>
      <c r="G103" s="11">
        <v>1673246</v>
      </c>
      <c r="H103" s="11">
        <v>-43508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179</v>
      </c>
      <c r="D104" s="8" t="s">
        <v>178</v>
      </c>
      <c r="E104" s="11">
        <v>0</v>
      </c>
      <c r="F104" s="11">
        <v>1629738</v>
      </c>
      <c r="G104" s="11">
        <v>1673246</v>
      </c>
      <c r="H104" s="11">
        <v>-43508</v>
      </c>
      <c r="I104" t="e">
        <f>+_xlfn.XLOOKUP(C104,[1]Inversiones!$B:$B,[1]Inversiones!$B:$B)</f>
        <v>#N/A</v>
      </c>
    </row>
    <row r="105" spans="1:9" x14ac:dyDescent="0.3">
      <c r="A105" s="8" t="s">
        <v>18</v>
      </c>
      <c r="B105" s="8" t="s">
        <v>9</v>
      </c>
      <c r="C105" s="8" t="s">
        <v>180</v>
      </c>
      <c r="D105" s="8" t="s">
        <v>181</v>
      </c>
      <c r="E105" s="11">
        <v>-8605548</v>
      </c>
      <c r="F105" s="11">
        <v>2878200</v>
      </c>
      <c r="G105" s="11">
        <v>8568925</v>
      </c>
      <c r="H105" s="11">
        <v>-14296273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182</v>
      </c>
      <c r="D106" s="8" t="s">
        <v>181</v>
      </c>
      <c r="E106" s="11">
        <v>-8605548</v>
      </c>
      <c r="F106" s="11">
        <v>2878200</v>
      </c>
      <c r="G106" s="11">
        <v>8568925</v>
      </c>
      <c r="H106" s="11">
        <v>-14296273</v>
      </c>
      <c r="I106" t="e">
        <f>+_xlfn.XLOOKUP(C106,[1]Inversiones!$B:$B,[1]Inversiones!$B:$B)</f>
        <v>#N/A</v>
      </c>
    </row>
    <row r="107" spans="1:9" x14ac:dyDescent="0.3">
      <c r="A107" s="8" t="s">
        <v>15</v>
      </c>
      <c r="B107" s="8" t="s">
        <v>9</v>
      </c>
      <c r="C107" s="8" t="s">
        <v>183</v>
      </c>
      <c r="D107" s="8" t="s">
        <v>184</v>
      </c>
      <c r="E107" s="11">
        <v>-758688190</v>
      </c>
      <c r="F107" s="11">
        <v>798240864</v>
      </c>
      <c r="G107" s="11">
        <v>88815468</v>
      </c>
      <c r="H107" s="11">
        <v>-49262794</v>
      </c>
      <c r="I107" t="str">
        <f>+_xlfn.XLOOKUP(C107,[1]Inversiones!$B:$B,[1]Inversiones!$B:$B)</f>
        <v>2380</v>
      </c>
    </row>
    <row r="108" spans="1:9" x14ac:dyDescent="0.3">
      <c r="A108" s="8" t="s">
        <v>18</v>
      </c>
      <c r="B108" s="8" t="s">
        <v>9</v>
      </c>
      <c r="C108" s="8" t="s">
        <v>185</v>
      </c>
      <c r="D108" s="8" t="s">
        <v>186</v>
      </c>
      <c r="E108" s="11">
        <v>0</v>
      </c>
      <c r="F108" s="11">
        <v>5439465</v>
      </c>
      <c r="G108" s="11">
        <v>5439465</v>
      </c>
      <c r="H108" s="11">
        <v>0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187</v>
      </c>
      <c r="D109" s="8" t="s">
        <v>186</v>
      </c>
      <c r="E109" s="11">
        <v>0</v>
      </c>
      <c r="F109" s="11">
        <v>5439465</v>
      </c>
      <c r="G109" s="11">
        <v>5439465</v>
      </c>
      <c r="H109" s="11">
        <v>0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682</v>
      </c>
      <c r="D110" s="8" t="s">
        <v>60</v>
      </c>
      <c r="E110" s="11">
        <v>-758688190</v>
      </c>
      <c r="F110" s="11">
        <v>792801399</v>
      </c>
      <c r="G110" s="11">
        <v>83376003</v>
      </c>
      <c r="H110" s="11">
        <v>-49262794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683</v>
      </c>
      <c r="D111" s="8" t="s">
        <v>669</v>
      </c>
      <c r="E111" s="11">
        <v>-50652953</v>
      </c>
      <c r="F111" s="11">
        <v>3528000</v>
      </c>
      <c r="G111" s="11">
        <v>0</v>
      </c>
      <c r="H111" s="11">
        <v>-47124953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684</v>
      </c>
      <c r="D112" s="8" t="s">
        <v>685</v>
      </c>
      <c r="E112" s="11">
        <v>-708035237</v>
      </c>
      <c r="F112" s="11">
        <v>789273399</v>
      </c>
      <c r="G112" s="11">
        <v>83376003</v>
      </c>
      <c r="H112" s="11">
        <v>-2137841</v>
      </c>
      <c r="I112" t="e">
        <f>+_xlfn.XLOOKUP(C112,[1]Inversiones!$B:$B,[1]Inversiones!$B:$B)</f>
        <v>#N/A</v>
      </c>
    </row>
    <row r="113" spans="1:9" x14ac:dyDescent="0.3">
      <c r="A113" s="8" t="s">
        <v>12</v>
      </c>
      <c r="B113" s="8" t="s">
        <v>9</v>
      </c>
      <c r="C113" s="8" t="s">
        <v>199</v>
      </c>
      <c r="D113" s="8" t="s">
        <v>200</v>
      </c>
      <c r="E113" s="11">
        <v>-57652963</v>
      </c>
      <c r="F113" s="11">
        <v>148040634</v>
      </c>
      <c r="G113" s="11">
        <v>99775804</v>
      </c>
      <c r="H113" s="11">
        <v>-9388133</v>
      </c>
      <c r="I113" t="str">
        <f>+_xlfn.XLOOKUP(C113,[1]Inversiones!$B:$B,[1]Inversiones!$B:$B)</f>
        <v>25</v>
      </c>
    </row>
    <row r="114" spans="1:9" x14ac:dyDescent="0.3">
      <c r="A114" s="8" t="s">
        <v>15</v>
      </c>
      <c r="B114" s="8" t="s">
        <v>9</v>
      </c>
      <c r="C114" s="8" t="s">
        <v>201</v>
      </c>
      <c r="D114" s="8" t="s">
        <v>202</v>
      </c>
      <c r="E114" s="11">
        <v>-8106045</v>
      </c>
      <c r="F114" s="11">
        <v>100402464</v>
      </c>
      <c r="G114" s="11">
        <v>93034851</v>
      </c>
      <c r="H114" s="11">
        <v>-738432</v>
      </c>
      <c r="I114" t="str">
        <f>+_xlfn.XLOOKUP(C114,[1]Inversiones!$B:$B,[1]Inversiones!$B:$B)</f>
        <v>2505</v>
      </c>
    </row>
    <row r="115" spans="1:9" x14ac:dyDescent="0.3">
      <c r="A115" s="8" t="s">
        <v>18</v>
      </c>
      <c r="B115" s="8" t="s">
        <v>9</v>
      </c>
      <c r="C115" s="8" t="s">
        <v>203</v>
      </c>
      <c r="D115" s="8" t="s">
        <v>202</v>
      </c>
      <c r="E115" s="11">
        <v>-8106045</v>
      </c>
      <c r="F115" s="11">
        <v>100402464</v>
      </c>
      <c r="G115" s="11">
        <v>93034851</v>
      </c>
      <c r="H115" s="11">
        <v>-738432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204</v>
      </c>
      <c r="D116" s="8" t="s">
        <v>202</v>
      </c>
      <c r="E116" s="11">
        <v>-8106045</v>
      </c>
      <c r="F116" s="11">
        <v>100402464</v>
      </c>
      <c r="G116" s="11">
        <v>93034851</v>
      </c>
      <c r="H116" s="11">
        <v>-738432</v>
      </c>
      <c r="I116" t="e">
        <f>+_xlfn.XLOOKUP(C116,[1]Inversiones!$B:$B,[1]Inversiones!$B:$B)</f>
        <v>#N/A</v>
      </c>
    </row>
    <row r="117" spans="1:9" x14ac:dyDescent="0.3">
      <c r="A117" s="8" t="s">
        <v>15</v>
      </c>
      <c r="B117" s="8" t="s">
        <v>9</v>
      </c>
      <c r="C117" s="8" t="s">
        <v>206</v>
      </c>
      <c r="D117" s="8" t="s">
        <v>207</v>
      </c>
      <c r="E117" s="11">
        <v>-49546918</v>
      </c>
      <c r="F117" s="11">
        <v>47638170</v>
      </c>
      <c r="G117" s="11">
        <v>6740953</v>
      </c>
      <c r="H117" s="11">
        <v>-8649701</v>
      </c>
      <c r="I117" t="str">
        <f>+_xlfn.XLOOKUP(C117,[1]Inversiones!$B:$B,[1]Inversiones!$B:$B)</f>
        <v>2510</v>
      </c>
    </row>
    <row r="118" spans="1:9" x14ac:dyDescent="0.3">
      <c r="A118" s="8" t="s">
        <v>18</v>
      </c>
      <c r="B118" s="8" t="s">
        <v>9</v>
      </c>
      <c r="C118" s="8" t="s">
        <v>208</v>
      </c>
      <c r="D118" s="8" t="s">
        <v>207</v>
      </c>
      <c r="E118" s="11">
        <v>-49546918</v>
      </c>
      <c r="F118" s="11">
        <v>47638170</v>
      </c>
      <c r="G118" s="11">
        <v>6740953</v>
      </c>
      <c r="H118" s="11">
        <v>-8649701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9</v>
      </c>
      <c r="C119" s="8" t="s">
        <v>209</v>
      </c>
      <c r="D119" s="8" t="s">
        <v>210</v>
      </c>
      <c r="E119" s="11">
        <v>-21316074</v>
      </c>
      <c r="F119" s="11">
        <v>21857500</v>
      </c>
      <c r="G119" s="11">
        <v>2588426</v>
      </c>
      <c r="H119" s="11">
        <v>-2047000</v>
      </c>
      <c r="I119" t="e">
        <f>+_xlfn.XLOOKUP(C119,[1]Inversiones!$B:$B,[1]Inversiones!$B:$B)</f>
        <v>#N/A</v>
      </c>
    </row>
    <row r="120" spans="1:9" x14ac:dyDescent="0.3">
      <c r="A120" s="8" t="s">
        <v>28</v>
      </c>
      <c r="B120" s="8" t="s">
        <v>22</v>
      </c>
      <c r="C120" s="8" t="s">
        <v>211</v>
      </c>
      <c r="D120" s="8" t="s">
        <v>210</v>
      </c>
      <c r="E120" s="11">
        <v>162652</v>
      </c>
      <c r="F120" s="11">
        <v>0</v>
      </c>
      <c r="G120" s="11">
        <v>0</v>
      </c>
      <c r="H120" s="11">
        <v>162652</v>
      </c>
      <c r="I120" t="e">
        <f>+_xlfn.XLOOKUP(C120,[1]Inversiones!$B:$B,[1]Inversiones!$B:$B)</f>
        <v>#N/A</v>
      </c>
    </row>
    <row r="121" spans="1:9" x14ac:dyDescent="0.3">
      <c r="A121" s="8" t="s">
        <v>28</v>
      </c>
      <c r="B121" s="8" t="s">
        <v>22</v>
      </c>
      <c r="C121" s="8" t="s">
        <v>212</v>
      </c>
      <c r="D121" s="8" t="s">
        <v>210</v>
      </c>
      <c r="E121" s="11">
        <v>-21478726</v>
      </c>
      <c r="F121" s="11">
        <v>21857500</v>
      </c>
      <c r="G121" s="11">
        <v>2588426</v>
      </c>
      <c r="H121" s="11">
        <v>-2209652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9</v>
      </c>
      <c r="C122" s="8" t="s">
        <v>213</v>
      </c>
      <c r="D122" s="8" t="s">
        <v>214</v>
      </c>
      <c r="E122" s="11">
        <v>-2782047</v>
      </c>
      <c r="F122" s="11">
        <v>2476604</v>
      </c>
      <c r="G122" s="11">
        <v>310612</v>
      </c>
      <c r="H122" s="11">
        <v>-616055</v>
      </c>
      <c r="I122" t="e">
        <f>+_xlfn.XLOOKUP(C122,[1]Inversiones!$B:$B,[1]Inversiones!$B:$B)</f>
        <v>#N/A</v>
      </c>
    </row>
    <row r="123" spans="1:9" x14ac:dyDescent="0.3">
      <c r="A123" s="8" t="s">
        <v>28</v>
      </c>
      <c r="B123" s="8" t="s">
        <v>22</v>
      </c>
      <c r="C123" s="8" t="s">
        <v>215</v>
      </c>
      <c r="D123" s="8" t="s">
        <v>214</v>
      </c>
      <c r="E123" s="11">
        <v>867</v>
      </c>
      <c r="F123" s="11">
        <v>0</v>
      </c>
      <c r="G123" s="11">
        <v>0</v>
      </c>
      <c r="H123" s="11">
        <v>867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216</v>
      </c>
      <c r="D124" s="8" t="s">
        <v>214</v>
      </c>
      <c r="E124" s="11">
        <v>-2782914</v>
      </c>
      <c r="F124" s="11">
        <v>2476604</v>
      </c>
      <c r="G124" s="11">
        <v>310612</v>
      </c>
      <c r="H124" s="11">
        <v>-616922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9</v>
      </c>
      <c r="C125" s="8" t="s">
        <v>217</v>
      </c>
      <c r="D125" s="8" t="s">
        <v>218</v>
      </c>
      <c r="E125" s="11">
        <v>-11564604</v>
      </c>
      <c r="F125" s="11">
        <v>8950487</v>
      </c>
      <c r="G125" s="11">
        <v>1253489</v>
      </c>
      <c r="H125" s="11">
        <v>-3867606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220</v>
      </c>
      <c r="D126" s="8" t="s">
        <v>218</v>
      </c>
      <c r="E126" s="11">
        <v>-11564604</v>
      </c>
      <c r="F126" s="11">
        <v>8950487</v>
      </c>
      <c r="G126" s="11">
        <v>1253489</v>
      </c>
      <c r="H126" s="11">
        <v>-3867606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9</v>
      </c>
      <c r="C127" s="8" t="s">
        <v>221</v>
      </c>
      <c r="D127" s="8" t="s">
        <v>222</v>
      </c>
      <c r="E127" s="11">
        <v>-13884193</v>
      </c>
      <c r="F127" s="11">
        <v>14353579</v>
      </c>
      <c r="G127" s="11">
        <v>2588426</v>
      </c>
      <c r="H127" s="11">
        <v>-2119040</v>
      </c>
      <c r="I127" t="e">
        <f>+_xlfn.XLOOKUP(C127,[1]Inversiones!$B:$B,[1]Inversiones!$B:$B)</f>
        <v>#N/A</v>
      </c>
    </row>
    <row r="128" spans="1:9" x14ac:dyDescent="0.3">
      <c r="A128" s="8" t="s">
        <v>28</v>
      </c>
      <c r="B128" s="8" t="s">
        <v>22</v>
      </c>
      <c r="C128" s="8" t="s">
        <v>223</v>
      </c>
      <c r="D128" s="8" t="s">
        <v>222</v>
      </c>
      <c r="E128" s="11">
        <v>-13884193</v>
      </c>
      <c r="F128" s="11">
        <v>14353579</v>
      </c>
      <c r="G128" s="11">
        <v>2588426</v>
      </c>
      <c r="H128" s="11">
        <v>-2119040</v>
      </c>
      <c r="I128" t="e">
        <f>+_xlfn.XLOOKUP(C128,[1]Inversiones!$B:$B,[1]Inversiones!$B:$B)</f>
        <v>#N/A</v>
      </c>
    </row>
    <row r="129" spans="1:9" x14ac:dyDescent="0.3">
      <c r="A129" s="8" t="s">
        <v>8</v>
      </c>
      <c r="B129" s="8" t="s">
        <v>9</v>
      </c>
      <c r="C129" s="8" t="s">
        <v>224</v>
      </c>
      <c r="D129" s="8" t="s">
        <v>225</v>
      </c>
      <c r="E129" s="11">
        <v>-873508773.89999998</v>
      </c>
      <c r="F129" s="11">
        <v>0</v>
      </c>
      <c r="G129" s="11">
        <v>0</v>
      </c>
      <c r="H129" s="11">
        <v>-873508773.89999998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226</v>
      </c>
      <c r="D130" s="8" t="s">
        <v>227</v>
      </c>
      <c r="E130" s="11">
        <v>-700000000</v>
      </c>
      <c r="F130" s="11">
        <v>0</v>
      </c>
      <c r="G130" s="11">
        <v>0</v>
      </c>
      <c r="H130" s="11">
        <v>-700000000</v>
      </c>
      <c r="I130" t="str">
        <f>+_xlfn.XLOOKUP(C130,[1]Inversiones!$B:$B,[1]Inversiones!$B:$B)</f>
        <v>31</v>
      </c>
    </row>
    <row r="131" spans="1:9" x14ac:dyDescent="0.3">
      <c r="A131" s="8" t="s">
        <v>15</v>
      </c>
      <c r="B131" s="8" t="s">
        <v>9</v>
      </c>
      <c r="C131" s="8" t="s">
        <v>228</v>
      </c>
      <c r="D131" s="8" t="s">
        <v>229</v>
      </c>
      <c r="E131" s="11">
        <v>-700000000</v>
      </c>
      <c r="F131" s="11">
        <v>0</v>
      </c>
      <c r="G131" s="11">
        <v>0</v>
      </c>
      <c r="H131" s="11">
        <v>-700000000</v>
      </c>
      <c r="I131" t="str">
        <f>+_xlfn.XLOOKUP(C131,[1]Inversiones!$B:$B,[1]Inversiones!$B:$B)</f>
        <v>3105</v>
      </c>
    </row>
    <row r="132" spans="1:9" x14ac:dyDescent="0.3">
      <c r="A132" s="8" t="s">
        <v>18</v>
      </c>
      <c r="B132" s="8" t="s">
        <v>9</v>
      </c>
      <c r="C132" s="8" t="s">
        <v>230</v>
      </c>
      <c r="D132" s="8" t="s">
        <v>229</v>
      </c>
      <c r="E132" s="11">
        <v>-1200000000</v>
      </c>
      <c r="F132" s="11">
        <v>0</v>
      </c>
      <c r="G132" s="11">
        <v>0</v>
      </c>
      <c r="H132" s="11">
        <v>-1200000000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231</v>
      </c>
      <c r="D133" s="8" t="s">
        <v>232</v>
      </c>
      <c r="E133" s="11">
        <v>-1200000000</v>
      </c>
      <c r="F133" s="11">
        <v>0</v>
      </c>
      <c r="G133" s="11">
        <v>0</v>
      </c>
      <c r="H133" s="11">
        <v>-1200000000</v>
      </c>
      <c r="I133" t="e">
        <f>+_xlfn.XLOOKUP(C133,[1]Inversiones!$B:$B,[1]Inversiones!$B:$B)</f>
        <v>#N/A</v>
      </c>
    </row>
    <row r="134" spans="1:9" x14ac:dyDescent="0.3">
      <c r="A134" s="8" t="s">
        <v>18</v>
      </c>
      <c r="B134" s="8" t="s">
        <v>9</v>
      </c>
      <c r="C134" s="8" t="s">
        <v>687</v>
      </c>
      <c r="D134" s="8" t="s">
        <v>688</v>
      </c>
      <c r="E134" s="11">
        <v>500000000</v>
      </c>
      <c r="F134" s="11">
        <v>0</v>
      </c>
      <c r="G134" s="11">
        <v>0</v>
      </c>
      <c r="H134" s="11">
        <v>500000000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689</v>
      </c>
      <c r="D135" s="8" t="s">
        <v>688</v>
      </c>
      <c r="E135" s="11">
        <v>500000000</v>
      </c>
      <c r="F135" s="11">
        <v>0</v>
      </c>
      <c r="G135" s="11">
        <v>0</v>
      </c>
      <c r="H135" s="11">
        <v>500000000</v>
      </c>
      <c r="I135" t="e">
        <f>+_xlfn.XLOOKUP(C135,[1]Inversiones!$B:$B,[1]Inversiones!$B:$B)</f>
        <v>#N/A</v>
      </c>
    </row>
    <row r="136" spans="1:9" x14ac:dyDescent="0.3">
      <c r="A136" s="8" t="s">
        <v>12</v>
      </c>
      <c r="B136" s="8" t="s">
        <v>9</v>
      </c>
      <c r="C136" s="8" t="s">
        <v>233</v>
      </c>
      <c r="D136" s="8" t="s">
        <v>234</v>
      </c>
      <c r="E136" s="11">
        <v>-36520485.82</v>
      </c>
      <c r="F136" s="11">
        <v>0</v>
      </c>
      <c r="G136" s="11">
        <v>0</v>
      </c>
      <c r="H136" s="11">
        <v>-36520485.82</v>
      </c>
      <c r="I136" t="str">
        <f>+_xlfn.XLOOKUP(C136,[1]Inversiones!$B:$B,[1]Inversiones!$B:$B)</f>
        <v>36</v>
      </c>
    </row>
    <row r="137" spans="1:9" x14ac:dyDescent="0.3">
      <c r="A137" s="8" t="s">
        <v>15</v>
      </c>
      <c r="B137" s="8" t="s">
        <v>9</v>
      </c>
      <c r="C137" s="8" t="s">
        <v>235</v>
      </c>
      <c r="D137" s="8" t="s">
        <v>236</v>
      </c>
      <c r="E137" s="11">
        <v>-36520485.82</v>
      </c>
      <c r="F137" s="11">
        <v>0</v>
      </c>
      <c r="G137" s="11">
        <v>0</v>
      </c>
      <c r="H137" s="11">
        <v>-36520485.82</v>
      </c>
      <c r="I137" t="str">
        <f>+_xlfn.XLOOKUP(C137,[1]Inversiones!$B:$B,[1]Inversiones!$B:$B)</f>
        <v>3605</v>
      </c>
    </row>
    <row r="138" spans="1:9" x14ac:dyDescent="0.3">
      <c r="A138" s="8" t="s">
        <v>18</v>
      </c>
      <c r="B138" s="8" t="s">
        <v>9</v>
      </c>
      <c r="C138" s="8" t="s">
        <v>237</v>
      </c>
      <c r="D138" s="8" t="s">
        <v>236</v>
      </c>
      <c r="E138" s="11">
        <v>-36520485.82</v>
      </c>
      <c r="F138" s="11">
        <v>0</v>
      </c>
      <c r="G138" s="11">
        <v>0</v>
      </c>
      <c r="H138" s="11">
        <v>-36520485.82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238</v>
      </c>
      <c r="D139" s="8" t="s">
        <v>236</v>
      </c>
      <c r="E139" s="11">
        <v>-170831224.90000001</v>
      </c>
      <c r="F139" s="11">
        <v>0</v>
      </c>
      <c r="G139" s="11">
        <v>0</v>
      </c>
      <c r="H139" s="11">
        <v>-170831224.90000001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690</v>
      </c>
      <c r="D140" s="8" t="s">
        <v>691</v>
      </c>
      <c r="E140" s="11">
        <v>134310739.08000001</v>
      </c>
      <c r="F140" s="11">
        <v>0</v>
      </c>
      <c r="G140" s="11">
        <v>0</v>
      </c>
      <c r="H140" s="11">
        <v>134310739.08000001</v>
      </c>
      <c r="I140" t="e">
        <f>+_xlfn.XLOOKUP(C140,[1]Inversiones!$B:$B,[1]Inversiones!$B:$B)</f>
        <v>#N/A</v>
      </c>
    </row>
    <row r="141" spans="1:9" x14ac:dyDescent="0.3">
      <c r="A141" s="8" t="s">
        <v>12</v>
      </c>
      <c r="B141" s="8" t="s">
        <v>9</v>
      </c>
      <c r="C141" s="8" t="s">
        <v>239</v>
      </c>
      <c r="D141" s="8" t="s">
        <v>240</v>
      </c>
      <c r="E141" s="11">
        <v>-136988288.08000001</v>
      </c>
      <c r="F141" s="11">
        <v>0</v>
      </c>
      <c r="G141" s="11">
        <v>0</v>
      </c>
      <c r="H141" s="11">
        <v>-136988288.08000001</v>
      </c>
      <c r="I141" t="str">
        <f>+_xlfn.XLOOKUP(C141,[1]Inversiones!$B:$B,[1]Inversiones!$B:$B)</f>
        <v>37</v>
      </c>
    </row>
    <row r="142" spans="1:9" x14ac:dyDescent="0.3">
      <c r="A142" s="8" t="s">
        <v>15</v>
      </c>
      <c r="B142" s="8" t="s">
        <v>9</v>
      </c>
      <c r="C142" s="8" t="s">
        <v>241</v>
      </c>
      <c r="D142" s="8" t="s">
        <v>240</v>
      </c>
      <c r="E142" s="11">
        <v>-136988288.08000001</v>
      </c>
      <c r="F142" s="11">
        <v>0</v>
      </c>
      <c r="G142" s="11">
        <v>0</v>
      </c>
      <c r="H142" s="11">
        <v>-136988288.08000001</v>
      </c>
      <c r="I142" t="str">
        <f>+_xlfn.XLOOKUP(C142,[1]Inversiones!$B:$B,[1]Inversiones!$B:$B)</f>
        <v>3705</v>
      </c>
    </row>
    <row r="143" spans="1:9" x14ac:dyDescent="0.3">
      <c r="A143" s="8" t="s">
        <v>18</v>
      </c>
      <c r="B143" s="8" t="s">
        <v>9</v>
      </c>
      <c r="C143" s="8" t="s">
        <v>242</v>
      </c>
      <c r="D143" s="8" t="s">
        <v>240</v>
      </c>
      <c r="E143" s="11">
        <v>-136988288.08000001</v>
      </c>
      <c r="F143" s="11">
        <v>0</v>
      </c>
      <c r="G143" s="11">
        <v>0</v>
      </c>
      <c r="H143" s="11">
        <v>-136988288.08000001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243</v>
      </c>
      <c r="D144" s="8" t="s">
        <v>244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e">
        <f>+_xlfn.XLOOKUP(C144,[1]Inversiones!$B:$B,[1]Inversiones!$B:$B)</f>
        <v>#N/A</v>
      </c>
    </row>
    <row r="145" spans="1:9" x14ac:dyDescent="0.3">
      <c r="A145" s="8" t="s">
        <v>8</v>
      </c>
      <c r="B145" s="8" t="s">
        <v>9</v>
      </c>
      <c r="C145" s="8" t="s">
        <v>245</v>
      </c>
      <c r="D145" s="8" t="s">
        <v>246</v>
      </c>
      <c r="E145" s="11">
        <v>-1817270995.01</v>
      </c>
      <c r="F145" s="11">
        <v>0</v>
      </c>
      <c r="G145" s="11">
        <v>406354593.18000001</v>
      </c>
      <c r="H145" s="11">
        <v>-2223625588.1900001</v>
      </c>
      <c r="I145" t="e">
        <f>+_xlfn.XLOOKUP(C145,[1]Inversiones!$B:$B,[1]Inversiones!$B:$B)</f>
        <v>#N/A</v>
      </c>
    </row>
    <row r="146" spans="1:9" x14ac:dyDescent="0.3">
      <c r="A146" s="8" t="s">
        <v>12</v>
      </c>
      <c r="B146" s="8" t="s">
        <v>9</v>
      </c>
      <c r="C146" s="8" t="s">
        <v>247</v>
      </c>
      <c r="D146" s="8" t="s">
        <v>248</v>
      </c>
      <c r="E146" s="11">
        <v>-1815063150</v>
      </c>
      <c r="F146" s="11">
        <v>0</v>
      </c>
      <c r="G146" s="11">
        <v>406353700</v>
      </c>
      <c r="H146" s="11">
        <v>-2221416850</v>
      </c>
      <c r="I146" t="str">
        <f>+_xlfn.XLOOKUP(C146,[1]Inversiones!$B:$B,[1]Inversiones!$B:$B)</f>
        <v>41</v>
      </c>
    </row>
    <row r="147" spans="1:9" x14ac:dyDescent="0.3">
      <c r="A147" s="8" t="s">
        <v>15</v>
      </c>
      <c r="B147" s="8" t="s">
        <v>9</v>
      </c>
      <c r="C147" s="8" t="s">
        <v>249</v>
      </c>
      <c r="D147" s="8" t="s">
        <v>250</v>
      </c>
      <c r="E147" s="11">
        <v>-1700000</v>
      </c>
      <c r="F147" s="11">
        <v>0</v>
      </c>
      <c r="G147" s="11">
        <v>0</v>
      </c>
      <c r="H147" s="11">
        <v>-1700000</v>
      </c>
      <c r="I147" t="str">
        <f>+_xlfn.XLOOKUP(C147,[1]Inversiones!$B:$B,[1]Inversiones!$B:$B)</f>
        <v>4135</v>
      </c>
    </row>
    <row r="148" spans="1:9" x14ac:dyDescent="0.3">
      <c r="A148" s="8" t="s">
        <v>18</v>
      </c>
      <c r="B148" s="8" t="s">
        <v>9</v>
      </c>
      <c r="C148" s="8" t="s">
        <v>251</v>
      </c>
      <c r="D148" s="8" t="s">
        <v>250</v>
      </c>
      <c r="E148" s="11">
        <v>-1700000</v>
      </c>
      <c r="F148" s="11">
        <v>0</v>
      </c>
      <c r="G148" s="11">
        <v>0</v>
      </c>
      <c r="H148" s="11">
        <v>-1700000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22</v>
      </c>
      <c r="C149" s="8" t="s">
        <v>252</v>
      </c>
      <c r="D149" s="8" t="s">
        <v>250</v>
      </c>
      <c r="E149" s="11">
        <v>-1700000</v>
      </c>
      <c r="F149" s="11">
        <v>0</v>
      </c>
      <c r="G149" s="11">
        <v>0</v>
      </c>
      <c r="H149" s="11">
        <v>-1700000</v>
      </c>
      <c r="I149" t="str">
        <f>+_xlfn.XLOOKUP(C149,[1]Inversiones!$B:$B,[1]Inversiones!$B:$B)</f>
        <v>41350101</v>
      </c>
    </row>
    <row r="150" spans="1:9" x14ac:dyDescent="0.3">
      <c r="A150" s="8" t="s">
        <v>15</v>
      </c>
      <c r="B150" s="8" t="s">
        <v>9</v>
      </c>
      <c r="C150" s="8" t="s">
        <v>253</v>
      </c>
      <c r="D150" s="8" t="s">
        <v>255</v>
      </c>
      <c r="E150" s="11">
        <v>-1818744050</v>
      </c>
      <c r="F150" s="11">
        <v>0</v>
      </c>
      <c r="G150" s="11">
        <v>406353700</v>
      </c>
      <c r="H150" s="11">
        <v>-2225097750</v>
      </c>
      <c r="I150" t="str">
        <f>+_xlfn.XLOOKUP(C150,[1]Inversiones!$B:$B,[1]Inversiones!$B:$B)</f>
        <v>4165</v>
      </c>
    </row>
    <row r="151" spans="1:9" x14ac:dyDescent="0.3">
      <c r="A151" s="8" t="s">
        <v>18</v>
      </c>
      <c r="B151" s="8" t="s">
        <v>9</v>
      </c>
      <c r="C151" s="8" t="s">
        <v>254</v>
      </c>
      <c r="D151" s="8" t="s">
        <v>692</v>
      </c>
      <c r="E151" s="11">
        <v>-1818744050</v>
      </c>
      <c r="F151" s="11">
        <v>0</v>
      </c>
      <c r="G151" s="11">
        <v>406353700</v>
      </c>
      <c r="H151" s="11">
        <v>-2225097750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256</v>
      </c>
      <c r="D152" s="8" t="s">
        <v>692</v>
      </c>
      <c r="E152" s="11">
        <v>-1818744050</v>
      </c>
      <c r="F152" s="11">
        <v>0</v>
      </c>
      <c r="G152" s="11">
        <v>406353700</v>
      </c>
      <c r="H152" s="11">
        <v>-2225097750</v>
      </c>
      <c r="I152" t="str">
        <f>+_xlfn.XLOOKUP(C152,[1]Inversiones!$B:$B,[1]Inversiones!$B:$B)</f>
        <v>41653001</v>
      </c>
    </row>
    <row r="153" spans="1:9" x14ac:dyDescent="0.3">
      <c r="A153" s="8" t="s">
        <v>15</v>
      </c>
      <c r="B153" s="8" t="s">
        <v>9</v>
      </c>
      <c r="C153" s="8" t="s">
        <v>257</v>
      </c>
      <c r="D153" s="8" t="s">
        <v>258</v>
      </c>
      <c r="E153" s="11">
        <v>5380900</v>
      </c>
      <c r="F153" s="11">
        <v>0</v>
      </c>
      <c r="G153" s="11">
        <v>0</v>
      </c>
      <c r="H153" s="11">
        <v>5380900</v>
      </c>
      <c r="I153" t="str">
        <f>+_xlfn.XLOOKUP(C153,[1]Inversiones!$B:$B,[1]Inversiones!$B:$B)</f>
        <v>4175</v>
      </c>
    </row>
    <row r="154" spans="1:9" x14ac:dyDescent="0.3">
      <c r="A154" s="8" t="s">
        <v>18</v>
      </c>
      <c r="B154" s="8" t="s">
        <v>9</v>
      </c>
      <c r="C154" s="8" t="s">
        <v>259</v>
      </c>
      <c r="D154" s="8" t="s">
        <v>260</v>
      </c>
      <c r="E154" s="11">
        <v>5380900</v>
      </c>
      <c r="F154" s="11">
        <v>0</v>
      </c>
      <c r="G154" s="11">
        <v>0</v>
      </c>
      <c r="H154" s="11">
        <v>5380900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261</v>
      </c>
      <c r="D155" s="8" t="s">
        <v>693</v>
      </c>
      <c r="E155" s="11">
        <v>5380900</v>
      </c>
      <c r="F155" s="11">
        <v>0</v>
      </c>
      <c r="G155" s="11">
        <v>0</v>
      </c>
      <c r="H155" s="11">
        <v>5380900</v>
      </c>
      <c r="I155" t="str">
        <f>+_xlfn.XLOOKUP(C155,[1]Inversiones!$B:$B,[1]Inversiones!$B:$B)</f>
        <v>41750504</v>
      </c>
    </row>
    <row r="156" spans="1:9" x14ac:dyDescent="0.3">
      <c r="A156" s="8" t="s">
        <v>12</v>
      </c>
      <c r="B156" s="8" t="s">
        <v>9</v>
      </c>
      <c r="C156" s="8" t="s">
        <v>262</v>
      </c>
      <c r="D156" s="8" t="s">
        <v>263</v>
      </c>
      <c r="E156" s="11">
        <v>-2207845.0099999998</v>
      </c>
      <c r="F156" s="11">
        <v>0</v>
      </c>
      <c r="G156" s="11">
        <v>893.18</v>
      </c>
      <c r="H156" s="11">
        <v>-2208738.19</v>
      </c>
      <c r="I156" t="str">
        <f>+_xlfn.XLOOKUP(C156,[1]Inversiones!$B:$B,[1]Inversiones!$B:$B)</f>
        <v>42</v>
      </c>
    </row>
    <row r="157" spans="1:9" x14ac:dyDescent="0.3">
      <c r="A157" s="8" t="s">
        <v>15</v>
      </c>
      <c r="B157" s="8" t="s">
        <v>9</v>
      </c>
      <c r="C157" s="8" t="s">
        <v>264</v>
      </c>
      <c r="D157" s="8" t="s">
        <v>265</v>
      </c>
      <c r="E157" s="11">
        <v>-2197501.71</v>
      </c>
      <c r="F157" s="11">
        <v>0</v>
      </c>
      <c r="G157" s="11">
        <v>0</v>
      </c>
      <c r="H157" s="11">
        <v>-2197501.71</v>
      </c>
      <c r="I157" t="str">
        <f>+_xlfn.XLOOKUP(C157,[1]Inversiones!$B:$B,[1]Inversiones!$B:$B)</f>
        <v>4210</v>
      </c>
    </row>
    <row r="158" spans="1:9" x14ac:dyDescent="0.3">
      <c r="A158" s="8" t="s">
        <v>18</v>
      </c>
      <c r="B158" s="8" t="s">
        <v>9</v>
      </c>
      <c r="C158" s="8" t="s">
        <v>266</v>
      </c>
      <c r="D158" s="8" t="s">
        <v>754</v>
      </c>
      <c r="E158" s="11">
        <v>-168.71</v>
      </c>
      <c r="F158" s="11">
        <v>0</v>
      </c>
      <c r="G158" s="11">
        <v>0</v>
      </c>
      <c r="H158" s="11">
        <v>-168.71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267</v>
      </c>
      <c r="D159" s="8" t="s">
        <v>268</v>
      </c>
      <c r="E159" s="11">
        <v>-168.71</v>
      </c>
      <c r="F159" s="11">
        <v>0</v>
      </c>
      <c r="G159" s="11">
        <v>0</v>
      </c>
      <c r="H159" s="11">
        <v>-168.71</v>
      </c>
      <c r="I159" t="str">
        <f>+_xlfn.XLOOKUP(C159,[1]Inversiones!$B:$B,[1]Inversiones!$B:$B)</f>
        <v>42100501</v>
      </c>
    </row>
    <row r="160" spans="1:9" x14ac:dyDescent="0.3">
      <c r="A160" s="8" t="s">
        <v>18</v>
      </c>
      <c r="B160" s="8" t="s">
        <v>9</v>
      </c>
      <c r="C160" s="8" t="s">
        <v>607</v>
      </c>
      <c r="D160" s="8" t="s">
        <v>608</v>
      </c>
      <c r="E160" s="11">
        <v>-2197333</v>
      </c>
      <c r="F160" s="11">
        <v>0</v>
      </c>
      <c r="G160" s="11">
        <v>0</v>
      </c>
      <c r="H160" s="11">
        <v>-2197333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609</v>
      </c>
      <c r="D161" s="8" t="s">
        <v>608</v>
      </c>
      <c r="E161" s="11">
        <v>-2197333</v>
      </c>
      <c r="F161" s="11">
        <v>0</v>
      </c>
      <c r="G161" s="11">
        <v>0</v>
      </c>
      <c r="H161" s="11">
        <v>-2197333</v>
      </c>
      <c r="I161" t="str">
        <f>+_xlfn.XLOOKUP(C161,[1]Inversiones!$B:$B,[1]Inversiones!$B:$B)</f>
        <v>42104001</v>
      </c>
    </row>
    <row r="162" spans="1:9" x14ac:dyDescent="0.3">
      <c r="A162" s="8" t="s">
        <v>15</v>
      </c>
      <c r="B162" s="8" t="s">
        <v>9</v>
      </c>
      <c r="C162" s="8" t="s">
        <v>269</v>
      </c>
      <c r="D162" s="8" t="s">
        <v>270</v>
      </c>
      <c r="E162" s="11">
        <v>-10343.299999999999</v>
      </c>
      <c r="F162" s="11">
        <v>0</v>
      </c>
      <c r="G162" s="11">
        <v>893.18</v>
      </c>
      <c r="H162" s="11">
        <v>-11236.48</v>
      </c>
      <c r="I162" t="str">
        <f>+_xlfn.XLOOKUP(C162,[1]Inversiones!$B:$B,[1]Inversiones!$B:$B)</f>
        <v>4295</v>
      </c>
    </row>
    <row r="163" spans="1:9" x14ac:dyDescent="0.3">
      <c r="A163" s="8" t="s">
        <v>18</v>
      </c>
      <c r="B163" s="8" t="s">
        <v>9</v>
      </c>
      <c r="C163" s="8" t="s">
        <v>271</v>
      </c>
      <c r="D163" s="8" t="s">
        <v>272</v>
      </c>
      <c r="E163" s="11">
        <v>-11249.3</v>
      </c>
      <c r="F163" s="11">
        <v>0</v>
      </c>
      <c r="G163" s="11">
        <v>893.18</v>
      </c>
      <c r="H163" s="11">
        <v>-12142.48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273</v>
      </c>
      <c r="D164" s="8" t="s">
        <v>272</v>
      </c>
      <c r="E164" s="11">
        <v>-11249.3</v>
      </c>
      <c r="F164" s="11">
        <v>0</v>
      </c>
      <c r="G164" s="11">
        <v>893.18</v>
      </c>
      <c r="H164" s="11">
        <v>-12142.48</v>
      </c>
      <c r="I164" t="str">
        <f>+_xlfn.XLOOKUP(C164,[1]Inversiones!$B:$B,[1]Inversiones!$B:$B)</f>
        <v>42950501</v>
      </c>
    </row>
    <row r="165" spans="1:9" x14ac:dyDescent="0.3">
      <c r="A165" s="8" t="s">
        <v>18</v>
      </c>
      <c r="B165" s="8" t="s">
        <v>9</v>
      </c>
      <c r="C165" s="8" t="s">
        <v>274</v>
      </c>
      <c r="D165" s="8" t="s">
        <v>275</v>
      </c>
      <c r="E165" s="11">
        <v>906</v>
      </c>
      <c r="F165" s="11">
        <v>0</v>
      </c>
      <c r="G165" s="11">
        <v>0</v>
      </c>
      <c r="H165" s="11">
        <v>906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276</v>
      </c>
      <c r="D166" s="8" t="s">
        <v>275</v>
      </c>
      <c r="E166" s="11">
        <v>906</v>
      </c>
      <c r="F166" s="11">
        <v>0</v>
      </c>
      <c r="G166" s="11">
        <v>0</v>
      </c>
      <c r="H166" s="11">
        <v>906</v>
      </c>
      <c r="I166" t="str">
        <f>+_xlfn.XLOOKUP(C166,[1]Inversiones!$B:$B,[1]Inversiones!$B:$B)</f>
        <v>42958101</v>
      </c>
    </row>
    <row r="167" spans="1:9" x14ac:dyDescent="0.3">
      <c r="A167" s="8" t="s">
        <v>8</v>
      </c>
      <c r="B167" s="8" t="s">
        <v>9</v>
      </c>
      <c r="C167" s="8" t="s">
        <v>277</v>
      </c>
      <c r="D167" s="8" t="s">
        <v>278</v>
      </c>
      <c r="E167" s="11">
        <v>1734997592.25</v>
      </c>
      <c r="F167" s="11">
        <v>197484999.66999999</v>
      </c>
      <c r="G167" s="11">
        <v>0</v>
      </c>
      <c r="H167" s="11">
        <v>1932482591.9200001</v>
      </c>
      <c r="I167" t="e">
        <f>+_xlfn.XLOOKUP(C167,[1]Inversiones!$B:$B,[1]Inversiones!$B:$B)</f>
        <v>#N/A</v>
      </c>
    </row>
    <row r="168" spans="1:9" x14ac:dyDescent="0.3">
      <c r="A168" s="8" t="s">
        <v>12</v>
      </c>
      <c r="B168" s="8" t="s">
        <v>9</v>
      </c>
      <c r="C168" s="8" t="s">
        <v>279</v>
      </c>
      <c r="D168" s="8" t="s">
        <v>280</v>
      </c>
      <c r="E168" s="11">
        <v>1639841219.78</v>
      </c>
      <c r="F168" s="11">
        <v>189425482</v>
      </c>
      <c r="G168" s="11">
        <v>0</v>
      </c>
      <c r="H168" s="11">
        <v>1829266701.78</v>
      </c>
      <c r="I168" t="str">
        <f>+_xlfn.XLOOKUP(C168,[1]Inversiones!$B:$B,[1]Inversiones!$B:$B)</f>
        <v>51</v>
      </c>
    </row>
    <row r="169" spans="1:9" x14ac:dyDescent="0.3">
      <c r="A169" s="8" t="s">
        <v>15</v>
      </c>
      <c r="B169" s="8" t="s">
        <v>9</v>
      </c>
      <c r="C169" s="8" t="s">
        <v>281</v>
      </c>
      <c r="D169" s="8" t="s">
        <v>282</v>
      </c>
      <c r="E169" s="11">
        <v>594676140</v>
      </c>
      <c r="F169" s="11">
        <v>59284559</v>
      </c>
      <c r="G169" s="11">
        <v>0</v>
      </c>
      <c r="H169" s="11">
        <v>653960699</v>
      </c>
      <c r="I169" t="str">
        <f>+_xlfn.XLOOKUP(C169,[1]Inversiones!$B:$B,[1]Inversiones!$B:$B)</f>
        <v>5105</v>
      </c>
    </row>
    <row r="170" spans="1:9" x14ac:dyDescent="0.3">
      <c r="A170" s="8" t="s">
        <v>18</v>
      </c>
      <c r="B170" s="8" t="s">
        <v>9</v>
      </c>
      <c r="C170" s="8" t="s">
        <v>283</v>
      </c>
      <c r="D170" s="8" t="s">
        <v>284</v>
      </c>
      <c r="E170" s="11">
        <v>196920666</v>
      </c>
      <c r="F170" s="11">
        <v>23369333</v>
      </c>
      <c r="G170" s="11">
        <v>0</v>
      </c>
      <c r="H170" s="11">
        <v>220289999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285</v>
      </c>
      <c r="D171" s="8" t="s">
        <v>284</v>
      </c>
      <c r="E171" s="11">
        <v>196920666</v>
      </c>
      <c r="F171" s="11">
        <v>23369333</v>
      </c>
      <c r="G171" s="11">
        <v>0</v>
      </c>
      <c r="H171" s="11">
        <v>220289999</v>
      </c>
      <c r="I171" t="str">
        <f>+_xlfn.XLOOKUP(C171,[1]Inversiones!$B:$B,[1]Inversiones!$B:$B)</f>
        <v>51050601</v>
      </c>
    </row>
    <row r="172" spans="1:9" x14ac:dyDescent="0.3">
      <c r="A172" s="8" t="s">
        <v>18</v>
      </c>
      <c r="B172" s="8" t="s">
        <v>9</v>
      </c>
      <c r="C172" s="8" t="s">
        <v>555</v>
      </c>
      <c r="D172" s="8" t="s">
        <v>454</v>
      </c>
      <c r="E172" s="11">
        <v>510433</v>
      </c>
      <c r="F172" s="11">
        <v>0</v>
      </c>
      <c r="G172" s="11">
        <v>0</v>
      </c>
      <c r="H172" s="11">
        <v>510433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556</v>
      </c>
      <c r="D173" s="8" t="s">
        <v>454</v>
      </c>
      <c r="E173" s="11">
        <v>510433</v>
      </c>
      <c r="F173" s="11">
        <v>0</v>
      </c>
      <c r="G173" s="11">
        <v>0</v>
      </c>
      <c r="H173" s="11">
        <v>510433</v>
      </c>
      <c r="I173" t="str">
        <f>+_xlfn.XLOOKUP(C173,[1]Inversiones!$B:$B,[1]Inversiones!$B:$B)</f>
        <v>51051501</v>
      </c>
    </row>
    <row r="174" spans="1:9" x14ac:dyDescent="0.3">
      <c r="A174" s="8" t="s">
        <v>18</v>
      </c>
      <c r="B174" s="8" t="s">
        <v>9</v>
      </c>
      <c r="C174" s="8" t="s">
        <v>599</v>
      </c>
      <c r="D174" s="8" t="s">
        <v>457</v>
      </c>
      <c r="E174" s="11">
        <v>1654700</v>
      </c>
      <c r="F174" s="11">
        <v>1000000</v>
      </c>
      <c r="G174" s="11">
        <v>0</v>
      </c>
      <c r="H174" s="11">
        <v>2654700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600</v>
      </c>
      <c r="D175" s="8" t="s">
        <v>457</v>
      </c>
      <c r="E175" s="11">
        <v>1654700</v>
      </c>
      <c r="F175" s="11">
        <v>1000000</v>
      </c>
      <c r="G175" s="11">
        <v>0</v>
      </c>
      <c r="H175" s="11">
        <v>2654700</v>
      </c>
      <c r="I175" t="str">
        <f>+_xlfn.XLOOKUP(C175,[1]Inversiones!$B:$B,[1]Inversiones!$B:$B)</f>
        <v>51051801</v>
      </c>
    </row>
    <row r="176" spans="1:9" x14ac:dyDescent="0.3">
      <c r="A176" s="8" t="s">
        <v>18</v>
      </c>
      <c r="B176" s="8" t="s">
        <v>9</v>
      </c>
      <c r="C176" s="8" t="s">
        <v>557</v>
      </c>
      <c r="D176" s="8" t="s">
        <v>461</v>
      </c>
      <c r="E176" s="11">
        <v>41111</v>
      </c>
      <c r="F176" s="11">
        <v>0</v>
      </c>
      <c r="G176" s="11">
        <v>0</v>
      </c>
      <c r="H176" s="11">
        <v>41111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558</v>
      </c>
      <c r="D177" s="8" t="s">
        <v>461</v>
      </c>
      <c r="E177" s="11">
        <v>41111</v>
      </c>
      <c r="F177" s="11">
        <v>0</v>
      </c>
      <c r="G177" s="11">
        <v>0</v>
      </c>
      <c r="H177" s="11">
        <v>41111</v>
      </c>
      <c r="I177" t="str">
        <f>+_xlfn.XLOOKUP(C177,[1]Inversiones!$B:$B,[1]Inversiones!$B:$B)</f>
        <v>51052401</v>
      </c>
    </row>
    <row r="178" spans="1:9" x14ac:dyDescent="0.3">
      <c r="A178" s="8" t="s">
        <v>18</v>
      </c>
      <c r="B178" s="8" t="s">
        <v>9</v>
      </c>
      <c r="C178" s="8" t="s">
        <v>286</v>
      </c>
      <c r="D178" s="8" t="s">
        <v>287</v>
      </c>
      <c r="E178" s="11">
        <v>3829170</v>
      </c>
      <c r="F178" s="11">
        <v>740525</v>
      </c>
      <c r="G178" s="11">
        <v>0</v>
      </c>
      <c r="H178" s="11">
        <v>4569695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288</v>
      </c>
      <c r="D179" s="8" t="s">
        <v>287</v>
      </c>
      <c r="E179" s="11">
        <v>3829170</v>
      </c>
      <c r="F179" s="11">
        <v>740525</v>
      </c>
      <c r="G179" s="11">
        <v>0</v>
      </c>
      <c r="H179" s="11">
        <v>4569695</v>
      </c>
      <c r="I179" t="str">
        <f>+_xlfn.XLOOKUP(C179,[1]Inversiones!$B:$B,[1]Inversiones!$B:$B)</f>
        <v>51052701</v>
      </c>
    </row>
    <row r="180" spans="1:9" x14ac:dyDescent="0.3">
      <c r="A180" s="8" t="s">
        <v>18</v>
      </c>
      <c r="B180" s="8" t="s">
        <v>9</v>
      </c>
      <c r="C180" s="8" t="s">
        <v>289</v>
      </c>
      <c r="D180" s="8" t="s">
        <v>210</v>
      </c>
      <c r="E180" s="11">
        <v>21429407</v>
      </c>
      <c r="F180" s="11">
        <v>2219041</v>
      </c>
      <c r="G180" s="11">
        <v>0</v>
      </c>
      <c r="H180" s="11">
        <v>23648448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290</v>
      </c>
      <c r="D181" s="8" t="s">
        <v>210</v>
      </c>
      <c r="E181" s="11">
        <v>21429407</v>
      </c>
      <c r="F181" s="11">
        <v>2219041</v>
      </c>
      <c r="G181" s="11">
        <v>0</v>
      </c>
      <c r="H181" s="11">
        <v>23648448</v>
      </c>
      <c r="I181" t="str">
        <f>+_xlfn.XLOOKUP(C181,[1]Inversiones!$B:$B,[1]Inversiones!$B:$B)</f>
        <v>51053001</v>
      </c>
    </row>
    <row r="182" spans="1:9" x14ac:dyDescent="0.3">
      <c r="A182" s="8" t="s">
        <v>18</v>
      </c>
      <c r="B182" s="8" t="s">
        <v>9</v>
      </c>
      <c r="C182" s="8" t="s">
        <v>291</v>
      </c>
      <c r="D182" s="8" t="s">
        <v>214</v>
      </c>
      <c r="E182" s="11">
        <v>2599233</v>
      </c>
      <c r="F182" s="11">
        <v>266285</v>
      </c>
      <c r="G182" s="11">
        <v>0</v>
      </c>
      <c r="H182" s="11">
        <v>2865518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292</v>
      </c>
      <c r="D183" s="8" t="s">
        <v>214</v>
      </c>
      <c r="E183" s="11">
        <v>2599233</v>
      </c>
      <c r="F183" s="11">
        <v>266285</v>
      </c>
      <c r="G183" s="11">
        <v>0</v>
      </c>
      <c r="H183" s="11">
        <v>2865518</v>
      </c>
      <c r="I183" t="str">
        <f>+_xlfn.XLOOKUP(C183,[1]Inversiones!$B:$B,[1]Inversiones!$B:$B)</f>
        <v>51053301</v>
      </c>
    </row>
    <row r="184" spans="1:9" x14ac:dyDescent="0.3">
      <c r="A184" s="8" t="s">
        <v>18</v>
      </c>
      <c r="B184" s="8" t="s">
        <v>9</v>
      </c>
      <c r="C184" s="8" t="s">
        <v>293</v>
      </c>
      <c r="D184" s="8" t="s">
        <v>222</v>
      </c>
      <c r="E184" s="11">
        <v>21429407</v>
      </c>
      <c r="F184" s="11">
        <v>2219041</v>
      </c>
      <c r="G184" s="11">
        <v>0</v>
      </c>
      <c r="H184" s="11">
        <v>23648448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294</v>
      </c>
      <c r="D185" s="8" t="s">
        <v>222</v>
      </c>
      <c r="E185" s="11">
        <v>21429407</v>
      </c>
      <c r="F185" s="11">
        <v>2219041</v>
      </c>
      <c r="G185" s="11">
        <v>0</v>
      </c>
      <c r="H185" s="11">
        <v>23648448</v>
      </c>
      <c r="I185" t="str">
        <f>+_xlfn.XLOOKUP(C185,[1]Inversiones!$B:$B,[1]Inversiones!$B:$B)</f>
        <v>51053601</v>
      </c>
    </row>
    <row r="186" spans="1:9" x14ac:dyDescent="0.3">
      <c r="A186" s="8" t="s">
        <v>18</v>
      </c>
      <c r="B186" s="8" t="s">
        <v>9</v>
      </c>
      <c r="C186" s="8" t="s">
        <v>295</v>
      </c>
      <c r="D186" s="8" t="s">
        <v>218</v>
      </c>
      <c r="E186" s="11">
        <v>10550412</v>
      </c>
      <c r="F186" s="11">
        <v>1087400</v>
      </c>
      <c r="G186" s="11">
        <v>0</v>
      </c>
      <c r="H186" s="11">
        <v>11637812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296</v>
      </c>
      <c r="D187" s="8" t="s">
        <v>218</v>
      </c>
      <c r="E187" s="11">
        <v>10550412</v>
      </c>
      <c r="F187" s="11">
        <v>1087400</v>
      </c>
      <c r="G187" s="11">
        <v>0</v>
      </c>
      <c r="H187" s="11">
        <v>11637812</v>
      </c>
      <c r="I187" t="str">
        <f>+_xlfn.XLOOKUP(C187,[1]Inversiones!$B:$B,[1]Inversiones!$B:$B)</f>
        <v>51053901</v>
      </c>
    </row>
    <row r="188" spans="1:9" x14ac:dyDescent="0.3">
      <c r="A188" s="8" t="s">
        <v>18</v>
      </c>
      <c r="B188" s="8" t="s">
        <v>9</v>
      </c>
      <c r="C188" s="8" t="s">
        <v>297</v>
      </c>
      <c r="D188" s="8" t="s">
        <v>694</v>
      </c>
      <c r="E188" s="11">
        <v>58301000</v>
      </c>
      <c r="F188" s="11">
        <v>5880000</v>
      </c>
      <c r="G188" s="11">
        <v>0</v>
      </c>
      <c r="H188" s="11">
        <v>64181000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298</v>
      </c>
      <c r="D189" s="8" t="s">
        <v>695</v>
      </c>
      <c r="E189" s="11">
        <v>58301000</v>
      </c>
      <c r="F189" s="11">
        <v>5880000</v>
      </c>
      <c r="G189" s="11">
        <v>0</v>
      </c>
      <c r="H189" s="11">
        <v>64181000</v>
      </c>
      <c r="I189" t="str">
        <f>+_xlfn.XLOOKUP(C189,[1]Inversiones!$B:$B,[1]Inversiones!$B:$B)</f>
        <v>51054601</v>
      </c>
    </row>
    <row r="190" spans="1:9" x14ac:dyDescent="0.3">
      <c r="A190" s="8" t="s">
        <v>18</v>
      </c>
      <c r="B190" s="8" t="s">
        <v>9</v>
      </c>
      <c r="C190" s="8" t="s">
        <v>300</v>
      </c>
      <c r="D190" s="8" t="s">
        <v>301</v>
      </c>
      <c r="E190" s="11">
        <v>112163165</v>
      </c>
      <c r="F190" s="11">
        <v>14127430</v>
      </c>
      <c r="G190" s="11">
        <v>0</v>
      </c>
      <c r="H190" s="11">
        <v>126290595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302</v>
      </c>
      <c r="D191" s="8" t="s">
        <v>303</v>
      </c>
      <c r="E191" s="11">
        <v>55195033</v>
      </c>
      <c r="F191" s="11">
        <v>8638362</v>
      </c>
      <c r="G191" s="11">
        <v>0</v>
      </c>
      <c r="H191" s="11">
        <v>63833395</v>
      </c>
      <c r="I191" t="str">
        <f>+_xlfn.XLOOKUP(C191,[1]Inversiones!$B:$B,[1]Inversiones!$B:$B)</f>
        <v>51054801</v>
      </c>
    </row>
    <row r="192" spans="1:9" x14ac:dyDescent="0.3">
      <c r="A192" s="8" t="s">
        <v>21</v>
      </c>
      <c r="B192" s="8" t="s">
        <v>22</v>
      </c>
      <c r="C192" s="8" t="s">
        <v>304</v>
      </c>
      <c r="D192" s="8" t="s">
        <v>305</v>
      </c>
      <c r="E192" s="11">
        <v>56968132</v>
      </c>
      <c r="F192" s="11">
        <v>5489068</v>
      </c>
      <c r="G192" s="11">
        <v>0</v>
      </c>
      <c r="H192" s="11">
        <v>62457200</v>
      </c>
      <c r="I192" t="str">
        <f>+_xlfn.XLOOKUP(C192,[1]Inversiones!$B:$B,[1]Inversiones!$B:$B)</f>
        <v>51054803</v>
      </c>
    </row>
    <row r="193" spans="1:9" x14ac:dyDescent="0.3">
      <c r="A193" s="8" t="s">
        <v>18</v>
      </c>
      <c r="B193" s="8" t="s">
        <v>9</v>
      </c>
      <c r="C193" s="8" t="s">
        <v>306</v>
      </c>
      <c r="D193" s="8" t="s">
        <v>307</v>
      </c>
      <c r="E193" s="11">
        <v>103028300</v>
      </c>
      <c r="F193" s="11">
        <v>0</v>
      </c>
      <c r="G193" s="11">
        <v>0</v>
      </c>
      <c r="H193" s="11">
        <v>103028300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308</v>
      </c>
      <c r="D194" s="8" t="s">
        <v>307</v>
      </c>
      <c r="E194" s="11">
        <v>103028300</v>
      </c>
      <c r="F194" s="11">
        <v>0</v>
      </c>
      <c r="G194" s="11">
        <v>0</v>
      </c>
      <c r="H194" s="11">
        <v>103028300</v>
      </c>
      <c r="I194" t="str">
        <f>+_xlfn.XLOOKUP(C194,[1]Inversiones!$B:$B,[1]Inversiones!$B:$B)</f>
        <v>51055101</v>
      </c>
    </row>
    <row r="195" spans="1:9" x14ac:dyDescent="0.3">
      <c r="A195" s="8" t="s">
        <v>18</v>
      </c>
      <c r="B195" s="8" t="s">
        <v>9</v>
      </c>
      <c r="C195" s="8" t="s">
        <v>586</v>
      </c>
      <c r="D195" s="8" t="s">
        <v>587</v>
      </c>
      <c r="E195" s="11">
        <v>16590660</v>
      </c>
      <c r="F195" s="11">
        <v>3300000</v>
      </c>
      <c r="G195" s="11">
        <v>0</v>
      </c>
      <c r="H195" s="11">
        <v>19890660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588</v>
      </c>
      <c r="D196" s="8" t="s">
        <v>587</v>
      </c>
      <c r="E196" s="11">
        <v>16575946</v>
      </c>
      <c r="F196" s="11">
        <v>3300000</v>
      </c>
      <c r="G196" s="11">
        <v>0</v>
      </c>
      <c r="H196" s="11">
        <v>19875946</v>
      </c>
      <c r="I196" t="str">
        <f>+_xlfn.XLOOKUP(C196,[1]Inversiones!$B:$B,[1]Inversiones!$B:$B)</f>
        <v>51056601</v>
      </c>
    </row>
    <row r="197" spans="1:9" x14ac:dyDescent="0.3">
      <c r="A197" s="8" t="s">
        <v>21</v>
      </c>
      <c r="B197" s="8" t="s">
        <v>22</v>
      </c>
      <c r="C197" s="8" t="s">
        <v>617</v>
      </c>
      <c r="D197" s="8" t="s">
        <v>758</v>
      </c>
      <c r="E197" s="11">
        <v>14714</v>
      </c>
      <c r="F197" s="11">
        <v>0</v>
      </c>
      <c r="G197" s="11">
        <v>0</v>
      </c>
      <c r="H197" s="11">
        <v>14714</v>
      </c>
      <c r="I197" t="str">
        <f>+_xlfn.XLOOKUP(C197,[1]Inversiones!$B:$B,[1]Inversiones!$B:$B)</f>
        <v>51056602</v>
      </c>
    </row>
    <row r="198" spans="1:9" x14ac:dyDescent="0.3">
      <c r="A198" s="8" t="s">
        <v>18</v>
      </c>
      <c r="B198" s="8" t="s">
        <v>9</v>
      </c>
      <c r="C198" s="8" t="s">
        <v>309</v>
      </c>
      <c r="D198" s="8" t="s">
        <v>310</v>
      </c>
      <c r="E198" s="11">
        <v>1330116</v>
      </c>
      <c r="F198" s="11">
        <v>153352</v>
      </c>
      <c r="G198" s="11">
        <v>0</v>
      </c>
      <c r="H198" s="11">
        <v>1483468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311</v>
      </c>
      <c r="D199" s="8" t="s">
        <v>310</v>
      </c>
      <c r="E199" s="11">
        <v>1330116</v>
      </c>
      <c r="F199" s="11">
        <v>153352</v>
      </c>
      <c r="G199" s="11">
        <v>0</v>
      </c>
      <c r="H199" s="11">
        <v>1483468</v>
      </c>
      <c r="I199" t="str">
        <f>+_xlfn.XLOOKUP(C199,[1]Inversiones!$B:$B,[1]Inversiones!$B:$B)</f>
        <v>51056801</v>
      </c>
    </row>
    <row r="200" spans="1:9" x14ac:dyDescent="0.3">
      <c r="A200" s="8" t="s">
        <v>18</v>
      </c>
      <c r="B200" s="8" t="s">
        <v>9</v>
      </c>
      <c r="C200" s="8" t="s">
        <v>589</v>
      </c>
      <c r="D200" s="8" t="s">
        <v>171</v>
      </c>
      <c r="E200" s="11">
        <v>2302225</v>
      </c>
      <c r="F200" s="11">
        <v>0</v>
      </c>
      <c r="G200" s="11">
        <v>0</v>
      </c>
      <c r="H200" s="11">
        <v>2302225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590</v>
      </c>
      <c r="D201" s="8" t="s">
        <v>171</v>
      </c>
      <c r="E201" s="11">
        <v>2302225</v>
      </c>
      <c r="F201" s="11">
        <v>0</v>
      </c>
      <c r="G201" s="11">
        <v>0</v>
      </c>
      <c r="H201" s="11">
        <v>2302225</v>
      </c>
      <c r="I201" t="str">
        <f>+_xlfn.XLOOKUP(C201,[1]Inversiones!$B:$B,[1]Inversiones!$B:$B)</f>
        <v>51056901</v>
      </c>
    </row>
    <row r="202" spans="1:9" x14ac:dyDescent="0.3">
      <c r="A202" s="8" t="s">
        <v>18</v>
      </c>
      <c r="B202" s="8" t="s">
        <v>9</v>
      </c>
      <c r="C202" s="8" t="s">
        <v>312</v>
      </c>
      <c r="D202" s="8" t="s">
        <v>313</v>
      </c>
      <c r="E202" s="11">
        <v>30443047</v>
      </c>
      <c r="F202" s="11">
        <v>3455730</v>
      </c>
      <c r="G202" s="11">
        <v>0</v>
      </c>
      <c r="H202" s="11">
        <v>33898777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314</v>
      </c>
      <c r="D203" s="8" t="s">
        <v>313</v>
      </c>
      <c r="E203" s="11">
        <v>30443047</v>
      </c>
      <c r="F203" s="11">
        <v>3455730</v>
      </c>
      <c r="G203" s="11">
        <v>0</v>
      </c>
      <c r="H203" s="11">
        <v>33898777</v>
      </c>
      <c r="I203" t="str">
        <f>+_xlfn.XLOOKUP(C203,[1]Inversiones!$B:$B,[1]Inversiones!$B:$B)</f>
        <v>51057001</v>
      </c>
    </row>
    <row r="204" spans="1:9" x14ac:dyDescent="0.3">
      <c r="A204" s="8" t="s">
        <v>18</v>
      </c>
      <c r="B204" s="8" t="s">
        <v>9</v>
      </c>
      <c r="C204" s="8" t="s">
        <v>315</v>
      </c>
      <c r="D204" s="8" t="s">
        <v>316</v>
      </c>
      <c r="E204" s="11">
        <v>10178723</v>
      </c>
      <c r="F204" s="11">
        <v>1466422</v>
      </c>
      <c r="G204" s="11">
        <v>0</v>
      </c>
      <c r="H204" s="11">
        <v>11645145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317</v>
      </c>
      <c r="D205" s="8" t="s">
        <v>316</v>
      </c>
      <c r="E205" s="11">
        <v>10178723</v>
      </c>
      <c r="F205" s="11">
        <v>1466422</v>
      </c>
      <c r="G205" s="11">
        <v>0</v>
      </c>
      <c r="H205" s="11">
        <v>11645145</v>
      </c>
      <c r="I205" t="str">
        <f>+_xlfn.XLOOKUP(C205,[1]Inversiones!$B:$B,[1]Inversiones!$B:$B)</f>
        <v>51057201</v>
      </c>
    </row>
    <row r="206" spans="1:9" x14ac:dyDescent="0.3">
      <c r="A206" s="8" t="s">
        <v>18</v>
      </c>
      <c r="B206" s="8" t="s">
        <v>9</v>
      </c>
      <c r="C206" s="8" t="s">
        <v>610</v>
      </c>
      <c r="D206" s="8" t="s">
        <v>611</v>
      </c>
      <c r="E206" s="11">
        <v>812550</v>
      </c>
      <c r="F206" s="11">
        <v>0</v>
      </c>
      <c r="G206" s="11">
        <v>0</v>
      </c>
      <c r="H206" s="11">
        <v>812550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612</v>
      </c>
      <c r="D207" s="8" t="s">
        <v>611</v>
      </c>
      <c r="E207" s="11">
        <v>812550</v>
      </c>
      <c r="F207" s="11">
        <v>0</v>
      </c>
      <c r="G207" s="11">
        <v>0</v>
      </c>
      <c r="H207" s="11">
        <v>812550</v>
      </c>
      <c r="I207" t="str">
        <f>+_xlfn.XLOOKUP(C207,[1]Inversiones!$B:$B,[1]Inversiones!$B:$B)</f>
        <v>51057501</v>
      </c>
    </row>
    <row r="208" spans="1:9" x14ac:dyDescent="0.3">
      <c r="A208" s="8" t="s">
        <v>18</v>
      </c>
      <c r="B208" s="8" t="s">
        <v>9</v>
      </c>
      <c r="C208" s="8" t="s">
        <v>613</v>
      </c>
      <c r="D208" s="8" t="s">
        <v>614</v>
      </c>
      <c r="E208" s="11">
        <v>541700</v>
      </c>
      <c r="F208" s="11">
        <v>0</v>
      </c>
      <c r="G208" s="11">
        <v>0</v>
      </c>
      <c r="H208" s="11">
        <v>541700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615</v>
      </c>
      <c r="D209" s="8" t="s">
        <v>614</v>
      </c>
      <c r="E209" s="11">
        <v>541700</v>
      </c>
      <c r="F209" s="11">
        <v>0</v>
      </c>
      <c r="G209" s="11">
        <v>0</v>
      </c>
      <c r="H209" s="11">
        <v>541700</v>
      </c>
      <c r="I209" t="str">
        <f>+_xlfn.XLOOKUP(C209,[1]Inversiones!$B:$B,[1]Inversiones!$B:$B)</f>
        <v>51057801</v>
      </c>
    </row>
    <row r="210" spans="1:9" x14ac:dyDescent="0.3">
      <c r="A210" s="8" t="s">
        <v>18</v>
      </c>
      <c r="B210" s="8" t="s">
        <v>9</v>
      </c>
      <c r="C210" s="8" t="s">
        <v>318</v>
      </c>
      <c r="D210" s="8" t="s">
        <v>319</v>
      </c>
      <c r="E210" s="11">
        <v>20115</v>
      </c>
      <c r="F210" s="11">
        <v>0</v>
      </c>
      <c r="G210" s="11">
        <v>0</v>
      </c>
      <c r="H210" s="11">
        <v>20115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320</v>
      </c>
      <c r="D211" s="8" t="s">
        <v>696</v>
      </c>
      <c r="E211" s="11">
        <v>19740</v>
      </c>
      <c r="F211" s="11">
        <v>0</v>
      </c>
      <c r="G211" s="11">
        <v>0</v>
      </c>
      <c r="H211" s="11">
        <v>19740</v>
      </c>
      <c r="I211" t="str">
        <f>+_xlfn.XLOOKUP(C211,[1]Inversiones!$B:$B,[1]Inversiones!$B:$B)</f>
        <v>51058402</v>
      </c>
    </row>
    <row r="212" spans="1:9" x14ac:dyDescent="0.3">
      <c r="A212" s="8" t="s">
        <v>21</v>
      </c>
      <c r="B212" s="8" t="s">
        <v>22</v>
      </c>
      <c r="C212" s="8" t="s">
        <v>321</v>
      </c>
      <c r="D212" s="8" t="s">
        <v>697</v>
      </c>
      <c r="E212" s="11">
        <v>375</v>
      </c>
      <c r="F212" s="11">
        <v>0</v>
      </c>
      <c r="G212" s="11">
        <v>0</v>
      </c>
      <c r="H212" s="11">
        <v>375</v>
      </c>
      <c r="I212" t="str">
        <f>+_xlfn.XLOOKUP(C212,[1]Inversiones!$B:$B,[1]Inversiones!$B:$B)</f>
        <v>51058403</v>
      </c>
    </row>
    <row r="213" spans="1:9" x14ac:dyDescent="0.3">
      <c r="A213" s="8" t="s">
        <v>15</v>
      </c>
      <c r="B213" s="8" t="s">
        <v>9</v>
      </c>
      <c r="C213" s="8" t="s">
        <v>322</v>
      </c>
      <c r="D213" s="8" t="s">
        <v>147</v>
      </c>
      <c r="E213" s="11">
        <v>26572000</v>
      </c>
      <c r="F213" s="11">
        <v>5302000</v>
      </c>
      <c r="G213" s="11">
        <v>0</v>
      </c>
      <c r="H213" s="11">
        <v>31874000</v>
      </c>
      <c r="I213" t="str">
        <f>+_xlfn.XLOOKUP(C213,[1]Inversiones!$B:$B,[1]Inversiones!$B:$B)</f>
        <v>5110</v>
      </c>
    </row>
    <row r="214" spans="1:9" x14ac:dyDescent="0.3">
      <c r="A214" s="8" t="s">
        <v>18</v>
      </c>
      <c r="B214" s="8" t="s">
        <v>9</v>
      </c>
      <c r="C214" s="8" t="s">
        <v>559</v>
      </c>
      <c r="D214" s="8" t="s">
        <v>747</v>
      </c>
      <c r="E214" s="11">
        <v>750000</v>
      </c>
      <c r="F214" s="11">
        <v>0</v>
      </c>
      <c r="G214" s="11">
        <v>0</v>
      </c>
      <c r="H214" s="11">
        <v>750000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560</v>
      </c>
      <c r="D215" s="8" t="s">
        <v>747</v>
      </c>
      <c r="E215" s="11">
        <v>750000</v>
      </c>
      <c r="F215" s="11">
        <v>0</v>
      </c>
      <c r="G215" s="11">
        <v>0</v>
      </c>
      <c r="H215" s="11">
        <v>750000</v>
      </c>
      <c r="I215" t="str">
        <f>+_xlfn.XLOOKUP(C215,[1]Inversiones!$B:$B,[1]Inversiones!$B:$B)</f>
        <v>51103001</v>
      </c>
    </row>
    <row r="216" spans="1:9" x14ac:dyDescent="0.3">
      <c r="A216" s="8" t="s">
        <v>18</v>
      </c>
      <c r="B216" s="8" t="s">
        <v>9</v>
      </c>
      <c r="C216" s="8" t="s">
        <v>329</v>
      </c>
      <c r="D216" s="8" t="s">
        <v>60</v>
      </c>
      <c r="E216" s="11">
        <v>25822000</v>
      </c>
      <c r="F216" s="11">
        <v>5302000</v>
      </c>
      <c r="G216" s="11">
        <v>0</v>
      </c>
      <c r="H216" s="11">
        <v>31124000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638</v>
      </c>
      <c r="D217" s="8" t="s">
        <v>330</v>
      </c>
      <c r="E217" s="11">
        <v>18766000</v>
      </c>
      <c r="F217" s="11">
        <v>5302000</v>
      </c>
      <c r="G217" s="11">
        <v>0</v>
      </c>
      <c r="H217" s="11">
        <v>24068000</v>
      </c>
      <c r="I217" t="str">
        <f>+_xlfn.XLOOKUP(C217,[1]Inversiones!$B:$B,[1]Inversiones!$B:$B)</f>
        <v>51109501</v>
      </c>
    </row>
    <row r="218" spans="1:9" x14ac:dyDescent="0.3">
      <c r="A218" s="8" t="s">
        <v>21</v>
      </c>
      <c r="B218" s="8" t="s">
        <v>22</v>
      </c>
      <c r="C218" s="8" t="s">
        <v>639</v>
      </c>
      <c r="D218" s="8" t="s">
        <v>60</v>
      </c>
      <c r="E218" s="11">
        <v>7056000</v>
      </c>
      <c r="F218" s="11">
        <v>0</v>
      </c>
      <c r="G218" s="11">
        <v>0</v>
      </c>
      <c r="H218" s="11">
        <v>7056000</v>
      </c>
      <c r="I218" t="str">
        <f>+_xlfn.XLOOKUP(C218,[1]Inversiones!$B:$B,[1]Inversiones!$B:$B)</f>
        <v>51109502</v>
      </c>
    </row>
    <row r="219" spans="1:9" x14ac:dyDescent="0.3">
      <c r="A219" s="8" t="s">
        <v>15</v>
      </c>
      <c r="B219" s="8" t="s">
        <v>9</v>
      </c>
      <c r="C219" s="8" t="s">
        <v>331</v>
      </c>
      <c r="D219" s="8" t="s">
        <v>332</v>
      </c>
      <c r="E219" s="11">
        <v>1429497.9</v>
      </c>
      <c r="F219" s="11">
        <v>56259</v>
      </c>
      <c r="G219" s="11">
        <v>0</v>
      </c>
      <c r="H219" s="11">
        <v>1485756.9</v>
      </c>
      <c r="I219" t="str">
        <f>+_xlfn.XLOOKUP(C219,[1]Inversiones!$B:$B,[1]Inversiones!$B:$B)</f>
        <v>5115</v>
      </c>
    </row>
    <row r="220" spans="1:9" x14ac:dyDescent="0.3">
      <c r="A220" s="8" t="s">
        <v>18</v>
      </c>
      <c r="B220" s="8" t="s">
        <v>9</v>
      </c>
      <c r="C220" s="8" t="s">
        <v>591</v>
      </c>
      <c r="D220" s="8" t="s">
        <v>592</v>
      </c>
      <c r="E220" s="11">
        <v>1145000</v>
      </c>
      <c r="F220" s="11">
        <v>0</v>
      </c>
      <c r="G220" s="11">
        <v>0</v>
      </c>
      <c r="H220" s="11">
        <v>1145000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594</v>
      </c>
      <c r="D221" s="8" t="s">
        <v>734</v>
      </c>
      <c r="E221" s="11">
        <v>1145000</v>
      </c>
      <c r="F221" s="11">
        <v>0</v>
      </c>
      <c r="G221" s="11">
        <v>0</v>
      </c>
      <c r="H221" s="11">
        <v>1145000</v>
      </c>
      <c r="I221" t="str">
        <f>+_xlfn.XLOOKUP(C221,[1]Inversiones!$B:$B,[1]Inversiones!$B:$B)</f>
        <v>51150502</v>
      </c>
    </row>
    <row r="222" spans="1:9" x14ac:dyDescent="0.3">
      <c r="A222" s="8" t="s">
        <v>18</v>
      </c>
      <c r="B222" s="8" t="s">
        <v>9</v>
      </c>
      <c r="C222" s="8" t="s">
        <v>333</v>
      </c>
      <c r="D222" s="8" t="s">
        <v>334</v>
      </c>
      <c r="E222" s="11">
        <v>284497.90000000002</v>
      </c>
      <c r="F222" s="11">
        <v>56259</v>
      </c>
      <c r="G222" s="11">
        <v>0</v>
      </c>
      <c r="H222" s="11">
        <v>340756.9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335</v>
      </c>
      <c r="D223" s="8" t="s">
        <v>336</v>
      </c>
      <c r="E223" s="11">
        <v>284497.90000000002</v>
      </c>
      <c r="F223" s="11">
        <v>56259</v>
      </c>
      <c r="G223" s="11">
        <v>0</v>
      </c>
      <c r="H223" s="11">
        <v>340756.9</v>
      </c>
      <c r="I223" t="str">
        <f>+_xlfn.XLOOKUP(C223,[1]Inversiones!$B:$B,[1]Inversiones!$B:$B)</f>
        <v>51157502</v>
      </c>
    </row>
    <row r="224" spans="1:9" x14ac:dyDescent="0.3">
      <c r="A224" s="8" t="s">
        <v>15</v>
      </c>
      <c r="B224" s="8" t="s">
        <v>9</v>
      </c>
      <c r="C224" s="8" t="s">
        <v>337</v>
      </c>
      <c r="D224" s="8" t="s">
        <v>121</v>
      </c>
      <c r="E224" s="11">
        <v>178600000</v>
      </c>
      <c r="F224" s="11">
        <v>37600000</v>
      </c>
      <c r="G224" s="11">
        <v>0</v>
      </c>
      <c r="H224" s="11">
        <v>216200000</v>
      </c>
      <c r="I224" t="str">
        <f>+_xlfn.XLOOKUP(C224,[1]Inversiones!$B:$B,[1]Inversiones!$B:$B)</f>
        <v>5120</v>
      </c>
    </row>
    <row r="225" spans="1:9" x14ac:dyDescent="0.3">
      <c r="A225" s="8" t="s">
        <v>18</v>
      </c>
      <c r="B225" s="8" t="s">
        <v>9</v>
      </c>
      <c r="C225" s="8" t="s">
        <v>338</v>
      </c>
      <c r="D225" s="8" t="s">
        <v>339</v>
      </c>
      <c r="E225" s="11">
        <v>178600000</v>
      </c>
      <c r="F225" s="11">
        <v>37600000</v>
      </c>
      <c r="G225" s="11">
        <v>0</v>
      </c>
      <c r="H225" s="11">
        <v>216200000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340</v>
      </c>
      <c r="D226" s="8" t="s">
        <v>755</v>
      </c>
      <c r="E226" s="11">
        <v>178600000</v>
      </c>
      <c r="F226" s="11">
        <v>37600000</v>
      </c>
      <c r="G226" s="11">
        <v>0</v>
      </c>
      <c r="H226" s="11">
        <v>216200000</v>
      </c>
      <c r="I226" t="str">
        <f>+_xlfn.XLOOKUP(C226,[1]Inversiones!$B:$B,[1]Inversiones!$B:$B)</f>
        <v>51201001</v>
      </c>
    </row>
    <row r="227" spans="1:9" x14ac:dyDescent="0.3">
      <c r="A227" s="8" t="s">
        <v>15</v>
      </c>
      <c r="B227" s="8" t="s">
        <v>9</v>
      </c>
      <c r="C227" s="8" t="s">
        <v>645</v>
      </c>
      <c r="D227" s="8" t="s">
        <v>646</v>
      </c>
      <c r="E227" s="11">
        <v>139925192</v>
      </c>
      <c r="F227" s="11">
        <v>8716088</v>
      </c>
      <c r="G227" s="11">
        <v>0</v>
      </c>
      <c r="H227" s="11">
        <v>148641280</v>
      </c>
      <c r="I227" t="str">
        <f>+_xlfn.XLOOKUP(C227,[1]Inversiones!$B:$B,[1]Inversiones!$B:$B)</f>
        <v>5125</v>
      </c>
    </row>
    <row r="228" spans="1:9" x14ac:dyDescent="0.3">
      <c r="A228" s="8" t="s">
        <v>18</v>
      </c>
      <c r="B228" s="8" t="s">
        <v>9</v>
      </c>
      <c r="C228" s="8" t="s">
        <v>647</v>
      </c>
      <c r="D228" s="8" t="s">
        <v>648</v>
      </c>
      <c r="E228" s="11">
        <v>139925192</v>
      </c>
      <c r="F228" s="11">
        <v>8716088</v>
      </c>
      <c r="G228" s="11">
        <v>0</v>
      </c>
      <c r="H228" s="11">
        <v>148641280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698</v>
      </c>
      <c r="D229" s="8" t="s">
        <v>699</v>
      </c>
      <c r="E229" s="11">
        <v>117584194</v>
      </c>
      <c r="F229" s="11">
        <v>7324444</v>
      </c>
      <c r="G229" s="11">
        <v>0</v>
      </c>
      <c r="H229" s="11">
        <v>124908638</v>
      </c>
      <c r="I229" t="str">
        <f>+_xlfn.XLOOKUP(C229,[1]Inversiones!$B:$B,[1]Inversiones!$B:$B)</f>
        <v>51251002</v>
      </c>
    </row>
    <row r="230" spans="1:9" x14ac:dyDescent="0.3">
      <c r="A230" s="8" t="s">
        <v>21</v>
      </c>
      <c r="B230" s="8" t="s">
        <v>22</v>
      </c>
      <c r="C230" s="8" t="s">
        <v>700</v>
      </c>
      <c r="D230" s="8" t="s">
        <v>701</v>
      </c>
      <c r="E230" s="11">
        <v>22340998</v>
      </c>
      <c r="F230" s="11">
        <v>1391644</v>
      </c>
      <c r="G230" s="11">
        <v>0</v>
      </c>
      <c r="H230" s="11">
        <v>23732642</v>
      </c>
      <c r="I230" t="str">
        <f>+_xlfn.XLOOKUP(C230,[1]Inversiones!$B:$B,[1]Inversiones!$B:$B)</f>
        <v>51251003</v>
      </c>
    </row>
    <row r="231" spans="1:9" x14ac:dyDescent="0.3">
      <c r="A231" s="8" t="s">
        <v>15</v>
      </c>
      <c r="B231" s="8" t="s">
        <v>9</v>
      </c>
      <c r="C231" s="8" t="s">
        <v>341</v>
      </c>
      <c r="D231" s="8" t="s">
        <v>342</v>
      </c>
      <c r="E231" s="11">
        <v>0</v>
      </c>
      <c r="F231" s="11">
        <v>2497590</v>
      </c>
      <c r="G231" s="11">
        <v>0</v>
      </c>
      <c r="H231" s="11">
        <v>2497590</v>
      </c>
      <c r="I231" t="str">
        <f>+_xlfn.XLOOKUP(C231,[1]Inversiones!$B:$B,[1]Inversiones!$B:$B)</f>
        <v>5130</v>
      </c>
    </row>
    <row r="232" spans="1:9" x14ac:dyDescent="0.3">
      <c r="A232" s="8" t="s">
        <v>18</v>
      </c>
      <c r="B232" s="8" t="s">
        <v>9</v>
      </c>
      <c r="C232" s="8" t="s">
        <v>343</v>
      </c>
      <c r="D232" s="8" t="s">
        <v>344</v>
      </c>
      <c r="E232" s="11">
        <v>0</v>
      </c>
      <c r="F232" s="11">
        <v>2497590</v>
      </c>
      <c r="G232" s="11">
        <v>0</v>
      </c>
      <c r="H232" s="11">
        <v>2497590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345</v>
      </c>
      <c r="D233" s="8" t="s">
        <v>344</v>
      </c>
      <c r="E233" s="11">
        <v>0</v>
      </c>
      <c r="F233" s="11">
        <v>2098815</v>
      </c>
      <c r="G233" s="11">
        <v>0</v>
      </c>
      <c r="H233" s="11">
        <v>2098815</v>
      </c>
      <c r="I233" t="str">
        <f>+_xlfn.XLOOKUP(C233,[1]Inversiones!$B:$B,[1]Inversiones!$B:$B)</f>
        <v>51301001</v>
      </c>
    </row>
    <row r="234" spans="1:9" x14ac:dyDescent="0.3">
      <c r="A234" s="8" t="s">
        <v>21</v>
      </c>
      <c r="B234" s="8" t="s">
        <v>22</v>
      </c>
      <c r="C234" s="8" t="s">
        <v>631</v>
      </c>
      <c r="D234" s="8" t="s">
        <v>767</v>
      </c>
      <c r="E234" s="11">
        <v>0</v>
      </c>
      <c r="F234" s="11">
        <v>398775</v>
      </c>
      <c r="G234" s="11">
        <v>0</v>
      </c>
      <c r="H234" s="11">
        <v>398775</v>
      </c>
      <c r="I234" t="str">
        <f>+_xlfn.XLOOKUP(C234,[1]Inversiones!$B:$B,[1]Inversiones!$B:$B)</f>
        <v>51301002</v>
      </c>
    </row>
    <row r="235" spans="1:9" x14ac:dyDescent="0.3">
      <c r="A235" s="8" t="s">
        <v>15</v>
      </c>
      <c r="B235" s="8" t="s">
        <v>9</v>
      </c>
      <c r="C235" s="8" t="s">
        <v>346</v>
      </c>
      <c r="D235" s="8" t="s">
        <v>149</v>
      </c>
      <c r="E235" s="11">
        <v>501452874.13</v>
      </c>
      <c r="F235" s="11">
        <v>73036286</v>
      </c>
      <c r="G235" s="11">
        <v>0</v>
      </c>
      <c r="H235" s="11">
        <v>574489160.13</v>
      </c>
      <c r="I235" t="str">
        <f>+_xlfn.XLOOKUP(C235,[1]Inversiones!$B:$B,[1]Inversiones!$B:$B)</f>
        <v>5135</v>
      </c>
    </row>
    <row r="236" spans="1:9" x14ac:dyDescent="0.3">
      <c r="A236" s="8" t="s">
        <v>18</v>
      </c>
      <c r="B236" s="8" t="s">
        <v>9</v>
      </c>
      <c r="C236" s="8" t="s">
        <v>352</v>
      </c>
      <c r="D236" s="8" t="s">
        <v>702</v>
      </c>
      <c r="E236" s="11">
        <v>368877239.13</v>
      </c>
      <c r="F236" s="11">
        <v>25877293</v>
      </c>
      <c r="G236" s="11">
        <v>0</v>
      </c>
      <c r="H236" s="11">
        <v>394754532.13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353</v>
      </c>
      <c r="D237" s="8" t="s">
        <v>703</v>
      </c>
      <c r="E237" s="11">
        <v>364208616.41000003</v>
      </c>
      <c r="F237" s="11">
        <v>25709430</v>
      </c>
      <c r="G237" s="11">
        <v>0</v>
      </c>
      <c r="H237" s="11">
        <v>389918046.41000003</v>
      </c>
      <c r="I237" t="str">
        <f>+_xlfn.XLOOKUP(C237,[1]Inversiones!$B:$B,[1]Inversiones!$B:$B)</f>
        <v>51351001</v>
      </c>
    </row>
    <row r="238" spans="1:9" x14ac:dyDescent="0.3">
      <c r="A238" s="8" t="s">
        <v>21</v>
      </c>
      <c r="B238" s="8" t="s">
        <v>22</v>
      </c>
      <c r="C238" s="8" t="s">
        <v>354</v>
      </c>
      <c r="D238" s="8" t="s">
        <v>704</v>
      </c>
      <c r="E238" s="11">
        <v>4668622.72</v>
      </c>
      <c r="F238" s="11">
        <v>167863</v>
      </c>
      <c r="G238" s="11">
        <v>0</v>
      </c>
      <c r="H238" s="11">
        <v>4836485.72</v>
      </c>
      <c r="I238" t="str">
        <f>+_xlfn.XLOOKUP(C238,[1]Inversiones!$B:$B,[1]Inversiones!$B:$B)</f>
        <v>51351002</v>
      </c>
    </row>
    <row r="239" spans="1:9" x14ac:dyDescent="0.3">
      <c r="A239" s="8" t="s">
        <v>18</v>
      </c>
      <c r="B239" s="8" t="s">
        <v>9</v>
      </c>
      <c r="C239" s="8" t="s">
        <v>562</v>
      </c>
      <c r="D239" s="8" t="s">
        <v>563</v>
      </c>
      <c r="E239" s="11">
        <v>1843089</v>
      </c>
      <c r="F239" s="11">
        <v>4663635</v>
      </c>
      <c r="G239" s="11">
        <v>0</v>
      </c>
      <c r="H239" s="11">
        <v>6506724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564</v>
      </c>
      <c r="D240" s="8" t="s">
        <v>565</v>
      </c>
      <c r="E240" s="11">
        <v>1843089</v>
      </c>
      <c r="F240" s="11">
        <v>4663635</v>
      </c>
      <c r="G240" s="11">
        <v>0</v>
      </c>
      <c r="H240" s="11">
        <v>6506724</v>
      </c>
      <c r="I240" t="str">
        <f>+_xlfn.XLOOKUP(C240,[1]Inversiones!$B:$B,[1]Inversiones!$B:$B)</f>
        <v>51352001</v>
      </c>
    </row>
    <row r="241" spans="1:9" x14ac:dyDescent="0.3">
      <c r="A241" s="8" t="s">
        <v>18</v>
      </c>
      <c r="B241" s="8" t="s">
        <v>9</v>
      </c>
      <c r="C241" s="8" t="s">
        <v>355</v>
      </c>
      <c r="D241" s="8" t="s">
        <v>356</v>
      </c>
      <c r="E241" s="11">
        <v>6924090</v>
      </c>
      <c r="F241" s="11">
        <v>3673440</v>
      </c>
      <c r="G241" s="11">
        <v>0</v>
      </c>
      <c r="H241" s="11">
        <v>10597530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357</v>
      </c>
      <c r="D242" s="8" t="s">
        <v>358</v>
      </c>
      <c r="E242" s="11">
        <v>6924090</v>
      </c>
      <c r="F242" s="11">
        <v>3673440</v>
      </c>
      <c r="G242" s="11">
        <v>0</v>
      </c>
      <c r="H242" s="11">
        <v>10597530</v>
      </c>
      <c r="I242" t="str">
        <f>+_xlfn.XLOOKUP(C242,[1]Inversiones!$B:$B,[1]Inversiones!$B:$B)</f>
        <v>51352501</v>
      </c>
    </row>
    <row r="243" spans="1:9" x14ac:dyDescent="0.3">
      <c r="A243" s="8" t="s">
        <v>18</v>
      </c>
      <c r="B243" s="8" t="s">
        <v>9</v>
      </c>
      <c r="C243" s="8" t="s">
        <v>359</v>
      </c>
      <c r="D243" s="8" t="s">
        <v>360</v>
      </c>
      <c r="E243" s="11">
        <v>117769856</v>
      </c>
      <c r="F243" s="11">
        <v>38489918</v>
      </c>
      <c r="G243" s="11">
        <v>0</v>
      </c>
      <c r="H243" s="11">
        <v>156259774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361</v>
      </c>
      <c r="D244" s="8" t="s">
        <v>362</v>
      </c>
      <c r="E244" s="11">
        <v>117769856</v>
      </c>
      <c r="F244" s="11">
        <v>38489918</v>
      </c>
      <c r="G244" s="11">
        <v>0</v>
      </c>
      <c r="H244" s="11">
        <v>156259774</v>
      </c>
      <c r="I244" t="str">
        <f>+_xlfn.XLOOKUP(C244,[1]Inversiones!$B:$B,[1]Inversiones!$B:$B)</f>
        <v>51353001</v>
      </c>
    </row>
    <row r="245" spans="1:9" x14ac:dyDescent="0.3">
      <c r="A245" s="8" t="s">
        <v>18</v>
      </c>
      <c r="B245" s="8" t="s">
        <v>9</v>
      </c>
      <c r="C245" s="8" t="s">
        <v>363</v>
      </c>
      <c r="D245" s="8" t="s">
        <v>364</v>
      </c>
      <c r="E245" s="11">
        <v>88100</v>
      </c>
      <c r="F245" s="11">
        <v>0</v>
      </c>
      <c r="G245" s="11">
        <v>0</v>
      </c>
      <c r="H245" s="11">
        <v>88100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365</v>
      </c>
      <c r="D246" s="8" t="s">
        <v>366</v>
      </c>
      <c r="E246" s="11">
        <v>88100</v>
      </c>
      <c r="F246" s="11">
        <v>0</v>
      </c>
      <c r="G246" s="11">
        <v>0</v>
      </c>
      <c r="H246" s="11">
        <v>88100</v>
      </c>
      <c r="I246" t="str">
        <f>+_xlfn.XLOOKUP(C246,[1]Inversiones!$B:$B,[1]Inversiones!$B:$B)</f>
        <v>51353501</v>
      </c>
    </row>
    <row r="247" spans="1:9" x14ac:dyDescent="0.3">
      <c r="A247" s="8" t="s">
        <v>18</v>
      </c>
      <c r="B247" s="8" t="s">
        <v>9</v>
      </c>
      <c r="C247" s="8" t="s">
        <v>372</v>
      </c>
      <c r="D247" s="8" t="s">
        <v>373</v>
      </c>
      <c r="E247" s="11">
        <v>367500</v>
      </c>
      <c r="F247" s="11">
        <v>12000</v>
      </c>
      <c r="G247" s="11">
        <v>0</v>
      </c>
      <c r="H247" s="11">
        <v>379500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374</v>
      </c>
      <c r="D248" s="8" t="s">
        <v>373</v>
      </c>
      <c r="E248" s="11">
        <v>367500</v>
      </c>
      <c r="F248" s="11">
        <v>12000</v>
      </c>
      <c r="G248" s="11">
        <v>0</v>
      </c>
      <c r="H248" s="11">
        <v>379500</v>
      </c>
      <c r="I248" t="str">
        <f>+_xlfn.XLOOKUP(C248,[1]Inversiones!$B:$B,[1]Inversiones!$B:$B)</f>
        <v>51355001</v>
      </c>
    </row>
    <row r="249" spans="1:9" x14ac:dyDescent="0.3">
      <c r="A249" s="8" t="s">
        <v>18</v>
      </c>
      <c r="B249" s="8" t="s">
        <v>9</v>
      </c>
      <c r="C249" s="8" t="s">
        <v>759</v>
      </c>
      <c r="D249" s="8" t="s">
        <v>760</v>
      </c>
      <c r="E249" s="11">
        <v>375000</v>
      </c>
      <c r="F249" s="11">
        <v>0</v>
      </c>
      <c r="G249" s="11">
        <v>0</v>
      </c>
      <c r="H249" s="11">
        <v>375000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761</v>
      </c>
      <c r="D250" s="8" t="s">
        <v>760</v>
      </c>
      <c r="E250" s="11">
        <v>375000</v>
      </c>
      <c r="F250" s="11">
        <v>0</v>
      </c>
      <c r="G250" s="11">
        <v>0</v>
      </c>
      <c r="H250" s="11">
        <v>375000</v>
      </c>
      <c r="I250" t="str">
        <f>+_xlfn.XLOOKUP(C250,[1]Inversiones!$B:$B,[1]Inversiones!$B:$B)</f>
        <v>51356101</v>
      </c>
    </row>
    <row r="251" spans="1:9" x14ac:dyDescent="0.3">
      <c r="A251" s="8" t="s">
        <v>18</v>
      </c>
      <c r="B251" s="8" t="s">
        <v>9</v>
      </c>
      <c r="C251" s="8" t="s">
        <v>379</v>
      </c>
      <c r="D251" s="8" t="s">
        <v>60</v>
      </c>
      <c r="E251" s="11">
        <v>5208000</v>
      </c>
      <c r="F251" s="11">
        <v>320000</v>
      </c>
      <c r="G251" s="11">
        <v>0</v>
      </c>
      <c r="H251" s="11">
        <v>5528000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380</v>
      </c>
      <c r="D252" s="8" t="s">
        <v>60</v>
      </c>
      <c r="E252" s="11">
        <v>5208000</v>
      </c>
      <c r="F252" s="11">
        <v>320000</v>
      </c>
      <c r="G252" s="11">
        <v>0</v>
      </c>
      <c r="H252" s="11">
        <v>5528000</v>
      </c>
      <c r="I252" t="str">
        <f>+_xlfn.XLOOKUP(C252,[1]Inversiones!$B:$B,[1]Inversiones!$B:$B)</f>
        <v>51359501</v>
      </c>
    </row>
    <row r="253" spans="1:9" x14ac:dyDescent="0.3">
      <c r="A253" s="8" t="s">
        <v>15</v>
      </c>
      <c r="B253" s="8" t="s">
        <v>9</v>
      </c>
      <c r="C253" s="8" t="s">
        <v>382</v>
      </c>
      <c r="D253" s="8" t="s">
        <v>383</v>
      </c>
      <c r="E253" s="11">
        <v>8322216</v>
      </c>
      <c r="F253" s="11">
        <v>7200</v>
      </c>
      <c r="G253" s="11">
        <v>0</v>
      </c>
      <c r="H253" s="11">
        <v>8329416</v>
      </c>
      <c r="I253" t="str">
        <f>+_xlfn.XLOOKUP(C253,[1]Inversiones!$B:$B,[1]Inversiones!$B:$B)</f>
        <v>5140</v>
      </c>
    </row>
    <row r="254" spans="1:9" x14ac:dyDescent="0.3">
      <c r="A254" s="8" t="s">
        <v>18</v>
      </c>
      <c r="B254" s="8" t="s">
        <v>9</v>
      </c>
      <c r="C254" s="8" t="s">
        <v>566</v>
      </c>
      <c r="D254" s="8" t="s">
        <v>567</v>
      </c>
      <c r="E254" s="11">
        <v>1874000</v>
      </c>
      <c r="F254" s="11">
        <v>0</v>
      </c>
      <c r="G254" s="11">
        <v>0</v>
      </c>
      <c r="H254" s="11">
        <v>1874000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568</v>
      </c>
      <c r="D255" s="8" t="s">
        <v>567</v>
      </c>
      <c r="E255" s="11">
        <v>1874000</v>
      </c>
      <c r="F255" s="11">
        <v>0</v>
      </c>
      <c r="G255" s="11">
        <v>0</v>
      </c>
      <c r="H255" s="11">
        <v>1874000</v>
      </c>
      <c r="I255" t="str">
        <f>+_xlfn.XLOOKUP(C255,[1]Inversiones!$B:$B,[1]Inversiones!$B:$B)</f>
        <v>51401001</v>
      </c>
    </row>
    <row r="256" spans="1:9" x14ac:dyDescent="0.3">
      <c r="A256" s="8" t="s">
        <v>18</v>
      </c>
      <c r="B256" s="8" t="s">
        <v>9</v>
      </c>
      <c r="C256" s="8" t="s">
        <v>384</v>
      </c>
      <c r="D256" s="8" t="s">
        <v>385</v>
      </c>
      <c r="E256" s="11">
        <v>3755916</v>
      </c>
      <c r="F256" s="11">
        <v>0</v>
      </c>
      <c r="G256" s="11">
        <v>0</v>
      </c>
      <c r="H256" s="11">
        <v>3755916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602</v>
      </c>
      <c r="D257" s="8" t="s">
        <v>385</v>
      </c>
      <c r="E257" s="11">
        <v>3731064</v>
      </c>
      <c r="F257" s="11">
        <v>0</v>
      </c>
      <c r="G257" s="11">
        <v>0</v>
      </c>
      <c r="H257" s="11">
        <v>3731064</v>
      </c>
      <c r="I257" t="str">
        <f>+_xlfn.XLOOKUP(C257,[1]Inversiones!$B:$B,[1]Inversiones!$B:$B)</f>
        <v>51401501</v>
      </c>
    </row>
    <row r="258" spans="1:9" x14ac:dyDescent="0.3">
      <c r="A258" s="8" t="s">
        <v>21</v>
      </c>
      <c r="B258" s="8" t="s">
        <v>22</v>
      </c>
      <c r="C258" s="8" t="s">
        <v>386</v>
      </c>
      <c r="D258" s="8" t="s">
        <v>738</v>
      </c>
      <c r="E258" s="11">
        <v>24852</v>
      </c>
      <c r="F258" s="11">
        <v>0</v>
      </c>
      <c r="G258" s="11">
        <v>0</v>
      </c>
      <c r="H258" s="11">
        <v>24852</v>
      </c>
      <c r="I258" t="str">
        <f>+_xlfn.XLOOKUP(C258,[1]Inversiones!$B:$B,[1]Inversiones!$B:$B)</f>
        <v>51401502</v>
      </c>
    </row>
    <row r="259" spans="1:9" x14ac:dyDescent="0.3">
      <c r="A259" s="8" t="s">
        <v>18</v>
      </c>
      <c r="B259" s="8" t="s">
        <v>9</v>
      </c>
      <c r="C259" s="8" t="s">
        <v>387</v>
      </c>
      <c r="D259" s="8" t="s">
        <v>60</v>
      </c>
      <c r="E259" s="11">
        <v>2692300</v>
      </c>
      <c r="F259" s="11">
        <v>7200</v>
      </c>
      <c r="G259" s="11">
        <v>0</v>
      </c>
      <c r="H259" s="11">
        <v>2699500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388</v>
      </c>
      <c r="D260" s="8" t="s">
        <v>735</v>
      </c>
      <c r="E260" s="11">
        <v>501800</v>
      </c>
      <c r="F260" s="11">
        <v>7200</v>
      </c>
      <c r="G260" s="11">
        <v>0</v>
      </c>
      <c r="H260" s="11">
        <v>509000</v>
      </c>
      <c r="I260" t="str">
        <f>+_xlfn.XLOOKUP(C260,[1]Inversiones!$B:$B,[1]Inversiones!$B:$B)</f>
        <v>51409501</v>
      </c>
    </row>
    <row r="261" spans="1:9" x14ac:dyDescent="0.3">
      <c r="A261" s="8" t="s">
        <v>21</v>
      </c>
      <c r="B261" s="8" t="s">
        <v>22</v>
      </c>
      <c r="C261" s="8" t="s">
        <v>389</v>
      </c>
      <c r="D261" s="8" t="s">
        <v>60</v>
      </c>
      <c r="E261" s="11">
        <v>2190500</v>
      </c>
      <c r="F261" s="11">
        <v>0</v>
      </c>
      <c r="G261" s="11">
        <v>0</v>
      </c>
      <c r="H261" s="11">
        <v>2190500</v>
      </c>
      <c r="I261" t="str">
        <f>+_xlfn.XLOOKUP(C261,[1]Inversiones!$B:$B,[1]Inversiones!$B:$B)</f>
        <v>51409502</v>
      </c>
    </row>
    <row r="262" spans="1:9" x14ac:dyDescent="0.3">
      <c r="A262" s="8" t="s">
        <v>15</v>
      </c>
      <c r="B262" s="8" t="s">
        <v>9</v>
      </c>
      <c r="C262" s="8" t="s">
        <v>391</v>
      </c>
      <c r="D262" s="8" t="s">
        <v>392</v>
      </c>
      <c r="E262" s="11">
        <v>157468392.75</v>
      </c>
      <c r="F262" s="11">
        <v>1232800</v>
      </c>
      <c r="G262" s="11">
        <v>0</v>
      </c>
      <c r="H262" s="11">
        <v>158701192.75</v>
      </c>
      <c r="I262" t="str">
        <f>+_xlfn.XLOOKUP(C262,[1]Inversiones!$B:$B,[1]Inversiones!$B:$B)</f>
        <v>5145</v>
      </c>
    </row>
    <row r="263" spans="1:9" x14ac:dyDescent="0.3">
      <c r="A263" s="8" t="s">
        <v>18</v>
      </c>
      <c r="B263" s="8" t="s">
        <v>9</v>
      </c>
      <c r="C263" s="8" t="s">
        <v>393</v>
      </c>
      <c r="D263" s="8" t="s">
        <v>339</v>
      </c>
      <c r="E263" s="11">
        <v>149854892.75</v>
      </c>
      <c r="F263" s="11">
        <v>1232800</v>
      </c>
      <c r="G263" s="11">
        <v>0</v>
      </c>
      <c r="H263" s="11">
        <v>151087692.75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394</v>
      </c>
      <c r="D264" s="8" t="s">
        <v>395</v>
      </c>
      <c r="E264" s="11">
        <v>131286580.47</v>
      </c>
      <c r="F264" s="11">
        <v>1133361.76</v>
      </c>
      <c r="G264" s="11">
        <v>0</v>
      </c>
      <c r="H264" s="11">
        <v>132419942.23</v>
      </c>
      <c r="I264" t="str">
        <f>+_xlfn.XLOOKUP(C264,[1]Inversiones!$B:$B,[1]Inversiones!$B:$B)</f>
        <v>51451001</v>
      </c>
    </row>
    <row r="265" spans="1:9" x14ac:dyDescent="0.3">
      <c r="A265" s="8" t="s">
        <v>21</v>
      </c>
      <c r="B265" s="8" t="s">
        <v>22</v>
      </c>
      <c r="C265" s="8" t="s">
        <v>396</v>
      </c>
      <c r="D265" s="8" t="s">
        <v>726</v>
      </c>
      <c r="E265" s="11">
        <v>18568312.280000001</v>
      </c>
      <c r="F265" s="11">
        <v>99438.24</v>
      </c>
      <c r="G265" s="11">
        <v>0</v>
      </c>
      <c r="H265" s="11">
        <v>18667750.52</v>
      </c>
      <c r="I265" t="str">
        <f>+_xlfn.XLOOKUP(C265,[1]Inversiones!$B:$B,[1]Inversiones!$B:$B)</f>
        <v>51451002</v>
      </c>
    </row>
    <row r="266" spans="1:9" x14ac:dyDescent="0.3">
      <c r="A266" s="8" t="s">
        <v>18</v>
      </c>
      <c r="B266" s="8" t="s">
        <v>9</v>
      </c>
      <c r="C266" s="8" t="s">
        <v>569</v>
      </c>
      <c r="D266" s="8" t="s">
        <v>570</v>
      </c>
      <c r="E266" s="11">
        <v>1675000</v>
      </c>
      <c r="F266" s="11">
        <v>0</v>
      </c>
      <c r="G266" s="11">
        <v>0</v>
      </c>
      <c r="H266" s="11">
        <v>1675000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571</v>
      </c>
      <c r="D267" s="8" t="s">
        <v>80</v>
      </c>
      <c r="E267" s="11">
        <v>1675000</v>
      </c>
      <c r="F267" s="11">
        <v>0</v>
      </c>
      <c r="G267" s="11">
        <v>0</v>
      </c>
      <c r="H267" s="11">
        <v>1675000</v>
      </c>
      <c r="I267" t="str">
        <f>+_xlfn.XLOOKUP(C267,[1]Inversiones!$B:$B,[1]Inversiones!$B:$B)</f>
        <v>51451501</v>
      </c>
    </row>
    <row r="268" spans="1:9" x14ac:dyDescent="0.3">
      <c r="A268" s="8" t="s">
        <v>18</v>
      </c>
      <c r="B268" s="8" t="s">
        <v>9</v>
      </c>
      <c r="C268" s="8" t="s">
        <v>397</v>
      </c>
      <c r="D268" s="8" t="s">
        <v>94</v>
      </c>
      <c r="E268" s="11">
        <v>5460000</v>
      </c>
      <c r="F268" s="11">
        <v>0</v>
      </c>
      <c r="G268" s="11">
        <v>0</v>
      </c>
      <c r="H268" s="11">
        <v>5460000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398</v>
      </c>
      <c r="D269" s="8" t="s">
        <v>94</v>
      </c>
      <c r="E269" s="11">
        <v>5460000</v>
      </c>
      <c r="F269" s="11">
        <v>0</v>
      </c>
      <c r="G269" s="11">
        <v>0</v>
      </c>
      <c r="H269" s="11">
        <v>5460000</v>
      </c>
      <c r="I269" t="str">
        <f>+_xlfn.XLOOKUP(C269,[1]Inversiones!$B:$B,[1]Inversiones!$B:$B)</f>
        <v>51452001</v>
      </c>
    </row>
    <row r="270" spans="1:9" x14ac:dyDescent="0.3">
      <c r="A270" s="8" t="s">
        <v>18</v>
      </c>
      <c r="B270" s="8" t="s">
        <v>9</v>
      </c>
      <c r="C270" s="8" t="s">
        <v>399</v>
      </c>
      <c r="D270" s="8" t="s">
        <v>102</v>
      </c>
      <c r="E270" s="11">
        <v>478500</v>
      </c>
      <c r="F270" s="11">
        <v>0</v>
      </c>
      <c r="G270" s="11">
        <v>0</v>
      </c>
      <c r="H270" s="11">
        <v>478500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400</v>
      </c>
      <c r="D271" s="8" t="s">
        <v>401</v>
      </c>
      <c r="E271" s="11">
        <v>450000</v>
      </c>
      <c r="F271" s="11">
        <v>0</v>
      </c>
      <c r="G271" s="11">
        <v>0</v>
      </c>
      <c r="H271" s="11">
        <v>450000</v>
      </c>
      <c r="I271" t="str">
        <f>+_xlfn.XLOOKUP(C271,[1]Inversiones!$B:$B,[1]Inversiones!$B:$B)</f>
        <v>51452501</v>
      </c>
    </row>
    <row r="272" spans="1:9" x14ac:dyDescent="0.3">
      <c r="A272" s="8" t="s">
        <v>21</v>
      </c>
      <c r="B272" s="8" t="s">
        <v>22</v>
      </c>
      <c r="C272" s="8" t="s">
        <v>402</v>
      </c>
      <c r="D272" s="8" t="s">
        <v>705</v>
      </c>
      <c r="E272" s="11">
        <v>28500</v>
      </c>
      <c r="F272" s="11">
        <v>0</v>
      </c>
      <c r="G272" s="11">
        <v>0</v>
      </c>
      <c r="H272" s="11">
        <v>28500</v>
      </c>
      <c r="I272" t="str">
        <f>+_xlfn.XLOOKUP(C272,[1]Inversiones!$B:$B,[1]Inversiones!$B:$B)</f>
        <v>51452502</v>
      </c>
    </row>
    <row r="273" spans="1:9" x14ac:dyDescent="0.3">
      <c r="A273" s="8" t="s">
        <v>15</v>
      </c>
      <c r="B273" s="8" t="s">
        <v>9</v>
      </c>
      <c r="C273" s="8" t="s">
        <v>409</v>
      </c>
      <c r="D273" s="8" t="s">
        <v>410</v>
      </c>
      <c r="E273" s="11">
        <v>370000</v>
      </c>
      <c r="F273" s="11">
        <v>0</v>
      </c>
      <c r="G273" s="11">
        <v>0</v>
      </c>
      <c r="H273" s="11">
        <v>370000</v>
      </c>
      <c r="I273" t="str">
        <f>+_xlfn.XLOOKUP(C273,[1]Inversiones!$B:$B,[1]Inversiones!$B:$B)</f>
        <v>5155</v>
      </c>
    </row>
    <row r="274" spans="1:9" x14ac:dyDescent="0.3">
      <c r="A274" s="8" t="s">
        <v>18</v>
      </c>
      <c r="B274" s="8" t="s">
        <v>9</v>
      </c>
      <c r="C274" s="8" t="s">
        <v>411</v>
      </c>
      <c r="D274" s="8" t="s">
        <v>412</v>
      </c>
      <c r="E274" s="11">
        <v>370000</v>
      </c>
      <c r="F274" s="11">
        <v>0</v>
      </c>
      <c r="G274" s="11">
        <v>0</v>
      </c>
      <c r="H274" s="11">
        <v>370000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413</v>
      </c>
      <c r="D275" s="8" t="s">
        <v>414</v>
      </c>
      <c r="E275" s="11">
        <v>370000</v>
      </c>
      <c r="F275" s="11">
        <v>0</v>
      </c>
      <c r="G275" s="11">
        <v>0</v>
      </c>
      <c r="H275" s="11">
        <v>370000</v>
      </c>
      <c r="I275" t="str">
        <f>+_xlfn.XLOOKUP(C275,[1]Inversiones!$B:$B,[1]Inversiones!$B:$B)</f>
        <v>51550501</v>
      </c>
    </row>
    <row r="276" spans="1:9" x14ac:dyDescent="0.3">
      <c r="A276" s="8" t="s">
        <v>15</v>
      </c>
      <c r="B276" s="8" t="s">
        <v>9</v>
      </c>
      <c r="C276" s="8" t="s">
        <v>419</v>
      </c>
      <c r="D276" s="8" t="s">
        <v>420</v>
      </c>
      <c r="E276" s="11">
        <v>10055946</v>
      </c>
      <c r="F276" s="11">
        <v>0</v>
      </c>
      <c r="G276" s="11">
        <v>0</v>
      </c>
      <c r="H276" s="11">
        <v>10055946</v>
      </c>
      <c r="I276" t="str">
        <f>+_xlfn.XLOOKUP(C276,[1]Inversiones!$B:$B,[1]Inversiones!$B:$B)</f>
        <v>5160</v>
      </c>
    </row>
    <row r="277" spans="1:9" x14ac:dyDescent="0.3">
      <c r="A277" s="8" t="s">
        <v>18</v>
      </c>
      <c r="B277" s="8" t="s">
        <v>9</v>
      </c>
      <c r="C277" s="8" t="s">
        <v>421</v>
      </c>
      <c r="D277" s="8" t="s">
        <v>92</v>
      </c>
      <c r="E277" s="11">
        <v>5224854</v>
      </c>
      <c r="F277" s="11">
        <v>0</v>
      </c>
      <c r="G277" s="11">
        <v>0</v>
      </c>
      <c r="H277" s="11">
        <v>5224854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422</v>
      </c>
      <c r="D278" s="8" t="s">
        <v>706</v>
      </c>
      <c r="E278" s="11">
        <v>5224854</v>
      </c>
      <c r="F278" s="11">
        <v>0</v>
      </c>
      <c r="G278" s="11">
        <v>0</v>
      </c>
      <c r="H278" s="11">
        <v>5224854</v>
      </c>
      <c r="I278" t="str">
        <f>+_xlfn.XLOOKUP(C278,[1]Inversiones!$B:$B,[1]Inversiones!$B:$B)</f>
        <v>51601001</v>
      </c>
    </row>
    <row r="279" spans="1:9" x14ac:dyDescent="0.3">
      <c r="A279" s="8" t="s">
        <v>18</v>
      </c>
      <c r="B279" s="8" t="s">
        <v>9</v>
      </c>
      <c r="C279" s="8" t="s">
        <v>707</v>
      </c>
      <c r="D279" s="8" t="s">
        <v>94</v>
      </c>
      <c r="E279" s="11">
        <v>3426258</v>
      </c>
      <c r="F279" s="11">
        <v>0</v>
      </c>
      <c r="G279" s="11">
        <v>0</v>
      </c>
      <c r="H279" s="11">
        <v>3426258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708</v>
      </c>
      <c r="D280" s="8" t="s">
        <v>94</v>
      </c>
      <c r="E280" s="11">
        <v>3426258</v>
      </c>
      <c r="F280" s="11">
        <v>0</v>
      </c>
      <c r="G280" s="11">
        <v>0</v>
      </c>
      <c r="H280" s="11">
        <v>3426258</v>
      </c>
      <c r="I280" t="str">
        <f>+_xlfn.XLOOKUP(C280,[1]Inversiones!$B:$B,[1]Inversiones!$B:$B)</f>
        <v>51601501</v>
      </c>
    </row>
    <row r="281" spans="1:9" x14ac:dyDescent="0.3">
      <c r="A281" s="8" t="s">
        <v>18</v>
      </c>
      <c r="B281" s="8" t="s">
        <v>9</v>
      </c>
      <c r="C281" s="8" t="s">
        <v>423</v>
      </c>
      <c r="D281" s="8" t="s">
        <v>102</v>
      </c>
      <c r="E281" s="11">
        <v>1340334</v>
      </c>
      <c r="F281" s="11">
        <v>0</v>
      </c>
      <c r="G281" s="11">
        <v>0</v>
      </c>
      <c r="H281" s="11">
        <v>1340334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424</v>
      </c>
      <c r="D282" s="8" t="s">
        <v>102</v>
      </c>
      <c r="E282" s="11">
        <v>1340334</v>
      </c>
      <c r="F282" s="11">
        <v>0</v>
      </c>
      <c r="G282" s="11">
        <v>0</v>
      </c>
      <c r="H282" s="11">
        <v>1340334</v>
      </c>
      <c r="I282" t="str">
        <f>+_xlfn.XLOOKUP(C282,[1]Inversiones!$B:$B,[1]Inversiones!$B:$B)</f>
        <v>51602001</v>
      </c>
    </row>
    <row r="283" spans="1:9" x14ac:dyDescent="0.3">
      <c r="A283" s="8" t="s">
        <v>18</v>
      </c>
      <c r="B283" s="8" t="s">
        <v>9</v>
      </c>
      <c r="C283" s="8" t="s">
        <v>425</v>
      </c>
      <c r="D283" s="8" t="s">
        <v>709</v>
      </c>
      <c r="E283" s="11">
        <v>64500</v>
      </c>
      <c r="F283" s="11">
        <v>0</v>
      </c>
      <c r="G283" s="11">
        <v>0</v>
      </c>
      <c r="H283" s="11">
        <v>64500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426</v>
      </c>
      <c r="D284" s="8" t="s">
        <v>710</v>
      </c>
      <c r="E284" s="11">
        <v>64500</v>
      </c>
      <c r="F284" s="11">
        <v>0</v>
      </c>
      <c r="G284" s="11">
        <v>0</v>
      </c>
      <c r="H284" s="11">
        <v>64500</v>
      </c>
      <c r="I284" t="str">
        <f>+_xlfn.XLOOKUP(C284,[1]Inversiones!$B:$B,[1]Inversiones!$B:$B)</f>
        <v>51602501</v>
      </c>
    </row>
    <row r="285" spans="1:9" x14ac:dyDescent="0.3">
      <c r="A285" s="8" t="s">
        <v>15</v>
      </c>
      <c r="B285" s="8" t="s">
        <v>9</v>
      </c>
      <c r="C285" s="8" t="s">
        <v>427</v>
      </c>
      <c r="D285" s="8" t="s">
        <v>270</v>
      </c>
      <c r="E285" s="11">
        <v>20968961</v>
      </c>
      <c r="F285" s="11">
        <v>1692700</v>
      </c>
      <c r="G285" s="11">
        <v>0</v>
      </c>
      <c r="H285" s="11">
        <v>22661661</v>
      </c>
      <c r="I285" t="str">
        <f>+_xlfn.XLOOKUP(C285,[1]Inversiones!$B:$B,[1]Inversiones!$B:$B)</f>
        <v>5195</v>
      </c>
    </row>
    <row r="286" spans="1:9" x14ac:dyDescent="0.3">
      <c r="A286" s="8" t="s">
        <v>18</v>
      </c>
      <c r="B286" s="8" t="s">
        <v>9</v>
      </c>
      <c r="C286" s="8" t="s">
        <v>428</v>
      </c>
      <c r="D286" s="8" t="s">
        <v>429</v>
      </c>
      <c r="E286" s="11">
        <v>12333801</v>
      </c>
      <c r="F286" s="11">
        <v>852200</v>
      </c>
      <c r="G286" s="11">
        <v>0</v>
      </c>
      <c r="H286" s="11">
        <v>13186001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430</v>
      </c>
      <c r="D287" s="8" t="s">
        <v>429</v>
      </c>
      <c r="E287" s="11">
        <v>11255429.32</v>
      </c>
      <c r="F287" s="11">
        <v>757998</v>
      </c>
      <c r="G287" s="11">
        <v>0</v>
      </c>
      <c r="H287" s="11">
        <v>12013427.32</v>
      </c>
      <c r="I287" t="str">
        <f>+_xlfn.XLOOKUP(C287,[1]Inversiones!$B:$B,[1]Inversiones!$B:$B)</f>
        <v>51952501</v>
      </c>
    </row>
    <row r="288" spans="1:9" x14ac:dyDescent="0.3">
      <c r="A288" s="8" t="s">
        <v>21</v>
      </c>
      <c r="B288" s="8" t="s">
        <v>22</v>
      </c>
      <c r="C288" s="8" t="s">
        <v>431</v>
      </c>
      <c r="D288" s="8" t="s">
        <v>432</v>
      </c>
      <c r="E288" s="11">
        <v>1078371.68</v>
      </c>
      <c r="F288" s="11">
        <v>94202</v>
      </c>
      <c r="G288" s="11">
        <v>0</v>
      </c>
      <c r="H288" s="11">
        <v>1172573.68</v>
      </c>
      <c r="I288" t="str">
        <f>+_xlfn.XLOOKUP(C288,[1]Inversiones!$B:$B,[1]Inversiones!$B:$B)</f>
        <v>51952502</v>
      </c>
    </row>
    <row r="289" spans="1:9" x14ac:dyDescent="0.3">
      <c r="A289" s="8" t="s">
        <v>18</v>
      </c>
      <c r="B289" s="8" t="s">
        <v>9</v>
      </c>
      <c r="C289" s="8" t="s">
        <v>433</v>
      </c>
      <c r="D289" s="8" t="s">
        <v>434</v>
      </c>
      <c r="E289" s="11">
        <v>1668660</v>
      </c>
      <c r="F289" s="11">
        <v>183000</v>
      </c>
      <c r="G289" s="11">
        <v>0</v>
      </c>
      <c r="H289" s="11">
        <v>1851660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435</v>
      </c>
      <c r="D290" s="8" t="s">
        <v>434</v>
      </c>
      <c r="E290" s="11">
        <v>1513330.19</v>
      </c>
      <c r="F290" s="11">
        <v>176454</v>
      </c>
      <c r="G290" s="11">
        <v>0</v>
      </c>
      <c r="H290" s="11">
        <v>1689784.19</v>
      </c>
      <c r="I290" t="str">
        <f>+_xlfn.XLOOKUP(C290,[1]Inversiones!$B:$B,[1]Inversiones!$B:$B)</f>
        <v>51953001</v>
      </c>
    </row>
    <row r="291" spans="1:9" x14ac:dyDescent="0.3">
      <c r="A291" s="8" t="s">
        <v>21</v>
      </c>
      <c r="B291" s="8" t="s">
        <v>22</v>
      </c>
      <c r="C291" s="8" t="s">
        <v>436</v>
      </c>
      <c r="D291" s="8" t="s">
        <v>711</v>
      </c>
      <c r="E291" s="11">
        <v>155329.81</v>
      </c>
      <c r="F291" s="11">
        <v>6546</v>
      </c>
      <c r="G291" s="11">
        <v>0</v>
      </c>
      <c r="H291" s="11">
        <v>161875.81</v>
      </c>
      <c r="I291" t="str">
        <f>+_xlfn.XLOOKUP(C291,[1]Inversiones!$B:$B,[1]Inversiones!$B:$B)</f>
        <v>51953002</v>
      </c>
    </row>
    <row r="292" spans="1:9" x14ac:dyDescent="0.3">
      <c r="A292" s="8" t="s">
        <v>18</v>
      </c>
      <c r="B292" s="8" t="s">
        <v>9</v>
      </c>
      <c r="C292" s="8" t="s">
        <v>573</v>
      </c>
      <c r="D292" s="8" t="s">
        <v>574</v>
      </c>
      <c r="E292" s="11">
        <v>0</v>
      </c>
      <c r="F292" s="11">
        <v>20000</v>
      </c>
      <c r="G292" s="11">
        <v>0</v>
      </c>
      <c r="H292" s="11">
        <v>20000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575</v>
      </c>
      <c r="D293" s="8" t="s">
        <v>574</v>
      </c>
      <c r="E293" s="11">
        <v>0</v>
      </c>
      <c r="F293" s="11">
        <v>20000</v>
      </c>
      <c r="G293" s="11">
        <v>0</v>
      </c>
      <c r="H293" s="11">
        <v>20000</v>
      </c>
      <c r="I293" t="str">
        <f>+_xlfn.XLOOKUP(C293,[1]Inversiones!$B:$B,[1]Inversiones!$B:$B)</f>
        <v>51953501</v>
      </c>
    </row>
    <row r="294" spans="1:9" x14ac:dyDescent="0.3">
      <c r="A294" s="8" t="s">
        <v>18</v>
      </c>
      <c r="B294" s="8" t="s">
        <v>9</v>
      </c>
      <c r="C294" s="8" t="s">
        <v>437</v>
      </c>
      <c r="D294" s="8" t="s">
        <v>438</v>
      </c>
      <c r="E294" s="11">
        <v>6639500</v>
      </c>
      <c r="F294" s="11">
        <v>637500</v>
      </c>
      <c r="G294" s="11">
        <v>0</v>
      </c>
      <c r="H294" s="11">
        <v>7277000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439</v>
      </c>
      <c r="D295" s="8" t="s">
        <v>438</v>
      </c>
      <c r="E295" s="11">
        <v>6162105</v>
      </c>
      <c r="F295" s="11">
        <v>637500</v>
      </c>
      <c r="G295" s="11">
        <v>0</v>
      </c>
      <c r="H295" s="11">
        <v>6799605</v>
      </c>
      <c r="I295" t="str">
        <f>+_xlfn.XLOOKUP(C295,[1]Inversiones!$B:$B,[1]Inversiones!$B:$B)</f>
        <v>51956001</v>
      </c>
    </row>
    <row r="296" spans="1:9" x14ac:dyDescent="0.3">
      <c r="A296" s="8" t="s">
        <v>21</v>
      </c>
      <c r="B296" s="8" t="s">
        <v>22</v>
      </c>
      <c r="C296" s="8" t="s">
        <v>440</v>
      </c>
      <c r="D296" s="8" t="s">
        <v>763</v>
      </c>
      <c r="E296" s="11">
        <v>477395</v>
      </c>
      <c r="F296" s="11">
        <v>0</v>
      </c>
      <c r="G296" s="11">
        <v>0</v>
      </c>
      <c r="H296" s="11">
        <v>477395</v>
      </c>
      <c r="I296" t="str">
        <f>+_xlfn.XLOOKUP(C296,[1]Inversiones!$B:$B,[1]Inversiones!$B:$B)</f>
        <v>51956002</v>
      </c>
    </row>
    <row r="297" spans="1:9" x14ac:dyDescent="0.3">
      <c r="A297" s="8" t="s">
        <v>18</v>
      </c>
      <c r="B297" s="8" t="s">
        <v>9</v>
      </c>
      <c r="C297" s="8" t="s">
        <v>445</v>
      </c>
      <c r="D297" s="8" t="s">
        <v>727</v>
      </c>
      <c r="E297" s="11">
        <v>327000</v>
      </c>
      <c r="F297" s="11">
        <v>0</v>
      </c>
      <c r="G297" s="11">
        <v>0</v>
      </c>
      <c r="H297" s="11">
        <v>327000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446</v>
      </c>
      <c r="D298" s="8" t="s">
        <v>728</v>
      </c>
      <c r="E298" s="11">
        <v>302148</v>
      </c>
      <c r="F298" s="11">
        <v>0</v>
      </c>
      <c r="G298" s="11">
        <v>0</v>
      </c>
      <c r="H298" s="11">
        <v>302148</v>
      </c>
      <c r="I298" t="str">
        <f>+_xlfn.XLOOKUP(C298,[1]Inversiones!$B:$B,[1]Inversiones!$B:$B)</f>
        <v>51958001</v>
      </c>
    </row>
    <row r="299" spans="1:9" x14ac:dyDescent="0.3">
      <c r="A299" s="8" t="s">
        <v>21</v>
      </c>
      <c r="B299" s="8" t="s">
        <v>22</v>
      </c>
      <c r="C299" s="8" t="s">
        <v>447</v>
      </c>
      <c r="D299" s="8" t="s">
        <v>729</v>
      </c>
      <c r="E299" s="11">
        <v>24852</v>
      </c>
      <c r="F299" s="11">
        <v>0</v>
      </c>
      <c r="G299" s="11">
        <v>0</v>
      </c>
      <c r="H299" s="11">
        <v>24852</v>
      </c>
      <c r="I299" t="str">
        <f>+_xlfn.XLOOKUP(C299,[1]Inversiones!$B:$B,[1]Inversiones!$B:$B)</f>
        <v>51958002</v>
      </c>
    </row>
    <row r="300" spans="1:9" x14ac:dyDescent="0.3">
      <c r="A300" s="8" t="s">
        <v>12</v>
      </c>
      <c r="B300" s="8" t="s">
        <v>9</v>
      </c>
      <c r="C300" s="8" t="s">
        <v>448</v>
      </c>
      <c r="D300" s="8" t="s">
        <v>449</v>
      </c>
      <c r="E300" s="11">
        <v>69247172</v>
      </c>
      <c r="F300" s="11">
        <v>3239498</v>
      </c>
      <c r="G300" s="11">
        <v>0</v>
      </c>
      <c r="H300" s="11">
        <v>72486670</v>
      </c>
      <c r="I300" t="str">
        <f>+_xlfn.XLOOKUP(C300,[1]Inversiones!$B:$B,[1]Inversiones!$B:$B)</f>
        <v>52</v>
      </c>
    </row>
    <row r="301" spans="1:9" x14ac:dyDescent="0.3">
      <c r="A301" s="8" t="s">
        <v>15</v>
      </c>
      <c r="B301" s="8" t="s">
        <v>9</v>
      </c>
      <c r="C301" s="8" t="s">
        <v>450</v>
      </c>
      <c r="D301" s="8" t="s">
        <v>282</v>
      </c>
      <c r="E301" s="11">
        <v>54736659</v>
      </c>
      <c r="F301" s="11">
        <v>2239498</v>
      </c>
      <c r="G301" s="11">
        <v>0</v>
      </c>
      <c r="H301" s="11">
        <v>56976157</v>
      </c>
      <c r="I301" t="str">
        <f>+_xlfn.XLOOKUP(C301,[1]Inversiones!$B:$B,[1]Inversiones!$B:$B)</f>
        <v>5205</v>
      </c>
    </row>
    <row r="302" spans="1:9" x14ac:dyDescent="0.3">
      <c r="A302" s="8" t="s">
        <v>18</v>
      </c>
      <c r="B302" s="8" t="s">
        <v>9</v>
      </c>
      <c r="C302" s="8" t="s">
        <v>451</v>
      </c>
      <c r="D302" s="8" t="s">
        <v>284</v>
      </c>
      <c r="E302" s="11">
        <v>24476000</v>
      </c>
      <c r="F302" s="11">
        <v>1160000</v>
      </c>
      <c r="G302" s="11">
        <v>0</v>
      </c>
      <c r="H302" s="11">
        <v>25636000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452</v>
      </c>
      <c r="D303" s="8" t="s">
        <v>284</v>
      </c>
      <c r="E303" s="11">
        <v>24476000</v>
      </c>
      <c r="F303" s="11">
        <v>1160000</v>
      </c>
      <c r="G303" s="11">
        <v>0</v>
      </c>
      <c r="H303" s="11">
        <v>25636000</v>
      </c>
      <c r="I303" t="str">
        <f>+_xlfn.XLOOKUP(C303,[1]Inversiones!$B:$B,[1]Inversiones!$B:$B)</f>
        <v>52050601</v>
      </c>
    </row>
    <row r="304" spans="1:9" x14ac:dyDescent="0.3">
      <c r="A304" s="8" t="s">
        <v>18</v>
      </c>
      <c r="B304" s="8" t="s">
        <v>9</v>
      </c>
      <c r="C304" s="8" t="s">
        <v>453</v>
      </c>
      <c r="D304" s="8" t="s">
        <v>454</v>
      </c>
      <c r="E304" s="11">
        <v>2386242</v>
      </c>
      <c r="F304" s="11">
        <v>39489</v>
      </c>
      <c r="G304" s="11">
        <v>0</v>
      </c>
      <c r="H304" s="11">
        <v>2425731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455</v>
      </c>
      <c r="D305" s="8" t="s">
        <v>454</v>
      </c>
      <c r="E305" s="11">
        <v>2386242</v>
      </c>
      <c r="F305" s="11">
        <v>39489</v>
      </c>
      <c r="G305" s="11">
        <v>0</v>
      </c>
      <c r="H305" s="11">
        <v>2425731</v>
      </c>
      <c r="I305" t="str">
        <f>+_xlfn.XLOOKUP(C305,[1]Inversiones!$B:$B,[1]Inversiones!$B:$B)</f>
        <v>52051501</v>
      </c>
    </row>
    <row r="306" spans="1:9" x14ac:dyDescent="0.3">
      <c r="A306" s="8" t="s">
        <v>18</v>
      </c>
      <c r="B306" s="8" t="s">
        <v>9</v>
      </c>
      <c r="C306" s="8" t="s">
        <v>460</v>
      </c>
      <c r="D306" s="8" t="s">
        <v>461</v>
      </c>
      <c r="E306" s="11">
        <v>128889</v>
      </c>
      <c r="F306" s="11">
        <v>0</v>
      </c>
      <c r="G306" s="11">
        <v>0</v>
      </c>
      <c r="H306" s="11">
        <v>128889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462</v>
      </c>
      <c r="D307" s="8" t="s">
        <v>461</v>
      </c>
      <c r="E307" s="11">
        <v>128889</v>
      </c>
      <c r="F307" s="11">
        <v>0</v>
      </c>
      <c r="G307" s="11">
        <v>0</v>
      </c>
      <c r="H307" s="11">
        <v>128889</v>
      </c>
      <c r="I307" t="str">
        <f>+_xlfn.XLOOKUP(C307,[1]Inversiones!$B:$B,[1]Inversiones!$B:$B)</f>
        <v>52052401</v>
      </c>
    </row>
    <row r="308" spans="1:9" x14ac:dyDescent="0.3">
      <c r="A308" s="8" t="s">
        <v>18</v>
      </c>
      <c r="B308" s="8" t="s">
        <v>9</v>
      </c>
      <c r="C308" s="8" t="s">
        <v>463</v>
      </c>
      <c r="D308" s="8" t="s">
        <v>287</v>
      </c>
      <c r="E308" s="11">
        <v>2966787</v>
      </c>
      <c r="F308" s="11">
        <v>140606</v>
      </c>
      <c r="G308" s="11">
        <v>0</v>
      </c>
      <c r="H308" s="11">
        <v>3107393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464</v>
      </c>
      <c r="D309" s="8" t="s">
        <v>287</v>
      </c>
      <c r="E309" s="11">
        <v>2966787</v>
      </c>
      <c r="F309" s="11">
        <v>140606</v>
      </c>
      <c r="G309" s="11">
        <v>0</v>
      </c>
      <c r="H309" s="11">
        <v>3107393</v>
      </c>
      <c r="I309" t="str">
        <f>+_xlfn.XLOOKUP(C309,[1]Inversiones!$B:$B,[1]Inversiones!$B:$B)</f>
        <v>52052701</v>
      </c>
    </row>
    <row r="310" spans="1:9" x14ac:dyDescent="0.3">
      <c r="A310" s="8" t="s">
        <v>18</v>
      </c>
      <c r="B310" s="8" t="s">
        <v>9</v>
      </c>
      <c r="C310" s="8" t="s">
        <v>465</v>
      </c>
      <c r="D310" s="8" t="s">
        <v>210</v>
      </c>
      <c r="E310" s="11">
        <v>3824619</v>
      </c>
      <c r="F310" s="11">
        <v>194930</v>
      </c>
      <c r="G310" s="11">
        <v>0</v>
      </c>
      <c r="H310" s="11">
        <v>4019549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466</v>
      </c>
      <c r="D311" s="8" t="s">
        <v>210</v>
      </c>
      <c r="E311" s="11">
        <v>3824619</v>
      </c>
      <c r="F311" s="11">
        <v>194930</v>
      </c>
      <c r="G311" s="11">
        <v>0</v>
      </c>
      <c r="H311" s="11">
        <v>4019549</v>
      </c>
      <c r="I311" t="str">
        <f>+_xlfn.XLOOKUP(C311,[1]Inversiones!$B:$B,[1]Inversiones!$B:$B)</f>
        <v>52053001</v>
      </c>
    </row>
    <row r="312" spans="1:9" x14ac:dyDescent="0.3">
      <c r="A312" s="8" t="s">
        <v>18</v>
      </c>
      <c r="B312" s="8" t="s">
        <v>9</v>
      </c>
      <c r="C312" s="8" t="s">
        <v>467</v>
      </c>
      <c r="D312" s="8" t="s">
        <v>214</v>
      </c>
      <c r="E312" s="11">
        <v>482169</v>
      </c>
      <c r="F312" s="11">
        <v>23392</v>
      </c>
      <c r="G312" s="11">
        <v>0</v>
      </c>
      <c r="H312" s="11">
        <v>505561</v>
      </c>
      <c r="I312" t="e">
        <f>+_xlfn.XLOOKUP(C312,[1]Inversiones!$B:$B,[1]Inversiones!$B:$B)</f>
        <v>#N/A</v>
      </c>
    </row>
    <row r="313" spans="1:9" x14ac:dyDescent="0.3">
      <c r="A313" s="8" t="s">
        <v>21</v>
      </c>
      <c r="B313" s="8" t="s">
        <v>22</v>
      </c>
      <c r="C313" s="8" t="s">
        <v>468</v>
      </c>
      <c r="D313" s="8" t="s">
        <v>214</v>
      </c>
      <c r="E313" s="11">
        <v>482169</v>
      </c>
      <c r="F313" s="11">
        <v>23392</v>
      </c>
      <c r="G313" s="11">
        <v>0</v>
      </c>
      <c r="H313" s="11">
        <v>505561</v>
      </c>
      <c r="I313" t="str">
        <f>+_xlfn.XLOOKUP(C313,[1]Inversiones!$B:$B,[1]Inversiones!$B:$B)</f>
        <v>52053301</v>
      </c>
    </row>
    <row r="314" spans="1:9" x14ac:dyDescent="0.3">
      <c r="A314" s="8" t="s">
        <v>18</v>
      </c>
      <c r="B314" s="8" t="s">
        <v>9</v>
      </c>
      <c r="C314" s="8" t="s">
        <v>469</v>
      </c>
      <c r="D314" s="8" t="s">
        <v>222</v>
      </c>
      <c r="E314" s="11">
        <v>3824619</v>
      </c>
      <c r="F314" s="11">
        <v>194930</v>
      </c>
      <c r="G314" s="11">
        <v>0</v>
      </c>
      <c r="H314" s="11">
        <v>4019549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470</v>
      </c>
      <c r="D315" s="8" t="s">
        <v>222</v>
      </c>
      <c r="E315" s="11">
        <v>3824619</v>
      </c>
      <c r="F315" s="11">
        <v>194930</v>
      </c>
      <c r="G315" s="11">
        <v>0</v>
      </c>
      <c r="H315" s="11">
        <v>4019549</v>
      </c>
      <c r="I315" t="str">
        <f>+_xlfn.XLOOKUP(C315,[1]Inversiones!$B:$B,[1]Inversiones!$B:$B)</f>
        <v>52053601</v>
      </c>
    </row>
    <row r="316" spans="1:9" x14ac:dyDescent="0.3">
      <c r="A316" s="8" t="s">
        <v>18</v>
      </c>
      <c r="B316" s="8" t="s">
        <v>9</v>
      </c>
      <c r="C316" s="8" t="s">
        <v>471</v>
      </c>
      <c r="D316" s="8" t="s">
        <v>218</v>
      </c>
      <c r="E316" s="11">
        <v>1698638</v>
      </c>
      <c r="F316" s="11">
        <v>90072</v>
      </c>
      <c r="G316" s="11">
        <v>0</v>
      </c>
      <c r="H316" s="11">
        <v>1788710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472</v>
      </c>
      <c r="D317" s="8" t="s">
        <v>218</v>
      </c>
      <c r="E317" s="11">
        <v>1698638</v>
      </c>
      <c r="F317" s="11">
        <v>90072</v>
      </c>
      <c r="G317" s="11">
        <v>0</v>
      </c>
      <c r="H317" s="11">
        <v>1788710</v>
      </c>
      <c r="I317" t="str">
        <f>+_xlfn.XLOOKUP(C317,[1]Inversiones!$B:$B,[1]Inversiones!$B:$B)</f>
        <v>52053901</v>
      </c>
    </row>
    <row r="318" spans="1:9" x14ac:dyDescent="0.3">
      <c r="A318" s="8" t="s">
        <v>18</v>
      </c>
      <c r="B318" s="8" t="s">
        <v>9</v>
      </c>
      <c r="C318" s="8" t="s">
        <v>473</v>
      </c>
      <c r="D318" s="8" t="s">
        <v>301</v>
      </c>
      <c r="E318" s="11">
        <v>7691678</v>
      </c>
      <c r="F318" s="11">
        <v>32680</v>
      </c>
      <c r="G318" s="11">
        <v>0</v>
      </c>
      <c r="H318" s="11">
        <v>7724358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474</v>
      </c>
      <c r="D319" s="8" t="s">
        <v>305</v>
      </c>
      <c r="E319" s="11">
        <v>5550666</v>
      </c>
      <c r="F319" s="11">
        <v>32680</v>
      </c>
      <c r="G319" s="11">
        <v>0</v>
      </c>
      <c r="H319" s="11">
        <v>5583346</v>
      </c>
      <c r="I319" t="str">
        <f>+_xlfn.XLOOKUP(C319,[1]Inversiones!$B:$B,[1]Inversiones!$B:$B)</f>
        <v>52054801</v>
      </c>
    </row>
    <row r="320" spans="1:9" x14ac:dyDescent="0.3">
      <c r="A320" s="8" t="s">
        <v>21</v>
      </c>
      <c r="B320" s="8" t="s">
        <v>22</v>
      </c>
      <c r="C320" s="8" t="s">
        <v>475</v>
      </c>
      <c r="D320" s="8" t="s">
        <v>303</v>
      </c>
      <c r="E320" s="11">
        <v>2141012</v>
      </c>
      <c r="F320" s="11">
        <v>0</v>
      </c>
      <c r="G320" s="11">
        <v>0</v>
      </c>
      <c r="H320" s="11">
        <v>2141012</v>
      </c>
      <c r="I320" t="str">
        <f>+_xlfn.XLOOKUP(C320,[1]Inversiones!$B:$B,[1]Inversiones!$B:$B)</f>
        <v>52054803</v>
      </c>
    </row>
    <row r="321" spans="1:9" x14ac:dyDescent="0.3">
      <c r="A321" s="8" t="s">
        <v>18</v>
      </c>
      <c r="B321" s="8" t="s">
        <v>9</v>
      </c>
      <c r="C321" s="8" t="s">
        <v>476</v>
      </c>
      <c r="D321" s="8" t="s">
        <v>310</v>
      </c>
      <c r="E321" s="11">
        <v>227144</v>
      </c>
      <c r="F321" s="11">
        <v>11481</v>
      </c>
      <c r="G321" s="11">
        <v>0</v>
      </c>
      <c r="H321" s="11">
        <v>238625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477</v>
      </c>
      <c r="D322" s="8" t="s">
        <v>310</v>
      </c>
      <c r="E322" s="11">
        <v>227144</v>
      </c>
      <c r="F322" s="11">
        <v>11481</v>
      </c>
      <c r="G322" s="11">
        <v>0</v>
      </c>
      <c r="H322" s="11">
        <v>238625</v>
      </c>
      <c r="I322" t="str">
        <f>+_xlfn.XLOOKUP(C322,[1]Inversiones!$B:$B,[1]Inversiones!$B:$B)</f>
        <v>52056801</v>
      </c>
    </row>
    <row r="323" spans="1:9" x14ac:dyDescent="0.3">
      <c r="A323" s="8" t="s">
        <v>18</v>
      </c>
      <c r="B323" s="8" t="s">
        <v>9</v>
      </c>
      <c r="C323" s="8" t="s">
        <v>478</v>
      </c>
      <c r="D323" s="8" t="s">
        <v>171</v>
      </c>
      <c r="E323" s="11">
        <v>2577</v>
      </c>
      <c r="F323" s="11">
        <v>0</v>
      </c>
      <c r="G323" s="11">
        <v>0</v>
      </c>
      <c r="H323" s="11">
        <v>2577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479</v>
      </c>
      <c r="D324" s="8" t="s">
        <v>171</v>
      </c>
      <c r="E324" s="11">
        <v>2577</v>
      </c>
      <c r="F324" s="11">
        <v>0</v>
      </c>
      <c r="G324" s="11">
        <v>0</v>
      </c>
      <c r="H324" s="11">
        <v>2577</v>
      </c>
      <c r="I324" t="str">
        <f>+_xlfn.XLOOKUP(C324,[1]Inversiones!$B:$B,[1]Inversiones!$B:$B)</f>
        <v>52056901</v>
      </c>
    </row>
    <row r="325" spans="1:9" x14ac:dyDescent="0.3">
      <c r="A325" s="8" t="s">
        <v>18</v>
      </c>
      <c r="B325" s="8" t="s">
        <v>9</v>
      </c>
      <c r="C325" s="8" t="s">
        <v>480</v>
      </c>
      <c r="D325" s="8" t="s">
        <v>313</v>
      </c>
      <c r="E325" s="11">
        <v>5247429</v>
      </c>
      <c r="F325" s="11">
        <v>263938</v>
      </c>
      <c r="G325" s="11">
        <v>0</v>
      </c>
      <c r="H325" s="11">
        <v>5511367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481</v>
      </c>
      <c r="D326" s="8" t="s">
        <v>313</v>
      </c>
      <c r="E326" s="11">
        <v>5247429</v>
      </c>
      <c r="F326" s="11">
        <v>263938</v>
      </c>
      <c r="G326" s="11">
        <v>0</v>
      </c>
      <c r="H326" s="11">
        <v>5511367</v>
      </c>
      <c r="I326" t="str">
        <f>+_xlfn.XLOOKUP(C326,[1]Inversiones!$B:$B,[1]Inversiones!$B:$B)</f>
        <v>52057001</v>
      </c>
    </row>
    <row r="327" spans="1:9" x14ac:dyDescent="0.3">
      <c r="A327" s="8" t="s">
        <v>18</v>
      </c>
      <c r="B327" s="8" t="s">
        <v>9</v>
      </c>
      <c r="C327" s="8" t="s">
        <v>482</v>
      </c>
      <c r="D327" s="8" t="s">
        <v>316</v>
      </c>
      <c r="E327" s="11">
        <v>1779868</v>
      </c>
      <c r="F327" s="11">
        <v>87980</v>
      </c>
      <c r="G327" s="11">
        <v>0</v>
      </c>
      <c r="H327" s="11">
        <v>1867848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483</v>
      </c>
      <c r="D328" s="8" t="s">
        <v>316</v>
      </c>
      <c r="E328" s="11">
        <v>1779868</v>
      </c>
      <c r="F328" s="11">
        <v>87980</v>
      </c>
      <c r="G328" s="11">
        <v>0</v>
      </c>
      <c r="H328" s="11">
        <v>1867848</v>
      </c>
      <c r="I328" t="str">
        <f>+_xlfn.XLOOKUP(C328,[1]Inversiones!$B:$B,[1]Inversiones!$B:$B)</f>
        <v>52057201</v>
      </c>
    </row>
    <row r="329" spans="1:9" x14ac:dyDescent="0.3">
      <c r="A329" s="8" t="s">
        <v>15</v>
      </c>
      <c r="B329" s="8" t="s">
        <v>9</v>
      </c>
      <c r="C329" s="8" t="s">
        <v>712</v>
      </c>
      <c r="D329" s="8" t="s">
        <v>270</v>
      </c>
      <c r="E329" s="11">
        <v>14510513</v>
      </c>
      <c r="F329" s="11">
        <v>1000000</v>
      </c>
      <c r="G329" s="11">
        <v>0</v>
      </c>
      <c r="H329" s="11">
        <v>15510513</v>
      </c>
      <c r="I329" t="e">
        <f>+_xlfn.XLOOKUP(C329,[1]Inversiones!$B:$B,[1]Inversiones!$B:$B)</f>
        <v>#N/A</v>
      </c>
    </row>
    <row r="330" spans="1:9" x14ac:dyDescent="0.3">
      <c r="A330" s="8" t="s">
        <v>18</v>
      </c>
      <c r="B330" s="8" t="s">
        <v>9</v>
      </c>
      <c r="C330" s="8" t="s">
        <v>713</v>
      </c>
      <c r="D330" s="8" t="s">
        <v>457</v>
      </c>
      <c r="E330" s="11">
        <v>14510513</v>
      </c>
      <c r="F330" s="11">
        <v>1000000</v>
      </c>
      <c r="G330" s="11">
        <v>0</v>
      </c>
      <c r="H330" s="11">
        <v>15510513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714</v>
      </c>
      <c r="D331" s="8" t="s">
        <v>457</v>
      </c>
      <c r="E331" s="11">
        <v>14510513</v>
      </c>
      <c r="F331" s="11">
        <v>1000000</v>
      </c>
      <c r="G331" s="11">
        <v>0</v>
      </c>
      <c r="H331" s="11">
        <v>15510513</v>
      </c>
      <c r="I331" t="str">
        <f>+_xlfn.XLOOKUP(C331,[1]Inversiones!$B:$B,[1]Inversiones!$B:$B)</f>
        <v>52950501</v>
      </c>
    </row>
    <row r="332" spans="1:9" x14ac:dyDescent="0.3">
      <c r="A332" s="8" t="s">
        <v>12</v>
      </c>
      <c r="B332" s="8" t="s">
        <v>9</v>
      </c>
      <c r="C332" s="8" t="s">
        <v>484</v>
      </c>
      <c r="D332" s="8" t="s">
        <v>485</v>
      </c>
      <c r="E332" s="11">
        <v>25909200.469999999</v>
      </c>
      <c r="F332" s="11">
        <v>4820019.67</v>
      </c>
      <c r="G332" s="11">
        <v>0</v>
      </c>
      <c r="H332" s="11">
        <v>30729220.140000001</v>
      </c>
      <c r="I332" t="e">
        <f>+_xlfn.XLOOKUP(C332,[1]Inversiones!$B:$B,[1]Inversiones!$B:$B)</f>
        <v>#N/A</v>
      </c>
    </row>
    <row r="333" spans="1:9" x14ac:dyDescent="0.3">
      <c r="A333" s="8" t="s">
        <v>15</v>
      </c>
      <c r="B333" s="8" t="s">
        <v>9</v>
      </c>
      <c r="C333" s="8" t="s">
        <v>486</v>
      </c>
      <c r="D333" s="8" t="s">
        <v>265</v>
      </c>
      <c r="E333" s="11">
        <v>24040900.579999998</v>
      </c>
      <c r="F333" s="11">
        <v>4819731.17</v>
      </c>
      <c r="G333" s="11">
        <v>0</v>
      </c>
      <c r="H333" s="11">
        <v>28860631.75</v>
      </c>
      <c r="I333" t="str">
        <f>+_xlfn.XLOOKUP(C333,[1]Inversiones!$B:$B,[1]Inversiones!$B:$B)</f>
        <v>5305</v>
      </c>
    </row>
    <row r="334" spans="1:9" x14ac:dyDescent="0.3">
      <c r="A334" s="8" t="s">
        <v>18</v>
      </c>
      <c r="B334" s="8" t="s">
        <v>9</v>
      </c>
      <c r="C334" s="8" t="s">
        <v>487</v>
      </c>
      <c r="D334" s="8" t="s">
        <v>488</v>
      </c>
      <c r="E334" s="11">
        <v>1595770</v>
      </c>
      <c r="F334" s="11">
        <v>219840</v>
      </c>
      <c r="G334" s="11">
        <v>0</v>
      </c>
      <c r="H334" s="11">
        <v>1815610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489</v>
      </c>
      <c r="D335" s="8" t="s">
        <v>488</v>
      </c>
      <c r="E335" s="11">
        <v>1595770</v>
      </c>
      <c r="F335" s="11">
        <v>219840</v>
      </c>
      <c r="G335" s="11">
        <v>0</v>
      </c>
      <c r="H335" s="11">
        <v>1815610</v>
      </c>
      <c r="I335" t="str">
        <f>+_xlfn.XLOOKUP(C335,[1]Inversiones!$B:$B,[1]Inversiones!$B:$B)</f>
        <v>53050501</v>
      </c>
    </row>
    <row r="336" spans="1:9" x14ac:dyDescent="0.3">
      <c r="A336" s="8" t="s">
        <v>18</v>
      </c>
      <c r="B336" s="8" t="s">
        <v>9</v>
      </c>
      <c r="C336" s="8" t="s">
        <v>715</v>
      </c>
      <c r="D336" s="8" t="s">
        <v>716</v>
      </c>
      <c r="E336" s="11">
        <v>4902018.5999999996</v>
      </c>
      <c r="F336" s="11">
        <v>771071.17</v>
      </c>
      <c r="G336" s="11">
        <v>0</v>
      </c>
      <c r="H336" s="11">
        <v>5673089.7699999996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717</v>
      </c>
      <c r="D337" s="8" t="s">
        <v>718</v>
      </c>
      <c r="E337" s="11">
        <v>4902018.5999999996</v>
      </c>
      <c r="F337" s="11">
        <v>771071.17</v>
      </c>
      <c r="G337" s="11">
        <v>0</v>
      </c>
      <c r="H337" s="11">
        <v>5673089.7699999996</v>
      </c>
      <c r="I337" t="str">
        <f>+_xlfn.XLOOKUP(C337,[1]Inversiones!$B:$B,[1]Inversiones!$B:$B)</f>
        <v>53050601</v>
      </c>
    </row>
    <row r="338" spans="1:9" x14ac:dyDescent="0.3">
      <c r="A338" s="8" t="s">
        <v>18</v>
      </c>
      <c r="B338" s="8" t="s">
        <v>9</v>
      </c>
      <c r="C338" s="8" t="s">
        <v>490</v>
      </c>
      <c r="D338" s="8" t="s">
        <v>457</v>
      </c>
      <c r="E338" s="11">
        <v>13917054</v>
      </c>
      <c r="F338" s="11">
        <v>2862926</v>
      </c>
      <c r="G338" s="11">
        <v>0</v>
      </c>
      <c r="H338" s="11">
        <v>16779980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491</v>
      </c>
      <c r="D339" s="8" t="s">
        <v>457</v>
      </c>
      <c r="E339" s="11">
        <v>13917054</v>
      </c>
      <c r="F339" s="11">
        <v>2852865</v>
      </c>
      <c r="G339" s="11">
        <v>0</v>
      </c>
      <c r="H339" s="11">
        <v>16769919</v>
      </c>
      <c r="I339" t="str">
        <f>+_xlfn.XLOOKUP(C339,[1]Inversiones!$B:$B,[1]Inversiones!$B:$B)</f>
        <v>53051501</v>
      </c>
    </row>
    <row r="340" spans="1:9" x14ac:dyDescent="0.3">
      <c r="A340" s="8" t="s">
        <v>21</v>
      </c>
      <c r="B340" s="8" t="s">
        <v>22</v>
      </c>
      <c r="C340" s="8" t="s">
        <v>579</v>
      </c>
      <c r="D340" s="8" t="s">
        <v>768</v>
      </c>
      <c r="E340" s="11">
        <v>0</v>
      </c>
      <c r="F340" s="11">
        <v>10061</v>
      </c>
      <c r="G340" s="11">
        <v>0</v>
      </c>
      <c r="H340" s="11">
        <v>10061</v>
      </c>
      <c r="I340" t="str">
        <f>+_xlfn.XLOOKUP(C340,[1]Inversiones!$B:$B,[1]Inversiones!$B:$B)</f>
        <v>53051502</v>
      </c>
    </row>
    <row r="341" spans="1:9" x14ac:dyDescent="0.3">
      <c r="A341" s="8" t="s">
        <v>18</v>
      </c>
      <c r="B341" s="8" t="s">
        <v>9</v>
      </c>
      <c r="C341" s="8" t="s">
        <v>492</v>
      </c>
      <c r="D341" s="8" t="s">
        <v>493</v>
      </c>
      <c r="E341" s="11">
        <v>3626057.98</v>
      </c>
      <c r="F341" s="11">
        <v>965894</v>
      </c>
      <c r="G341" s="11">
        <v>0</v>
      </c>
      <c r="H341" s="11">
        <v>4591951.9800000004</v>
      </c>
      <c r="I341" t="e">
        <f>+_xlfn.XLOOKUP(C341,[1]Inversiones!$B:$B,[1]Inversiones!$B:$B)</f>
        <v>#N/A</v>
      </c>
    </row>
    <row r="342" spans="1:9" x14ac:dyDescent="0.3">
      <c r="A342" s="8" t="s">
        <v>21</v>
      </c>
      <c r="B342" s="8" t="s">
        <v>22</v>
      </c>
      <c r="C342" s="8" t="s">
        <v>496</v>
      </c>
      <c r="D342" s="8" t="s">
        <v>497</v>
      </c>
      <c r="E342" s="11">
        <v>3517428.98</v>
      </c>
      <c r="F342" s="11">
        <v>818318</v>
      </c>
      <c r="G342" s="11">
        <v>0</v>
      </c>
      <c r="H342" s="11">
        <v>4335746.9800000004</v>
      </c>
      <c r="I342" t="str">
        <f>+_xlfn.XLOOKUP(C342,[1]Inversiones!$B:$B,[1]Inversiones!$B:$B)</f>
        <v>53052002</v>
      </c>
    </row>
    <row r="343" spans="1:9" x14ac:dyDescent="0.3">
      <c r="A343" s="8" t="s">
        <v>21</v>
      </c>
      <c r="B343" s="8" t="s">
        <v>22</v>
      </c>
      <c r="C343" s="8" t="s">
        <v>764</v>
      </c>
      <c r="D343" s="8" t="s">
        <v>765</v>
      </c>
      <c r="E343" s="11">
        <v>108629</v>
      </c>
      <c r="F343" s="11">
        <v>147576</v>
      </c>
      <c r="G343" s="11">
        <v>0</v>
      </c>
      <c r="H343" s="11">
        <v>256205</v>
      </c>
      <c r="I343" t="str">
        <f>+_xlfn.XLOOKUP(C343,[1]Inversiones!$B:$B,[1]Inversiones!$B:$B)</f>
        <v>53052003</v>
      </c>
    </row>
    <row r="344" spans="1:9" x14ac:dyDescent="0.3">
      <c r="A344" s="8" t="s">
        <v>15</v>
      </c>
      <c r="B344" s="8" t="s">
        <v>9</v>
      </c>
      <c r="C344" s="8" t="s">
        <v>498</v>
      </c>
      <c r="D344" s="8" t="s">
        <v>499</v>
      </c>
      <c r="E344" s="11">
        <v>1410001</v>
      </c>
      <c r="F344" s="11">
        <v>0</v>
      </c>
      <c r="G344" s="11">
        <v>0</v>
      </c>
      <c r="H344" s="11">
        <v>1410001</v>
      </c>
      <c r="I344" t="str">
        <f>+_xlfn.XLOOKUP(C344,[1]Inversiones!$B:$B,[1]Inversiones!$B:$B)</f>
        <v>5315</v>
      </c>
    </row>
    <row r="345" spans="1:9" x14ac:dyDescent="0.3">
      <c r="A345" s="8" t="s">
        <v>18</v>
      </c>
      <c r="B345" s="8" t="s">
        <v>9</v>
      </c>
      <c r="C345" s="8" t="s">
        <v>500</v>
      </c>
      <c r="D345" s="8" t="s">
        <v>501</v>
      </c>
      <c r="E345" s="11">
        <v>1410001</v>
      </c>
      <c r="F345" s="11">
        <v>0</v>
      </c>
      <c r="G345" s="11">
        <v>0</v>
      </c>
      <c r="H345" s="11">
        <v>1410001</v>
      </c>
      <c r="I345" t="e">
        <f>+_xlfn.XLOOKUP(C345,[1]Inversiones!$B:$B,[1]Inversiones!$B:$B)</f>
        <v>#N/A</v>
      </c>
    </row>
    <row r="346" spans="1:9" x14ac:dyDescent="0.3">
      <c r="A346" s="8" t="s">
        <v>21</v>
      </c>
      <c r="B346" s="8" t="s">
        <v>22</v>
      </c>
      <c r="C346" s="8" t="s">
        <v>502</v>
      </c>
      <c r="D346" s="8" t="s">
        <v>501</v>
      </c>
      <c r="E346" s="11">
        <v>1410001</v>
      </c>
      <c r="F346" s="11">
        <v>0</v>
      </c>
      <c r="G346" s="11">
        <v>0</v>
      </c>
      <c r="H346" s="11">
        <v>1410001</v>
      </c>
      <c r="I346" t="str">
        <f>+_xlfn.XLOOKUP(C346,[1]Inversiones!$B:$B,[1]Inversiones!$B:$B)</f>
        <v>53151501</v>
      </c>
    </row>
    <row r="347" spans="1:9" x14ac:dyDescent="0.3">
      <c r="A347" s="8" t="s">
        <v>15</v>
      </c>
      <c r="B347" s="8" t="s">
        <v>9</v>
      </c>
      <c r="C347" s="8" t="s">
        <v>503</v>
      </c>
      <c r="D347" s="8" t="s">
        <v>504</v>
      </c>
      <c r="E347" s="11">
        <v>458298.89</v>
      </c>
      <c r="F347" s="11">
        <v>288.5</v>
      </c>
      <c r="G347" s="11">
        <v>0</v>
      </c>
      <c r="H347" s="11">
        <v>458587.39</v>
      </c>
      <c r="I347" t="str">
        <f>+_xlfn.XLOOKUP(C347,[1]Inversiones!$B:$B,[1]Inversiones!$B:$B)</f>
        <v>5395</v>
      </c>
    </row>
    <row r="348" spans="1:9" x14ac:dyDescent="0.3">
      <c r="A348" s="8" t="s">
        <v>18</v>
      </c>
      <c r="B348" s="8" t="s">
        <v>9</v>
      </c>
      <c r="C348" s="8" t="s">
        <v>580</v>
      </c>
      <c r="D348" s="8" t="s">
        <v>581</v>
      </c>
      <c r="E348" s="11">
        <v>424000</v>
      </c>
      <c r="F348" s="11">
        <v>0</v>
      </c>
      <c r="G348" s="11">
        <v>0</v>
      </c>
      <c r="H348" s="11">
        <v>424000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582</v>
      </c>
      <c r="D349" s="8" t="s">
        <v>581</v>
      </c>
      <c r="E349" s="11">
        <v>424000</v>
      </c>
      <c r="F349" s="11">
        <v>0</v>
      </c>
      <c r="G349" s="11">
        <v>0</v>
      </c>
      <c r="H349" s="11">
        <v>424000</v>
      </c>
      <c r="I349" t="str">
        <f>+_xlfn.XLOOKUP(C349,[1]Inversiones!$B:$B,[1]Inversiones!$B:$B)</f>
        <v>53952001</v>
      </c>
    </row>
    <row r="350" spans="1:9" x14ac:dyDescent="0.3">
      <c r="A350" s="8" t="s">
        <v>18</v>
      </c>
      <c r="B350" s="8" t="s">
        <v>9</v>
      </c>
      <c r="C350" s="8" t="s">
        <v>505</v>
      </c>
      <c r="D350" s="8" t="s">
        <v>275</v>
      </c>
      <c r="E350" s="11">
        <v>34298.89</v>
      </c>
      <c r="F350" s="11">
        <v>288.5</v>
      </c>
      <c r="G350" s="11">
        <v>0</v>
      </c>
      <c r="H350" s="11">
        <v>34587.39</v>
      </c>
      <c r="I350" t="e">
        <f>+_xlfn.XLOOKUP(C350,[1]Inversiones!$B:$B,[1]Inversiones!$B:$B)</f>
        <v>#N/A</v>
      </c>
    </row>
    <row r="351" spans="1:9" x14ac:dyDescent="0.3">
      <c r="A351" s="8" t="s">
        <v>21</v>
      </c>
      <c r="B351" s="8" t="s">
        <v>22</v>
      </c>
      <c r="C351" s="8" t="s">
        <v>506</v>
      </c>
      <c r="D351" s="8" t="s">
        <v>275</v>
      </c>
      <c r="E351" s="11">
        <v>34298.89</v>
      </c>
      <c r="F351" s="11">
        <v>288.5</v>
      </c>
      <c r="G351" s="11">
        <v>0</v>
      </c>
      <c r="H351" s="11">
        <v>34587.39</v>
      </c>
      <c r="I351" t="str">
        <f>+_xlfn.XLOOKUP(C351,[1]Inversiones!$B:$B,[1]Inversiones!$B:$B)</f>
        <v>53958101</v>
      </c>
    </row>
    <row r="352" spans="1:9" x14ac:dyDescent="0.3">
      <c r="A352" s="8" t="s">
        <v>8</v>
      </c>
      <c r="B352" s="8" t="s">
        <v>9</v>
      </c>
      <c r="C352" s="8" t="s">
        <v>507</v>
      </c>
      <c r="D352" s="8" t="s">
        <v>508</v>
      </c>
      <c r="E352" s="11">
        <v>203678801</v>
      </c>
      <c r="F352" s="11">
        <v>21324974</v>
      </c>
      <c r="G352" s="11">
        <v>0</v>
      </c>
      <c r="H352" s="11">
        <v>225003775</v>
      </c>
      <c r="I352" t="e">
        <f>+_xlfn.XLOOKUP(C352,[1]Inversiones!$B:$B,[1]Inversiones!$B:$B)</f>
        <v>#N/A</v>
      </c>
    </row>
    <row r="353" spans="1:9" x14ac:dyDescent="0.3">
      <c r="A353" s="8" t="s">
        <v>12</v>
      </c>
      <c r="B353" s="8" t="s">
        <v>9</v>
      </c>
      <c r="C353" s="8" t="s">
        <v>509</v>
      </c>
      <c r="D353" s="8" t="s">
        <v>510</v>
      </c>
      <c r="E353" s="11">
        <v>203678801</v>
      </c>
      <c r="F353" s="11">
        <v>21324974</v>
      </c>
      <c r="G353" s="11">
        <v>0</v>
      </c>
      <c r="H353" s="11">
        <v>225003775</v>
      </c>
      <c r="I353" t="str">
        <f>+_xlfn.XLOOKUP(C353,[1]Inversiones!$B:$B,[1]Inversiones!$B:$B)</f>
        <v>61</v>
      </c>
    </row>
    <row r="354" spans="1:9" x14ac:dyDescent="0.3">
      <c r="A354" s="8" t="s">
        <v>15</v>
      </c>
      <c r="B354" s="8" t="s">
        <v>9</v>
      </c>
      <c r="C354" s="8" t="s">
        <v>511</v>
      </c>
      <c r="D354" s="8" t="s">
        <v>719</v>
      </c>
      <c r="E354" s="11">
        <v>203678801</v>
      </c>
      <c r="F354" s="11">
        <v>21324974</v>
      </c>
      <c r="G354" s="11">
        <v>0</v>
      </c>
      <c r="H354" s="11">
        <v>225003775</v>
      </c>
      <c r="I354" t="str">
        <f>+_xlfn.XLOOKUP(C354,[1]Inversiones!$B:$B,[1]Inversiones!$B:$B)</f>
        <v>6165</v>
      </c>
    </row>
    <row r="355" spans="1:9" x14ac:dyDescent="0.3">
      <c r="A355" s="8" t="s">
        <v>18</v>
      </c>
      <c r="B355" s="8" t="s">
        <v>9</v>
      </c>
      <c r="C355" s="8" t="s">
        <v>512</v>
      </c>
      <c r="D355" s="8" t="s">
        <v>720</v>
      </c>
      <c r="E355" s="11">
        <v>203678801</v>
      </c>
      <c r="F355" s="11">
        <v>21324974</v>
      </c>
      <c r="G355" s="11">
        <v>0</v>
      </c>
      <c r="H355" s="11">
        <v>225003775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513</v>
      </c>
      <c r="D356" s="8" t="s">
        <v>721</v>
      </c>
      <c r="E356" s="11">
        <v>29502000</v>
      </c>
      <c r="F356" s="11">
        <v>0</v>
      </c>
      <c r="G356" s="11">
        <v>0</v>
      </c>
      <c r="H356" s="11">
        <v>29502000</v>
      </c>
      <c r="I356" t="str">
        <f>+_xlfn.XLOOKUP(C356,[1]Inversiones!$B:$B,[1]Inversiones!$B:$B)</f>
        <v>61659501</v>
      </c>
    </row>
    <row r="357" spans="1:9" x14ac:dyDescent="0.3">
      <c r="A357" s="8" t="s">
        <v>21</v>
      </c>
      <c r="B357" s="8" t="s">
        <v>22</v>
      </c>
      <c r="C357" s="8" t="s">
        <v>597</v>
      </c>
      <c r="D357" s="8" t="s">
        <v>722</v>
      </c>
      <c r="E357" s="11">
        <v>145451773</v>
      </c>
      <c r="F357" s="11">
        <v>17796133</v>
      </c>
      <c r="G357" s="11">
        <v>0</v>
      </c>
      <c r="H357" s="11">
        <v>163247906</v>
      </c>
      <c r="I357" t="str">
        <f>+_xlfn.XLOOKUP(C357,[1]Inversiones!$B:$B,[1]Inversiones!$B:$B)</f>
        <v>61659502</v>
      </c>
    </row>
    <row r="358" spans="1:9" x14ac:dyDescent="0.3">
      <c r="A358" s="8" t="s">
        <v>21</v>
      </c>
      <c r="B358" s="8" t="s">
        <v>22</v>
      </c>
      <c r="C358" s="8" t="s">
        <v>514</v>
      </c>
      <c r="D358" s="8" t="s">
        <v>723</v>
      </c>
      <c r="E358" s="11">
        <v>28120000</v>
      </c>
      <c r="F358" s="11">
        <v>3528841</v>
      </c>
      <c r="G358" s="11">
        <v>0</v>
      </c>
      <c r="H358" s="11">
        <v>31648841</v>
      </c>
      <c r="I358" t="str">
        <f>+_xlfn.XLOOKUP(C358,[1]Inversiones!$B:$B,[1]Inversiones!$B:$B)</f>
        <v>61659504</v>
      </c>
    </row>
    <row r="359" spans="1:9" x14ac:dyDescent="0.3">
      <c r="A359" s="8" t="s">
        <v>21</v>
      </c>
      <c r="B359" s="8" t="s">
        <v>22</v>
      </c>
      <c r="C359" s="8" t="s">
        <v>742</v>
      </c>
      <c r="D359" s="8" t="s">
        <v>743</v>
      </c>
      <c r="E359" s="11">
        <v>508428</v>
      </c>
      <c r="F359" s="11">
        <v>0</v>
      </c>
      <c r="G359" s="11">
        <v>0</v>
      </c>
      <c r="H359" s="11">
        <v>508428</v>
      </c>
      <c r="I359" t="str">
        <f>+_xlfn.XLOOKUP(C359,[1]Inversiones!$B:$B,[1]Inversiones!$B:$B)</f>
        <v>61659505</v>
      </c>
    </row>
    <row r="360" spans="1:9" x14ac:dyDescent="0.3">
      <c r="A360" s="8" t="s">
        <v>21</v>
      </c>
      <c r="B360" s="8" t="s">
        <v>22</v>
      </c>
      <c r="C360" s="8" t="s">
        <v>744</v>
      </c>
      <c r="D360" s="8" t="s">
        <v>745</v>
      </c>
      <c r="E360" s="11">
        <v>96600</v>
      </c>
      <c r="F360" s="11">
        <v>0</v>
      </c>
      <c r="G360" s="11">
        <v>0</v>
      </c>
      <c r="H360" s="11">
        <v>96600</v>
      </c>
      <c r="I360" t="str">
        <f>+_xlfn.XLOOKUP(C360,[1]Inversiones!$B:$B,[1]Inversiones!$B:$B)</f>
        <v>61659506</v>
      </c>
    </row>
    <row r="361" spans="1:9" x14ac:dyDescent="0.3">
      <c r="A361" s="8" t="s">
        <v>8</v>
      </c>
      <c r="B361" s="8" t="s">
        <v>9</v>
      </c>
      <c r="C361" s="8" t="s">
        <v>515</v>
      </c>
      <c r="D361" s="8" t="s">
        <v>516</v>
      </c>
      <c r="E361" s="11">
        <v>64650619</v>
      </c>
      <c r="F361" s="11">
        <v>3279681</v>
      </c>
      <c r="G361" s="11">
        <v>0</v>
      </c>
      <c r="H361" s="11">
        <v>67930300</v>
      </c>
      <c r="I361" t="e">
        <f>+_xlfn.XLOOKUP(C361,[1]Inversiones!$B:$B,[1]Inversiones!$B:$B)</f>
        <v>#N/A</v>
      </c>
    </row>
    <row r="362" spans="1:9" x14ac:dyDescent="0.3">
      <c r="A362" s="8" t="s">
        <v>12</v>
      </c>
      <c r="B362" s="8" t="s">
        <v>9</v>
      </c>
      <c r="C362" s="8" t="s">
        <v>517</v>
      </c>
      <c r="D362" s="8" t="s">
        <v>518</v>
      </c>
      <c r="E362" s="11">
        <v>64650619</v>
      </c>
      <c r="F362" s="11">
        <v>3279681</v>
      </c>
      <c r="G362" s="11">
        <v>0</v>
      </c>
      <c r="H362" s="11">
        <v>67930300</v>
      </c>
      <c r="I362" t="str">
        <f>+_xlfn.XLOOKUP(C362,[1]Inversiones!$B:$B,[1]Inversiones!$B:$B)</f>
        <v>72</v>
      </c>
    </row>
    <row r="363" spans="1:9" x14ac:dyDescent="0.3">
      <c r="A363" s="8" t="s">
        <v>15</v>
      </c>
      <c r="B363" s="8" t="s">
        <v>9</v>
      </c>
      <c r="C363" s="8" t="s">
        <v>519</v>
      </c>
      <c r="D363" s="8" t="s">
        <v>518</v>
      </c>
      <c r="E363" s="11">
        <v>64650619</v>
      </c>
      <c r="F363" s="11">
        <v>3279681</v>
      </c>
      <c r="G363" s="11">
        <v>0</v>
      </c>
      <c r="H363" s="11">
        <v>67930300</v>
      </c>
      <c r="I363" t="str">
        <f>+_xlfn.XLOOKUP(C363,[1]Inversiones!$B:$B,[1]Inversiones!$B:$B)</f>
        <v>7205</v>
      </c>
    </row>
    <row r="364" spans="1:9" x14ac:dyDescent="0.3">
      <c r="A364" s="8" t="s">
        <v>18</v>
      </c>
      <c r="B364" s="8" t="s">
        <v>9</v>
      </c>
      <c r="C364" s="8" t="s">
        <v>520</v>
      </c>
      <c r="D364" s="8" t="s">
        <v>284</v>
      </c>
      <c r="E364" s="11">
        <v>33369334</v>
      </c>
      <c r="F364" s="11">
        <v>1740000</v>
      </c>
      <c r="G364" s="11">
        <v>0</v>
      </c>
      <c r="H364" s="11">
        <v>35109334</v>
      </c>
      <c r="I364" t="e">
        <f>+_xlfn.XLOOKUP(C364,[1]Inversiones!$B:$B,[1]Inversiones!$B:$B)</f>
        <v>#N/A</v>
      </c>
    </row>
    <row r="365" spans="1:9" x14ac:dyDescent="0.3">
      <c r="A365" s="8" t="s">
        <v>21</v>
      </c>
      <c r="B365" s="8" t="s">
        <v>22</v>
      </c>
      <c r="C365" s="8" t="s">
        <v>521</v>
      </c>
      <c r="D365" s="8" t="s">
        <v>284</v>
      </c>
      <c r="E365" s="11">
        <v>33369334</v>
      </c>
      <c r="F365" s="11">
        <v>1740000</v>
      </c>
      <c r="G365" s="11">
        <v>0</v>
      </c>
      <c r="H365" s="11">
        <v>35109334</v>
      </c>
      <c r="I365" t="str">
        <f>+_xlfn.XLOOKUP(C365,[1]Inversiones!$B:$B,[1]Inversiones!$B:$B)</f>
        <v>72050601</v>
      </c>
    </row>
    <row r="366" spans="1:9" x14ac:dyDescent="0.3">
      <c r="A366" s="8" t="s">
        <v>18</v>
      </c>
      <c r="B366" s="8" t="s">
        <v>9</v>
      </c>
      <c r="C366" s="8" t="s">
        <v>522</v>
      </c>
      <c r="D366" s="8" t="s">
        <v>454</v>
      </c>
      <c r="E366" s="11">
        <v>951972</v>
      </c>
      <c r="F366" s="11">
        <v>143396</v>
      </c>
      <c r="G366" s="11">
        <v>0</v>
      </c>
      <c r="H366" s="11">
        <v>1095368</v>
      </c>
      <c r="I366" t="e">
        <f>+_xlfn.XLOOKUP(C366,[1]Inversiones!$B:$B,[1]Inversiones!$B:$B)</f>
        <v>#N/A</v>
      </c>
    </row>
    <row r="367" spans="1:9" x14ac:dyDescent="0.3">
      <c r="A367" s="8" t="s">
        <v>21</v>
      </c>
      <c r="B367" s="8" t="s">
        <v>22</v>
      </c>
      <c r="C367" s="8" t="s">
        <v>523</v>
      </c>
      <c r="D367" s="8" t="s">
        <v>454</v>
      </c>
      <c r="E367" s="11">
        <v>951972</v>
      </c>
      <c r="F367" s="11">
        <v>143396</v>
      </c>
      <c r="G367" s="11">
        <v>0</v>
      </c>
      <c r="H367" s="11">
        <v>1095368</v>
      </c>
      <c r="I367" t="str">
        <f>+_xlfn.XLOOKUP(C367,[1]Inversiones!$B:$B,[1]Inversiones!$B:$B)</f>
        <v>72051501</v>
      </c>
    </row>
    <row r="368" spans="1:9" x14ac:dyDescent="0.3">
      <c r="A368" s="8" t="s">
        <v>18</v>
      </c>
      <c r="B368" s="8" t="s">
        <v>9</v>
      </c>
      <c r="C368" s="8" t="s">
        <v>524</v>
      </c>
      <c r="D368" s="8" t="s">
        <v>461</v>
      </c>
      <c r="E368" s="11">
        <v>257779</v>
      </c>
      <c r="F368" s="11">
        <v>0</v>
      </c>
      <c r="G368" s="11">
        <v>0</v>
      </c>
      <c r="H368" s="11">
        <v>257779</v>
      </c>
      <c r="I368" t="e">
        <f>+_xlfn.XLOOKUP(C368,[1]Inversiones!$B:$B,[1]Inversiones!$B:$B)</f>
        <v>#N/A</v>
      </c>
    </row>
    <row r="369" spans="1:9" x14ac:dyDescent="0.3">
      <c r="A369" s="8" t="s">
        <v>21</v>
      </c>
      <c r="B369" s="8" t="s">
        <v>22</v>
      </c>
      <c r="C369" s="8" t="s">
        <v>525</v>
      </c>
      <c r="D369" s="8" t="s">
        <v>461</v>
      </c>
      <c r="E369" s="11">
        <v>257779</v>
      </c>
      <c r="F369" s="11">
        <v>0</v>
      </c>
      <c r="G369" s="11">
        <v>0</v>
      </c>
      <c r="H369" s="11">
        <v>257779</v>
      </c>
      <c r="I369" t="str">
        <f>+_xlfn.XLOOKUP(C369,[1]Inversiones!$B:$B,[1]Inversiones!$B:$B)</f>
        <v>72052401</v>
      </c>
    </row>
    <row r="370" spans="1:9" x14ac:dyDescent="0.3">
      <c r="A370" s="8" t="s">
        <v>18</v>
      </c>
      <c r="B370" s="8" t="s">
        <v>9</v>
      </c>
      <c r="C370" s="8" t="s">
        <v>526</v>
      </c>
      <c r="D370" s="8" t="s">
        <v>287</v>
      </c>
      <c r="E370" s="11">
        <v>4026019</v>
      </c>
      <c r="F370" s="11">
        <v>210909</v>
      </c>
      <c r="G370" s="11">
        <v>0</v>
      </c>
      <c r="H370" s="11">
        <v>4236928</v>
      </c>
      <c r="I370" t="e">
        <f>+_xlfn.XLOOKUP(C370,[1]Inversiones!$B:$B,[1]Inversiones!$B:$B)</f>
        <v>#N/A</v>
      </c>
    </row>
    <row r="371" spans="1:9" x14ac:dyDescent="0.3">
      <c r="A371" s="8" t="s">
        <v>21</v>
      </c>
      <c r="B371" s="8" t="s">
        <v>22</v>
      </c>
      <c r="C371" s="8" t="s">
        <v>527</v>
      </c>
      <c r="D371" s="8" t="s">
        <v>287</v>
      </c>
      <c r="E371" s="11">
        <v>4026019</v>
      </c>
      <c r="F371" s="11">
        <v>210909</v>
      </c>
      <c r="G371" s="11">
        <v>0</v>
      </c>
      <c r="H371" s="11">
        <v>4236928</v>
      </c>
      <c r="I371" t="str">
        <f>+_xlfn.XLOOKUP(C371,[1]Inversiones!$B:$B,[1]Inversiones!$B:$B)</f>
        <v>72052701</v>
      </c>
    </row>
    <row r="372" spans="1:9" x14ac:dyDescent="0.3">
      <c r="A372" s="8" t="s">
        <v>18</v>
      </c>
      <c r="B372" s="8" t="s">
        <v>9</v>
      </c>
      <c r="C372" s="8" t="s">
        <v>528</v>
      </c>
      <c r="D372" s="8" t="s">
        <v>210</v>
      </c>
      <c r="E372" s="11">
        <v>3237912</v>
      </c>
      <c r="F372" s="11">
        <v>174455</v>
      </c>
      <c r="G372" s="11">
        <v>0</v>
      </c>
      <c r="H372" s="11">
        <v>3412367</v>
      </c>
      <c r="I372" t="e">
        <f>+_xlfn.XLOOKUP(C372,[1]Inversiones!$B:$B,[1]Inversiones!$B:$B)</f>
        <v>#N/A</v>
      </c>
    </row>
    <row r="373" spans="1:9" x14ac:dyDescent="0.3">
      <c r="A373" s="8" t="s">
        <v>21</v>
      </c>
      <c r="B373" s="8" t="s">
        <v>22</v>
      </c>
      <c r="C373" s="8" t="s">
        <v>529</v>
      </c>
      <c r="D373" s="8" t="s">
        <v>210</v>
      </c>
      <c r="E373" s="11">
        <v>3237912</v>
      </c>
      <c r="F373" s="11">
        <v>174455</v>
      </c>
      <c r="G373" s="11">
        <v>0</v>
      </c>
      <c r="H373" s="11">
        <v>3412367</v>
      </c>
      <c r="I373" t="str">
        <f>+_xlfn.XLOOKUP(C373,[1]Inversiones!$B:$B,[1]Inversiones!$B:$B)</f>
        <v>72053001</v>
      </c>
    </row>
    <row r="374" spans="1:9" x14ac:dyDescent="0.3">
      <c r="A374" s="8" t="s">
        <v>18</v>
      </c>
      <c r="B374" s="8" t="s">
        <v>9</v>
      </c>
      <c r="C374" s="8" t="s">
        <v>530</v>
      </c>
      <c r="D374" s="8" t="s">
        <v>214</v>
      </c>
      <c r="E374" s="11">
        <v>389804</v>
      </c>
      <c r="F374" s="11">
        <v>20935</v>
      </c>
      <c r="G374" s="11">
        <v>0</v>
      </c>
      <c r="H374" s="11">
        <v>410739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531</v>
      </c>
      <c r="D375" s="8" t="s">
        <v>214</v>
      </c>
      <c r="E375" s="11">
        <v>389804</v>
      </c>
      <c r="F375" s="11">
        <v>20935</v>
      </c>
      <c r="G375" s="11">
        <v>0</v>
      </c>
      <c r="H375" s="11">
        <v>410739</v>
      </c>
      <c r="I375" t="str">
        <f>+_xlfn.XLOOKUP(C375,[1]Inversiones!$B:$B,[1]Inversiones!$B:$B)</f>
        <v>72053301</v>
      </c>
    </row>
    <row r="376" spans="1:9" x14ac:dyDescent="0.3">
      <c r="A376" s="8" t="s">
        <v>18</v>
      </c>
      <c r="B376" s="8" t="s">
        <v>9</v>
      </c>
      <c r="C376" s="8" t="s">
        <v>532</v>
      </c>
      <c r="D376" s="8" t="s">
        <v>222</v>
      </c>
      <c r="E376" s="11">
        <v>3237912</v>
      </c>
      <c r="F376" s="11">
        <v>174455</v>
      </c>
      <c r="G376" s="11">
        <v>0</v>
      </c>
      <c r="H376" s="11">
        <v>3412367</v>
      </c>
      <c r="I376" t="e">
        <f>+_xlfn.XLOOKUP(C376,[1]Inversiones!$B:$B,[1]Inversiones!$B:$B)</f>
        <v>#N/A</v>
      </c>
    </row>
    <row r="377" spans="1:9" x14ac:dyDescent="0.3">
      <c r="A377" s="8" t="s">
        <v>21</v>
      </c>
      <c r="B377" s="8" t="s">
        <v>22</v>
      </c>
      <c r="C377" s="8" t="s">
        <v>533</v>
      </c>
      <c r="D377" s="8" t="s">
        <v>222</v>
      </c>
      <c r="E377" s="11">
        <v>3237912</v>
      </c>
      <c r="F377" s="11">
        <v>174455</v>
      </c>
      <c r="G377" s="11">
        <v>0</v>
      </c>
      <c r="H377" s="11">
        <v>3412367</v>
      </c>
      <c r="I377" t="str">
        <f>+_xlfn.XLOOKUP(C377,[1]Inversiones!$B:$B,[1]Inversiones!$B:$B)</f>
        <v>72053601</v>
      </c>
    </row>
    <row r="378" spans="1:9" x14ac:dyDescent="0.3">
      <c r="A378" s="8" t="s">
        <v>18</v>
      </c>
      <c r="B378" s="8" t="s">
        <v>9</v>
      </c>
      <c r="C378" s="8" t="s">
        <v>534</v>
      </c>
      <c r="D378" s="8" t="s">
        <v>218</v>
      </c>
      <c r="E378" s="11">
        <v>1431546</v>
      </c>
      <c r="F378" s="11">
        <v>76017</v>
      </c>
      <c r="G378" s="11">
        <v>0</v>
      </c>
      <c r="H378" s="11">
        <v>1507563</v>
      </c>
      <c r="I378" t="e">
        <f>+_xlfn.XLOOKUP(C378,[1]Inversiones!$B:$B,[1]Inversiones!$B:$B)</f>
        <v>#N/A</v>
      </c>
    </row>
    <row r="379" spans="1:9" x14ac:dyDescent="0.3">
      <c r="A379" s="8" t="s">
        <v>21</v>
      </c>
      <c r="B379" s="8" t="s">
        <v>22</v>
      </c>
      <c r="C379" s="8" t="s">
        <v>535</v>
      </c>
      <c r="D379" s="8" t="s">
        <v>218</v>
      </c>
      <c r="E379" s="11">
        <v>1431546</v>
      </c>
      <c r="F379" s="11">
        <v>76017</v>
      </c>
      <c r="G379" s="11">
        <v>0</v>
      </c>
      <c r="H379" s="11">
        <v>1507563</v>
      </c>
      <c r="I379" t="str">
        <f>+_xlfn.XLOOKUP(C379,[1]Inversiones!$B:$B,[1]Inversiones!$B:$B)</f>
        <v>72053901</v>
      </c>
    </row>
    <row r="380" spans="1:9" x14ac:dyDescent="0.3">
      <c r="A380" s="8" t="s">
        <v>18</v>
      </c>
      <c r="B380" s="8" t="s">
        <v>22</v>
      </c>
      <c r="C380" s="8" t="s">
        <v>724</v>
      </c>
      <c r="D380" s="8" t="s">
        <v>536</v>
      </c>
      <c r="E380" s="11">
        <v>2525001</v>
      </c>
      <c r="F380" s="11">
        <v>125000</v>
      </c>
      <c r="G380" s="11">
        <v>0</v>
      </c>
      <c r="H380" s="11">
        <v>2650001</v>
      </c>
      <c r="I380" t="str">
        <f>+_xlfn.XLOOKUP(C380,[1]Inversiones!$B:$B,[1]Inversiones!$B:$B)</f>
        <v>720546</v>
      </c>
    </row>
    <row r="381" spans="1:9" x14ac:dyDescent="0.3">
      <c r="A381" s="8" t="s">
        <v>18</v>
      </c>
      <c r="B381" s="8" t="s">
        <v>9</v>
      </c>
      <c r="C381" s="8" t="s">
        <v>537</v>
      </c>
      <c r="D381" s="8" t="s">
        <v>301</v>
      </c>
      <c r="E381" s="11">
        <v>9267500</v>
      </c>
      <c r="F381" s="11">
        <v>250000</v>
      </c>
      <c r="G381" s="11">
        <v>0</v>
      </c>
      <c r="H381" s="11">
        <v>9517500</v>
      </c>
      <c r="I381" t="e">
        <f>+_xlfn.XLOOKUP(C381,[1]Inversiones!$B:$B,[1]Inversiones!$B:$B)</f>
        <v>#N/A</v>
      </c>
    </row>
    <row r="382" spans="1:9" x14ac:dyDescent="0.3">
      <c r="A382" s="8" t="s">
        <v>21</v>
      </c>
      <c r="B382" s="8" t="s">
        <v>22</v>
      </c>
      <c r="C382" s="8" t="s">
        <v>598</v>
      </c>
      <c r="D382" s="8" t="s">
        <v>301</v>
      </c>
      <c r="E382" s="11">
        <v>9267500</v>
      </c>
      <c r="F382" s="11">
        <v>250000</v>
      </c>
      <c r="G382" s="11">
        <v>0</v>
      </c>
      <c r="H382" s="11">
        <v>9517500</v>
      </c>
      <c r="I382" t="str">
        <f>+_xlfn.XLOOKUP(C382,[1]Inversiones!$B:$B,[1]Inversiones!$B:$B)</f>
        <v>72054801</v>
      </c>
    </row>
    <row r="383" spans="1:9" x14ac:dyDescent="0.3">
      <c r="A383" s="8" t="s">
        <v>18</v>
      </c>
      <c r="B383" s="8" t="s">
        <v>9</v>
      </c>
      <c r="C383" s="8" t="s">
        <v>538</v>
      </c>
      <c r="D383" s="8" t="s">
        <v>310</v>
      </c>
      <c r="E383" s="11">
        <v>359469</v>
      </c>
      <c r="F383" s="11">
        <v>19663</v>
      </c>
      <c r="G383" s="11">
        <v>0</v>
      </c>
      <c r="H383" s="11">
        <v>379132</v>
      </c>
      <c r="I383" t="e">
        <f>+_xlfn.XLOOKUP(C383,[1]Inversiones!$B:$B,[1]Inversiones!$B:$B)</f>
        <v>#N/A</v>
      </c>
    </row>
    <row r="384" spans="1:9" x14ac:dyDescent="0.3">
      <c r="A384" s="8" t="s">
        <v>21</v>
      </c>
      <c r="B384" s="8" t="s">
        <v>22</v>
      </c>
      <c r="C384" s="8" t="s">
        <v>539</v>
      </c>
      <c r="D384" s="8" t="s">
        <v>310</v>
      </c>
      <c r="E384" s="11">
        <v>359469</v>
      </c>
      <c r="F384" s="11">
        <v>19663</v>
      </c>
      <c r="G384" s="11">
        <v>0</v>
      </c>
      <c r="H384" s="11">
        <v>379132</v>
      </c>
      <c r="I384" t="str">
        <f>+_xlfn.XLOOKUP(C384,[1]Inversiones!$B:$B,[1]Inversiones!$B:$B)</f>
        <v>72056801</v>
      </c>
    </row>
    <row r="385" spans="1:9" x14ac:dyDescent="0.3">
      <c r="A385" s="8" t="s">
        <v>18</v>
      </c>
      <c r="B385" s="8" t="s">
        <v>9</v>
      </c>
      <c r="C385" s="8" t="s">
        <v>540</v>
      </c>
      <c r="D385" s="8" t="s">
        <v>171</v>
      </c>
      <c r="E385" s="11">
        <v>1919</v>
      </c>
      <c r="F385" s="11">
        <v>0</v>
      </c>
      <c r="G385" s="11">
        <v>0</v>
      </c>
      <c r="H385" s="11">
        <v>1919</v>
      </c>
      <c r="I385" t="e">
        <f>+_xlfn.XLOOKUP(C385,[1]Inversiones!$B:$B,[1]Inversiones!$B:$B)</f>
        <v>#N/A</v>
      </c>
    </row>
    <row r="386" spans="1:9" x14ac:dyDescent="0.3">
      <c r="A386" s="8" t="s">
        <v>21</v>
      </c>
      <c r="B386" s="8" t="s">
        <v>22</v>
      </c>
      <c r="C386" s="8" t="s">
        <v>541</v>
      </c>
      <c r="D386" s="8" t="s">
        <v>171</v>
      </c>
      <c r="E386" s="11">
        <v>1919</v>
      </c>
      <c r="F386" s="11">
        <v>0</v>
      </c>
      <c r="G386" s="11">
        <v>0</v>
      </c>
      <c r="H386" s="11">
        <v>1919</v>
      </c>
      <c r="I386" t="str">
        <f>+_xlfn.XLOOKUP(C386,[1]Inversiones!$B:$B,[1]Inversiones!$B:$B)</f>
        <v>72056901</v>
      </c>
    </row>
    <row r="387" spans="1:9" x14ac:dyDescent="0.3">
      <c r="A387" s="8" t="s">
        <v>18</v>
      </c>
      <c r="B387" s="8" t="s">
        <v>9</v>
      </c>
      <c r="C387" s="8" t="s">
        <v>542</v>
      </c>
      <c r="D387" s="8" t="s">
        <v>313</v>
      </c>
      <c r="E387" s="11">
        <v>4201380</v>
      </c>
      <c r="F387" s="11">
        <v>226007</v>
      </c>
      <c r="G387" s="11">
        <v>0</v>
      </c>
      <c r="H387" s="11">
        <v>4427387</v>
      </c>
      <c r="I387" t="e">
        <f>+_xlfn.XLOOKUP(C387,[1]Inversiones!$B:$B,[1]Inversiones!$B:$B)</f>
        <v>#N/A</v>
      </c>
    </row>
    <row r="388" spans="1:9" x14ac:dyDescent="0.3">
      <c r="A388" s="8" t="s">
        <v>21</v>
      </c>
      <c r="B388" s="8" t="s">
        <v>22</v>
      </c>
      <c r="C388" s="8" t="s">
        <v>543</v>
      </c>
      <c r="D388" s="8" t="s">
        <v>313</v>
      </c>
      <c r="E388" s="11">
        <v>4201380</v>
      </c>
      <c r="F388" s="11">
        <v>226007</v>
      </c>
      <c r="G388" s="11">
        <v>0</v>
      </c>
      <c r="H388" s="11">
        <v>4427387</v>
      </c>
      <c r="I388" t="str">
        <f>+_xlfn.XLOOKUP(C388,[1]Inversiones!$B:$B,[1]Inversiones!$B:$B)</f>
        <v>72057001</v>
      </c>
    </row>
    <row r="389" spans="1:9" x14ac:dyDescent="0.3">
      <c r="A389" s="8" t="s">
        <v>18</v>
      </c>
      <c r="B389" s="8" t="s">
        <v>9</v>
      </c>
      <c r="C389" s="8" t="s">
        <v>544</v>
      </c>
      <c r="D389" s="8" t="s">
        <v>316</v>
      </c>
      <c r="E389" s="11">
        <v>1393072</v>
      </c>
      <c r="F389" s="11">
        <v>118844</v>
      </c>
      <c r="G389" s="11">
        <v>0</v>
      </c>
      <c r="H389" s="11">
        <v>1511916</v>
      </c>
      <c r="I389" t="e">
        <f>+_xlfn.XLOOKUP(C389,[1]Inversiones!$B:$B,[1]Inversiones!$B:$B)</f>
        <v>#N/A</v>
      </c>
    </row>
    <row r="390" spans="1:9" x14ac:dyDescent="0.3">
      <c r="A390" s="8" t="s">
        <v>21</v>
      </c>
      <c r="B390" s="8" t="s">
        <v>22</v>
      </c>
      <c r="C390" s="8" t="s">
        <v>545</v>
      </c>
      <c r="D390" s="8" t="s">
        <v>316</v>
      </c>
      <c r="E390" s="11">
        <v>1393072</v>
      </c>
      <c r="F390" s="11">
        <v>118844</v>
      </c>
      <c r="G390" s="11">
        <v>0</v>
      </c>
      <c r="H390" s="11">
        <v>1511916</v>
      </c>
      <c r="I390" t="str">
        <f>+_xlfn.XLOOKUP(C390,[1]Inversiones!$B:$B,[1]Inversiones!$B:$B)</f>
        <v>72057201</v>
      </c>
    </row>
    <row r="392" spans="1:9" x14ac:dyDescent="0.3">
      <c r="A392" s="9" t="s">
        <v>546</v>
      </c>
      <c r="B392" s="9"/>
      <c r="C392" s="9"/>
      <c r="D392" s="9"/>
      <c r="E392" s="9"/>
      <c r="F392" s="12">
        <v>3052271844.0599999</v>
      </c>
      <c r="G392" s="12">
        <v>3052271844.0599999</v>
      </c>
      <c r="H392" s="9"/>
    </row>
    <row r="393" spans="1:9" x14ac:dyDescent="0.3">
      <c r="A393" s="10"/>
      <c r="B393" s="10"/>
      <c r="C393" s="10"/>
      <c r="D393" s="10"/>
      <c r="E393" s="10"/>
      <c r="F393" s="10"/>
      <c r="G393" s="10"/>
      <c r="H393" s="10"/>
    </row>
    <row r="394" spans="1:9" x14ac:dyDescent="0.3">
      <c r="A394" s="13" t="s">
        <v>769</v>
      </c>
      <c r="B394" s="14"/>
      <c r="C394" s="14"/>
      <c r="D394" s="14"/>
      <c r="E394" s="14"/>
      <c r="F394" s="14"/>
      <c r="G394" s="14"/>
      <c r="H394" s="14"/>
    </row>
    <row r="1113" collapsed="1" x14ac:dyDescent="0.3"/>
    <row r="1115" collapsed="1" x14ac:dyDescent="0.3"/>
    <row r="1116" collapsed="1" x14ac:dyDescent="0.3"/>
  </sheetData>
  <autoFilter ref="A1:I390" xr:uid="{5FDDBF35-EB80-4595-91C1-DC4B7CA7F8BA}"/>
  <mergeCells count="1">
    <mergeCell ref="A394:H39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2FE7-4B99-4BEF-B2E5-620419A2122D}">
  <dimension ref="A1:I1023"/>
  <sheetViews>
    <sheetView showGridLines="0" topLeftCell="D1" workbookViewId="0">
      <selection activeCell="I1" sqref="I1:I2"/>
    </sheetView>
  </sheetViews>
  <sheetFormatPr baseColWidth="10" defaultColWidth="8.88671875" defaultRowHeight="14.4" x14ac:dyDescent="0.3"/>
  <cols>
    <col min="1" max="1" width="13.88671875" customWidth="1"/>
    <col min="2" max="2" width="14.109375" customWidth="1"/>
    <col min="3" max="3" width="21.88671875" customWidth="1"/>
    <col min="4" max="4" width="36.44140625" customWidth="1"/>
    <col min="5" max="8" width="29.21875" style="3" customWidth="1"/>
    <col min="9" max="9" width="15.109375" bestFit="1" customWidth="1"/>
  </cols>
  <sheetData>
    <row r="1" spans="1:9" collapsed="1" x14ac:dyDescent="0.3">
      <c r="A1" s="7" t="s">
        <v>0</v>
      </c>
      <c r="B1" s="7" t="s">
        <v>1</v>
      </c>
      <c r="C1" s="7" t="s">
        <v>2</v>
      </c>
      <c r="D1" s="7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2">
        <v>1295438636.47</v>
      </c>
      <c r="F2" s="2">
        <v>1261496866.0599999</v>
      </c>
      <c r="G2" s="2">
        <v>917624750.73000002</v>
      </c>
      <c r="H2" s="2">
        <v>1639310751.8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2">
        <v>460714901.47000003</v>
      </c>
      <c r="F3" s="2">
        <v>1071635703.96</v>
      </c>
      <c r="G3" s="2">
        <v>915896071.73000002</v>
      </c>
      <c r="H3" s="2">
        <v>616454533.70000005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2">
        <v>449875745.5</v>
      </c>
      <c r="F4" s="2">
        <v>359709753</v>
      </c>
      <c r="G4" s="2">
        <v>302856303.95999998</v>
      </c>
      <c r="H4" s="2">
        <v>506729194.54000002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2">
        <v>449875745.5</v>
      </c>
      <c r="F5" s="2">
        <v>359709753</v>
      </c>
      <c r="G5" s="2">
        <v>302856303.95999998</v>
      </c>
      <c r="H5" s="2">
        <v>506729194.54000002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2">
        <v>449875745.5</v>
      </c>
      <c r="F6" s="2">
        <v>359709753</v>
      </c>
      <c r="G6" s="2">
        <v>302856303.95999998</v>
      </c>
      <c r="H6" s="2">
        <v>506729194.54000002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2">
        <v>4271191.04</v>
      </c>
      <c r="F7" s="2">
        <v>430934400</v>
      </c>
      <c r="G7" s="2">
        <v>346915183.06999999</v>
      </c>
      <c r="H7" s="2">
        <v>88290407.969999999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2">
        <v>4271191.04</v>
      </c>
      <c r="F8" s="2">
        <v>430934400</v>
      </c>
      <c r="G8" s="2">
        <v>346915183.06999999</v>
      </c>
      <c r="H8" s="2">
        <v>88290407.969999999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2">
        <v>4271191.04</v>
      </c>
      <c r="F9" s="2">
        <v>346876000</v>
      </c>
      <c r="G9" s="2">
        <v>346915183.06999999</v>
      </c>
      <c r="H9" s="2">
        <v>4232007.97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2">
        <v>0</v>
      </c>
      <c r="F10" s="2">
        <v>84058400</v>
      </c>
      <c r="G10" s="2">
        <v>0</v>
      </c>
      <c r="H10" s="2">
        <v>84058400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2">
        <v>6567964.9299999997</v>
      </c>
      <c r="F11" s="2">
        <v>280991550.95999998</v>
      </c>
      <c r="G11" s="2">
        <v>266124584.69999999</v>
      </c>
      <c r="H11" s="2">
        <v>21434931.190000001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2">
        <v>6567964.9299999997</v>
      </c>
      <c r="F12" s="2">
        <v>280991550.95999998</v>
      </c>
      <c r="G12" s="2">
        <v>266124584.69999999</v>
      </c>
      <c r="H12" s="2">
        <v>21434931.190000001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2">
        <v>6567964.9299999997</v>
      </c>
      <c r="F13" s="2">
        <v>280991550.95999998</v>
      </c>
      <c r="G13" s="2">
        <v>266124584.69999999</v>
      </c>
      <c r="H13" s="2">
        <v>21434931.190000001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2">
        <v>724370292</v>
      </c>
      <c r="F14" s="2">
        <v>189861162.09999999</v>
      </c>
      <c r="G14" s="2">
        <v>0</v>
      </c>
      <c r="H14" s="2">
        <v>914231454.10000002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2">
        <v>0</v>
      </c>
      <c r="F15" s="2">
        <v>11824000</v>
      </c>
      <c r="G15" s="2">
        <v>0</v>
      </c>
      <c r="H15" s="2">
        <v>11824000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2">
        <v>0</v>
      </c>
      <c r="F16" s="2">
        <v>11824000</v>
      </c>
      <c r="G16" s="2">
        <v>0</v>
      </c>
      <c r="H16" s="2">
        <v>11824000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2">
        <v>0</v>
      </c>
      <c r="F17" s="2">
        <v>11824000</v>
      </c>
      <c r="G17" s="2">
        <v>0</v>
      </c>
      <c r="H17" s="2">
        <v>11824000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2">
        <v>19860509</v>
      </c>
      <c r="F18" s="2">
        <v>8680000</v>
      </c>
      <c r="G18" s="2">
        <v>0</v>
      </c>
      <c r="H18" s="2">
        <v>28540509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2">
        <v>19560509</v>
      </c>
      <c r="F19" s="2">
        <v>8680000</v>
      </c>
      <c r="G19" s="2">
        <v>0</v>
      </c>
      <c r="H19" s="2">
        <v>28240509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2">
        <v>19560509</v>
      </c>
      <c r="F20" s="2">
        <v>8680000</v>
      </c>
      <c r="G20" s="2">
        <v>0</v>
      </c>
      <c r="H20" s="2">
        <v>28240509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2">
        <v>300000</v>
      </c>
      <c r="F21" s="2">
        <v>0</v>
      </c>
      <c r="G21" s="2">
        <v>0</v>
      </c>
      <c r="H21" s="2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2">
        <v>300000</v>
      </c>
      <c r="F22" s="2">
        <v>0</v>
      </c>
      <c r="G22" s="2">
        <v>0</v>
      </c>
      <c r="H22" s="2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2">
        <v>580000000</v>
      </c>
      <c r="F23" s="2">
        <v>5723181</v>
      </c>
      <c r="G23" s="2">
        <v>0</v>
      </c>
      <c r="H23" s="2">
        <v>585723181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2">
        <v>580000000</v>
      </c>
      <c r="F24" s="2">
        <v>5723181</v>
      </c>
      <c r="G24" s="2">
        <v>0</v>
      </c>
      <c r="H24" s="2">
        <v>585723181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2">
        <v>580000000</v>
      </c>
      <c r="F25" s="2">
        <v>5723181</v>
      </c>
      <c r="G25" s="2">
        <v>0</v>
      </c>
      <c r="H25" s="2">
        <v>585723181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2">
        <v>57627218</v>
      </c>
      <c r="F26" s="2">
        <v>10397585.1</v>
      </c>
      <c r="G26" s="2">
        <v>0</v>
      </c>
      <c r="H26" s="2">
        <v>68024803.099999994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2">
        <v>12000000</v>
      </c>
      <c r="F27" s="2">
        <v>0</v>
      </c>
      <c r="G27" s="2">
        <v>0</v>
      </c>
      <c r="H27" s="2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2">
        <v>12000000</v>
      </c>
      <c r="F28" s="2">
        <v>0</v>
      </c>
      <c r="G28" s="2">
        <v>0</v>
      </c>
      <c r="H28" s="2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2">
        <v>13617552</v>
      </c>
      <c r="F29" s="2">
        <v>3563925</v>
      </c>
      <c r="G29" s="2">
        <v>0</v>
      </c>
      <c r="H29" s="2">
        <v>17181477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547</v>
      </c>
      <c r="D30" s="8" t="s">
        <v>662</v>
      </c>
      <c r="E30" s="2">
        <v>13617552</v>
      </c>
      <c r="F30" s="2">
        <v>3563925</v>
      </c>
      <c r="G30" s="2">
        <v>0</v>
      </c>
      <c r="H30" s="2">
        <v>17181477</v>
      </c>
      <c r="I30" t="e">
        <f>+_xlfn.XLOOKUP(C30,[1]Inversiones!$B:$B,[1]Inversiones!$B:$B)</f>
        <v>#N/A</v>
      </c>
    </row>
    <row r="31" spans="1:9" x14ac:dyDescent="0.3">
      <c r="A31" s="8" t="s">
        <v>18</v>
      </c>
      <c r="B31" s="8" t="s">
        <v>9</v>
      </c>
      <c r="C31" s="8" t="s">
        <v>65</v>
      </c>
      <c r="D31" s="8" t="s">
        <v>66</v>
      </c>
      <c r="E31" s="2">
        <v>6833768</v>
      </c>
      <c r="F31" s="2">
        <v>815751.5</v>
      </c>
      <c r="G31" s="2">
        <v>0</v>
      </c>
      <c r="H31" s="2">
        <v>7649519.5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67</v>
      </c>
      <c r="D32" s="8" t="s">
        <v>663</v>
      </c>
      <c r="E32" s="2">
        <v>6833768</v>
      </c>
      <c r="F32" s="2">
        <v>815751.5</v>
      </c>
      <c r="G32" s="2">
        <v>0</v>
      </c>
      <c r="H32" s="2">
        <v>7649519.5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70</v>
      </c>
      <c r="D33" s="8" t="s">
        <v>60</v>
      </c>
      <c r="E33" s="2">
        <v>25175898</v>
      </c>
      <c r="F33" s="2">
        <v>6017908.5999999996</v>
      </c>
      <c r="G33" s="2">
        <v>0</v>
      </c>
      <c r="H33" s="2">
        <v>31193806.600000001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71</v>
      </c>
      <c r="D34" s="8" t="s">
        <v>664</v>
      </c>
      <c r="E34" s="2">
        <v>2807565.6</v>
      </c>
      <c r="F34" s="2">
        <v>0</v>
      </c>
      <c r="G34" s="2">
        <v>0</v>
      </c>
      <c r="H34" s="2">
        <v>2807565.6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731</v>
      </c>
      <c r="D35" s="8" t="s">
        <v>732</v>
      </c>
      <c r="E35" s="2">
        <v>22368332.399999999</v>
      </c>
      <c r="F35" s="2">
        <v>6017908.5999999996</v>
      </c>
      <c r="G35" s="2">
        <v>0</v>
      </c>
      <c r="H35" s="2">
        <v>28386241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665</v>
      </c>
      <c r="D36" s="8" t="s">
        <v>666</v>
      </c>
      <c r="E36" s="2">
        <v>16523589</v>
      </c>
      <c r="F36" s="2">
        <v>65316396</v>
      </c>
      <c r="G36" s="2">
        <v>0</v>
      </c>
      <c r="H36" s="2">
        <v>81839985</v>
      </c>
      <c r="I36" t="str">
        <f>+_xlfn.XLOOKUP(C36,[1]Inversiones!$B:$B,[1]Inversiones!$B:$B)</f>
        <v>1370</v>
      </c>
    </row>
    <row r="37" spans="1:9" x14ac:dyDescent="0.3">
      <c r="A37" s="8" t="s">
        <v>18</v>
      </c>
      <c r="B37" s="8" t="s">
        <v>9</v>
      </c>
      <c r="C37" s="8" t="s">
        <v>667</v>
      </c>
      <c r="D37" s="8" t="s">
        <v>666</v>
      </c>
      <c r="E37" s="2">
        <v>16523589</v>
      </c>
      <c r="F37" s="2">
        <v>65316396</v>
      </c>
      <c r="G37" s="2">
        <v>0</v>
      </c>
      <c r="H37" s="2">
        <v>81839985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670</v>
      </c>
      <c r="D38" s="8" t="s">
        <v>671</v>
      </c>
      <c r="E38" s="2">
        <v>16523589</v>
      </c>
      <c r="F38" s="2">
        <v>65316396</v>
      </c>
      <c r="G38" s="2">
        <v>0</v>
      </c>
      <c r="H38" s="2">
        <v>81839985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72</v>
      </c>
      <c r="D39" s="8" t="s">
        <v>73</v>
      </c>
      <c r="E39" s="2">
        <v>50358976</v>
      </c>
      <c r="F39" s="2">
        <v>87920000</v>
      </c>
      <c r="G39" s="2">
        <v>0</v>
      </c>
      <c r="H39" s="2">
        <v>138278976</v>
      </c>
      <c r="I39" t="str">
        <f>+_xlfn.XLOOKUP(C39,[1]Inversiones!$B:$B,[1]Inversiones!$B:$B)</f>
        <v>1380</v>
      </c>
    </row>
    <row r="40" spans="1:9" x14ac:dyDescent="0.3">
      <c r="A40" s="8" t="s">
        <v>18</v>
      </c>
      <c r="B40" s="8" t="s">
        <v>9</v>
      </c>
      <c r="C40" s="8" t="s">
        <v>74</v>
      </c>
      <c r="D40" s="8" t="s">
        <v>60</v>
      </c>
      <c r="E40" s="2">
        <v>50358976</v>
      </c>
      <c r="F40" s="2">
        <v>87920000</v>
      </c>
      <c r="G40" s="2">
        <v>0</v>
      </c>
      <c r="H40" s="2">
        <v>138278976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620</v>
      </c>
      <c r="D41" s="8" t="s">
        <v>461</v>
      </c>
      <c r="E41" s="2">
        <v>1500000</v>
      </c>
      <c r="F41" s="2">
        <v>0</v>
      </c>
      <c r="G41" s="2">
        <v>0</v>
      </c>
      <c r="H41" s="2">
        <v>1500000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75</v>
      </c>
      <c r="D42" s="8" t="s">
        <v>76</v>
      </c>
      <c r="E42" s="2">
        <v>48858976</v>
      </c>
      <c r="F42" s="2">
        <v>87920000</v>
      </c>
      <c r="G42" s="2">
        <v>0</v>
      </c>
      <c r="H42" s="2">
        <v>136778976</v>
      </c>
      <c r="I42" t="e">
        <f>+_xlfn.XLOOKUP(C42,[1]Inversiones!$B:$B,[1]Inversiones!$B:$B)</f>
        <v>#N/A</v>
      </c>
    </row>
    <row r="43" spans="1:9" x14ac:dyDescent="0.3">
      <c r="A43" s="8" t="s">
        <v>12</v>
      </c>
      <c r="B43" s="8" t="s">
        <v>9</v>
      </c>
      <c r="C43" s="8" t="s">
        <v>77</v>
      </c>
      <c r="D43" s="8" t="s">
        <v>78</v>
      </c>
      <c r="E43" s="2">
        <v>110353443</v>
      </c>
      <c r="F43" s="2">
        <v>0</v>
      </c>
      <c r="G43" s="2">
        <v>1728679</v>
      </c>
      <c r="H43" s="2">
        <v>108624764</v>
      </c>
      <c r="I43" t="str">
        <f>+_xlfn.XLOOKUP(C43,[1]Inversiones!$B:$B,[1]Inversiones!$B:$B)</f>
        <v>15</v>
      </c>
    </row>
    <row r="44" spans="1:9" x14ac:dyDescent="0.3">
      <c r="A44" s="8" t="s">
        <v>15</v>
      </c>
      <c r="B44" s="8" t="s">
        <v>9</v>
      </c>
      <c r="C44" s="8" t="s">
        <v>79</v>
      </c>
      <c r="D44" s="8" t="s">
        <v>80</v>
      </c>
      <c r="E44" s="2">
        <v>104497127</v>
      </c>
      <c r="F44" s="2">
        <v>0</v>
      </c>
      <c r="G44" s="2">
        <v>0</v>
      </c>
      <c r="H44" s="2">
        <v>104497127</v>
      </c>
      <c r="I44" t="str">
        <f>+_xlfn.XLOOKUP(C44,[1]Inversiones!$B:$B,[1]Inversiones!$B:$B)</f>
        <v>1520</v>
      </c>
    </row>
    <row r="45" spans="1:9" x14ac:dyDescent="0.3">
      <c r="A45" s="8" t="s">
        <v>18</v>
      </c>
      <c r="B45" s="8" t="s">
        <v>9</v>
      </c>
      <c r="C45" s="8" t="s">
        <v>90</v>
      </c>
      <c r="D45" s="8" t="s">
        <v>672</v>
      </c>
      <c r="E45" s="2">
        <v>104497127</v>
      </c>
      <c r="F45" s="2">
        <v>0</v>
      </c>
      <c r="G45" s="2">
        <v>0</v>
      </c>
      <c r="H45" s="2">
        <v>104497127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91</v>
      </c>
      <c r="D46" s="8" t="s">
        <v>672</v>
      </c>
      <c r="E46" s="2">
        <v>104497127</v>
      </c>
      <c r="F46" s="2">
        <v>0</v>
      </c>
      <c r="G46" s="2">
        <v>0</v>
      </c>
      <c r="H46" s="2">
        <v>104497127</v>
      </c>
      <c r="I46" t="e">
        <f>+_xlfn.XLOOKUP(C46,[1]Inversiones!$B:$B,[1]Inversiones!$B:$B)</f>
        <v>#N/A</v>
      </c>
    </row>
    <row r="47" spans="1:9" x14ac:dyDescent="0.3">
      <c r="A47" s="8" t="s">
        <v>15</v>
      </c>
      <c r="B47" s="8" t="s">
        <v>9</v>
      </c>
      <c r="C47" s="8" t="s">
        <v>93</v>
      </c>
      <c r="D47" s="8" t="s">
        <v>94</v>
      </c>
      <c r="E47" s="2">
        <v>70232284</v>
      </c>
      <c r="F47" s="2">
        <v>0</v>
      </c>
      <c r="G47" s="2">
        <v>0</v>
      </c>
      <c r="H47" s="2">
        <v>70232284</v>
      </c>
      <c r="I47" t="str">
        <f>+_xlfn.XLOOKUP(C47,[1]Inversiones!$B:$B,[1]Inversiones!$B:$B)</f>
        <v>1524</v>
      </c>
    </row>
    <row r="48" spans="1:9" x14ac:dyDescent="0.3">
      <c r="A48" s="8" t="s">
        <v>18</v>
      </c>
      <c r="B48" s="8" t="s">
        <v>9</v>
      </c>
      <c r="C48" s="8" t="s">
        <v>95</v>
      </c>
      <c r="D48" s="8" t="s">
        <v>96</v>
      </c>
      <c r="E48" s="2">
        <v>68525100</v>
      </c>
      <c r="F48" s="2">
        <v>0</v>
      </c>
      <c r="G48" s="2">
        <v>0</v>
      </c>
      <c r="H48" s="2">
        <v>68525100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97</v>
      </c>
      <c r="D49" s="8" t="s">
        <v>96</v>
      </c>
      <c r="E49" s="2">
        <v>68525100</v>
      </c>
      <c r="F49" s="2">
        <v>0</v>
      </c>
      <c r="G49" s="2">
        <v>0</v>
      </c>
      <c r="H49" s="2">
        <v>68525100</v>
      </c>
      <c r="I49" t="e">
        <f>+_xlfn.XLOOKUP(C49,[1]Inversiones!$B:$B,[1]Inversiones!$B:$B)</f>
        <v>#N/A</v>
      </c>
    </row>
    <row r="50" spans="1:9" x14ac:dyDescent="0.3">
      <c r="A50" s="8" t="s">
        <v>18</v>
      </c>
      <c r="B50" s="8" t="s">
        <v>9</v>
      </c>
      <c r="C50" s="8" t="s">
        <v>98</v>
      </c>
      <c r="D50" s="8" t="s">
        <v>99</v>
      </c>
      <c r="E50" s="2">
        <v>1707184</v>
      </c>
      <c r="F50" s="2">
        <v>0</v>
      </c>
      <c r="G50" s="2">
        <v>0</v>
      </c>
      <c r="H50" s="2">
        <v>1707184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100</v>
      </c>
      <c r="D51" s="8" t="s">
        <v>99</v>
      </c>
      <c r="E51" s="2">
        <v>1707184</v>
      </c>
      <c r="F51" s="2">
        <v>0</v>
      </c>
      <c r="G51" s="2">
        <v>0</v>
      </c>
      <c r="H51" s="2">
        <v>1707184</v>
      </c>
      <c r="I51" t="e">
        <f>+_xlfn.XLOOKUP(C51,[1]Inversiones!$B:$B,[1]Inversiones!$B:$B)</f>
        <v>#N/A</v>
      </c>
    </row>
    <row r="52" spans="1:9" x14ac:dyDescent="0.3">
      <c r="A52" s="8" t="s">
        <v>15</v>
      </c>
      <c r="B52" s="8" t="s">
        <v>9</v>
      </c>
      <c r="C52" s="8" t="s">
        <v>101</v>
      </c>
      <c r="D52" s="8" t="s">
        <v>102</v>
      </c>
      <c r="E52" s="2">
        <v>31422065</v>
      </c>
      <c r="F52" s="2">
        <v>0</v>
      </c>
      <c r="G52" s="2">
        <v>0</v>
      </c>
      <c r="H52" s="2">
        <v>31422065</v>
      </c>
      <c r="I52" t="str">
        <f>+_xlfn.XLOOKUP(C52,[1]Inversiones!$B:$B,[1]Inversiones!$B:$B)</f>
        <v>1528</v>
      </c>
    </row>
    <row r="53" spans="1:9" x14ac:dyDescent="0.3">
      <c r="A53" s="8" t="s">
        <v>18</v>
      </c>
      <c r="B53" s="8" t="s">
        <v>9</v>
      </c>
      <c r="C53" s="8" t="s">
        <v>103</v>
      </c>
      <c r="D53" s="8" t="s">
        <v>104</v>
      </c>
      <c r="E53" s="2">
        <v>30588265</v>
      </c>
      <c r="F53" s="2">
        <v>0</v>
      </c>
      <c r="G53" s="2">
        <v>0</v>
      </c>
      <c r="H53" s="2">
        <v>30588265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105</v>
      </c>
      <c r="D54" s="8" t="s">
        <v>104</v>
      </c>
      <c r="E54" s="2">
        <v>30588265</v>
      </c>
      <c r="F54" s="2">
        <v>0</v>
      </c>
      <c r="G54" s="2">
        <v>0</v>
      </c>
      <c r="H54" s="2">
        <v>30588265</v>
      </c>
      <c r="I54" t="e">
        <f>+_xlfn.XLOOKUP(C54,[1]Inversiones!$B:$B,[1]Inversiones!$B:$B)</f>
        <v>#N/A</v>
      </c>
    </row>
    <row r="55" spans="1:9" x14ac:dyDescent="0.3">
      <c r="A55" s="8" t="s">
        <v>18</v>
      </c>
      <c r="B55" s="8" t="s">
        <v>9</v>
      </c>
      <c r="C55" s="8" t="s">
        <v>106</v>
      </c>
      <c r="D55" s="8" t="s">
        <v>107</v>
      </c>
      <c r="E55" s="2">
        <v>833800</v>
      </c>
      <c r="F55" s="2">
        <v>0</v>
      </c>
      <c r="G55" s="2">
        <v>0</v>
      </c>
      <c r="H55" s="2">
        <v>833800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108</v>
      </c>
      <c r="D56" s="8" t="s">
        <v>107</v>
      </c>
      <c r="E56" s="2">
        <v>833800</v>
      </c>
      <c r="F56" s="2">
        <v>0</v>
      </c>
      <c r="G56" s="2">
        <v>0</v>
      </c>
      <c r="H56" s="2">
        <v>833800</v>
      </c>
      <c r="I56" t="e">
        <f>+_xlfn.XLOOKUP(C56,[1]Inversiones!$B:$B,[1]Inversiones!$B:$B)</f>
        <v>#N/A</v>
      </c>
    </row>
    <row r="57" spans="1:9" x14ac:dyDescent="0.3">
      <c r="A57" s="8" t="s">
        <v>15</v>
      </c>
      <c r="B57" s="8" t="s">
        <v>9</v>
      </c>
      <c r="C57" s="8" t="s">
        <v>109</v>
      </c>
      <c r="D57" s="8" t="s">
        <v>110</v>
      </c>
      <c r="E57" s="2">
        <v>1290000</v>
      </c>
      <c r="F57" s="2">
        <v>0</v>
      </c>
      <c r="G57" s="2">
        <v>0</v>
      </c>
      <c r="H57" s="2">
        <v>1290000</v>
      </c>
      <c r="I57" t="str">
        <f>+_xlfn.XLOOKUP(C57,[1]Inversiones!$B:$B,[1]Inversiones!$B:$B)</f>
        <v>1532</v>
      </c>
    </row>
    <row r="58" spans="1:9" x14ac:dyDescent="0.3">
      <c r="A58" s="8" t="s">
        <v>18</v>
      </c>
      <c r="B58" s="8" t="s">
        <v>9</v>
      </c>
      <c r="C58" s="8" t="s">
        <v>673</v>
      </c>
      <c r="D58" s="8" t="s">
        <v>60</v>
      </c>
      <c r="E58" s="2">
        <v>1290000</v>
      </c>
      <c r="F58" s="2">
        <v>0</v>
      </c>
      <c r="G58" s="2">
        <v>0</v>
      </c>
      <c r="H58" s="2">
        <v>1290000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674</v>
      </c>
      <c r="D59" s="8" t="s">
        <v>60</v>
      </c>
      <c r="E59" s="2">
        <v>1290000</v>
      </c>
      <c r="F59" s="2">
        <v>0</v>
      </c>
      <c r="G59" s="2">
        <v>0</v>
      </c>
      <c r="H59" s="2">
        <v>1290000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111</v>
      </c>
      <c r="D60" s="8" t="s">
        <v>112</v>
      </c>
      <c r="E60" s="2">
        <v>-97088033</v>
      </c>
      <c r="F60" s="2">
        <v>0</v>
      </c>
      <c r="G60" s="2">
        <v>1728679</v>
      </c>
      <c r="H60" s="2">
        <v>-98816712</v>
      </c>
      <c r="I60" t="str">
        <f>+_xlfn.XLOOKUP(C60,[1]Inversiones!$B:$B,[1]Inversiones!$B:$B)</f>
        <v>1592</v>
      </c>
    </row>
    <row r="61" spans="1:9" x14ac:dyDescent="0.3">
      <c r="A61" s="8" t="s">
        <v>18</v>
      </c>
      <c r="B61" s="8" t="s">
        <v>9</v>
      </c>
      <c r="C61" s="8" t="s">
        <v>113</v>
      </c>
      <c r="D61" s="8" t="s">
        <v>675</v>
      </c>
      <c r="E61" s="2">
        <v>-49636118</v>
      </c>
      <c r="F61" s="2">
        <v>0</v>
      </c>
      <c r="G61" s="2">
        <v>870809</v>
      </c>
      <c r="H61" s="2">
        <v>-50506927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114</v>
      </c>
      <c r="D62" s="8" t="s">
        <v>675</v>
      </c>
      <c r="E62" s="2">
        <v>-49636118</v>
      </c>
      <c r="F62" s="2">
        <v>0</v>
      </c>
      <c r="G62" s="2">
        <v>870809</v>
      </c>
      <c r="H62" s="2">
        <v>-50506927</v>
      </c>
      <c r="I62" t="e">
        <f>+_xlfn.XLOOKUP(C62,[1]Inversiones!$B:$B,[1]Inversiones!$B:$B)</f>
        <v>#N/A</v>
      </c>
    </row>
    <row r="63" spans="1:9" x14ac:dyDescent="0.3">
      <c r="A63" s="8" t="s">
        <v>18</v>
      </c>
      <c r="B63" s="8" t="s">
        <v>9</v>
      </c>
      <c r="C63" s="8" t="s">
        <v>115</v>
      </c>
      <c r="D63" s="8" t="s">
        <v>94</v>
      </c>
      <c r="E63" s="2">
        <v>-25436433</v>
      </c>
      <c r="F63" s="2">
        <v>0</v>
      </c>
      <c r="G63" s="2">
        <v>585269</v>
      </c>
      <c r="H63" s="2">
        <v>-26021702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116</v>
      </c>
      <c r="D64" s="8" t="s">
        <v>94</v>
      </c>
      <c r="E64" s="2">
        <v>-25436433</v>
      </c>
      <c r="F64" s="2">
        <v>0</v>
      </c>
      <c r="G64" s="2">
        <v>585269</v>
      </c>
      <c r="H64" s="2">
        <v>-26021702</v>
      </c>
      <c r="I64" t="e">
        <f>+_xlfn.XLOOKUP(C64,[1]Inversiones!$B:$B,[1]Inversiones!$B:$B)</f>
        <v>#N/A</v>
      </c>
    </row>
    <row r="65" spans="1:9" x14ac:dyDescent="0.3">
      <c r="A65" s="8" t="s">
        <v>18</v>
      </c>
      <c r="B65" s="8" t="s">
        <v>9</v>
      </c>
      <c r="C65" s="8" t="s">
        <v>117</v>
      </c>
      <c r="D65" s="8" t="s">
        <v>102</v>
      </c>
      <c r="E65" s="2">
        <v>-21467232</v>
      </c>
      <c r="F65" s="2">
        <v>0</v>
      </c>
      <c r="G65" s="2">
        <v>261851</v>
      </c>
      <c r="H65" s="2">
        <v>-21729083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118</v>
      </c>
      <c r="D66" s="8" t="s">
        <v>102</v>
      </c>
      <c r="E66" s="2">
        <v>-21467232</v>
      </c>
      <c r="F66" s="2">
        <v>0</v>
      </c>
      <c r="G66" s="2">
        <v>261851</v>
      </c>
      <c r="H66" s="2">
        <v>-21729083</v>
      </c>
      <c r="I66" t="e">
        <f>+_xlfn.XLOOKUP(C66,[1]Inversiones!$B:$B,[1]Inversiones!$B:$B)</f>
        <v>#N/A</v>
      </c>
    </row>
    <row r="67" spans="1:9" x14ac:dyDescent="0.3">
      <c r="A67" s="8" t="s">
        <v>18</v>
      </c>
      <c r="B67" s="8" t="s">
        <v>9</v>
      </c>
      <c r="C67" s="8" t="s">
        <v>119</v>
      </c>
      <c r="D67" s="8" t="s">
        <v>110</v>
      </c>
      <c r="E67" s="2">
        <v>-548250</v>
      </c>
      <c r="F67" s="2">
        <v>0</v>
      </c>
      <c r="G67" s="2">
        <v>10750</v>
      </c>
      <c r="H67" s="2">
        <v>-559000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120</v>
      </c>
      <c r="D68" s="8" t="s">
        <v>110</v>
      </c>
      <c r="E68" s="2">
        <v>-548250</v>
      </c>
      <c r="F68" s="2">
        <v>0</v>
      </c>
      <c r="G68" s="2">
        <v>10750</v>
      </c>
      <c r="H68" s="2">
        <v>-559000</v>
      </c>
      <c r="I68" t="e">
        <f>+_xlfn.XLOOKUP(C68,[1]Inversiones!$B:$B,[1]Inversiones!$B:$B)</f>
        <v>#N/A</v>
      </c>
    </row>
    <row r="69" spans="1:9" x14ac:dyDescent="0.3">
      <c r="A69" s="8" t="s">
        <v>8</v>
      </c>
      <c r="B69" s="8" t="s">
        <v>9</v>
      </c>
      <c r="C69" s="8" t="s">
        <v>122</v>
      </c>
      <c r="D69" s="8" t="s">
        <v>123</v>
      </c>
      <c r="E69" s="2">
        <v>-423720941.30000001</v>
      </c>
      <c r="F69" s="2">
        <v>309747361.72000003</v>
      </c>
      <c r="G69" s="2">
        <v>395848990.31999999</v>
      </c>
      <c r="H69" s="2">
        <v>-509822569.89999998</v>
      </c>
      <c r="I69" t="e">
        <f>+_xlfn.XLOOKUP(C69,[1]Inversiones!$B:$B,[1]Inversiones!$B:$B)</f>
        <v>#N/A</v>
      </c>
    </row>
    <row r="70" spans="1:9" x14ac:dyDescent="0.3">
      <c r="A70" s="8" t="s">
        <v>12</v>
      </c>
      <c r="B70" s="8" t="s">
        <v>9</v>
      </c>
      <c r="C70" s="8" t="s">
        <v>134</v>
      </c>
      <c r="D70" s="8" t="s">
        <v>135</v>
      </c>
      <c r="E70" s="2">
        <v>-414332808.30000001</v>
      </c>
      <c r="F70" s="2">
        <v>283252593.72000003</v>
      </c>
      <c r="G70" s="2">
        <v>354708427.31999999</v>
      </c>
      <c r="H70" s="2">
        <v>-485788641.89999998</v>
      </c>
      <c r="I70" t="str">
        <f>+_xlfn.XLOOKUP(C70,[1]Inversiones!$B:$B,[1]Inversiones!$B:$B)</f>
        <v>23</v>
      </c>
    </row>
    <row r="71" spans="1:9" x14ac:dyDescent="0.3">
      <c r="A71" s="8" t="s">
        <v>15</v>
      </c>
      <c r="B71" s="8" t="s">
        <v>9</v>
      </c>
      <c r="C71" s="8" t="s">
        <v>136</v>
      </c>
      <c r="D71" s="8" t="s">
        <v>137</v>
      </c>
      <c r="E71" s="2">
        <v>-343697307</v>
      </c>
      <c r="F71" s="2">
        <v>256394255.22</v>
      </c>
      <c r="G71" s="2">
        <v>207148748.22</v>
      </c>
      <c r="H71" s="2">
        <v>-294451800</v>
      </c>
      <c r="I71" t="str">
        <f>+_xlfn.XLOOKUP(C71,[1]Inversiones!$B:$B,[1]Inversiones!$B:$B)</f>
        <v>2335</v>
      </c>
    </row>
    <row r="72" spans="1:9" x14ac:dyDescent="0.3">
      <c r="A72" s="8" t="s">
        <v>18</v>
      </c>
      <c r="B72" s="8" t="s">
        <v>9</v>
      </c>
      <c r="C72" s="8" t="s">
        <v>138</v>
      </c>
      <c r="D72" s="8" t="s">
        <v>60</v>
      </c>
      <c r="E72" s="2">
        <v>-343697307</v>
      </c>
      <c r="F72" s="2">
        <v>256394255.22</v>
      </c>
      <c r="G72" s="2">
        <v>207148748.22</v>
      </c>
      <c r="H72" s="2">
        <v>-294451800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139</v>
      </c>
      <c r="D73" s="8" t="s">
        <v>60</v>
      </c>
      <c r="E73" s="2">
        <v>-187351883</v>
      </c>
      <c r="F73" s="2">
        <v>15317640</v>
      </c>
      <c r="G73" s="2">
        <v>22692629</v>
      </c>
      <c r="H73" s="2">
        <v>-194726872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140</v>
      </c>
      <c r="D74" s="8" t="s">
        <v>676</v>
      </c>
      <c r="E74" s="2">
        <v>-155379252</v>
      </c>
      <c r="F74" s="2">
        <v>241076615.22</v>
      </c>
      <c r="G74" s="2">
        <v>183806178.22</v>
      </c>
      <c r="H74" s="2">
        <v>-98108815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552</v>
      </c>
      <c r="D75" s="8" t="s">
        <v>751</v>
      </c>
      <c r="E75" s="2">
        <v>-433710</v>
      </c>
      <c r="F75" s="2">
        <v>0</v>
      </c>
      <c r="G75" s="2">
        <v>593510</v>
      </c>
      <c r="H75" s="2">
        <v>-1027220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553</v>
      </c>
      <c r="D76" s="8" t="s">
        <v>752</v>
      </c>
      <c r="E76" s="2">
        <v>-452542</v>
      </c>
      <c r="F76" s="2">
        <v>0</v>
      </c>
      <c r="G76" s="2">
        <v>0</v>
      </c>
      <c r="H76" s="2">
        <v>-452542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616</v>
      </c>
      <c r="D77" s="8" t="s">
        <v>757</v>
      </c>
      <c r="E77" s="2">
        <v>-79920</v>
      </c>
      <c r="F77" s="2">
        <v>0</v>
      </c>
      <c r="G77" s="2">
        <v>0</v>
      </c>
      <c r="H77" s="2">
        <v>-79920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554</v>
      </c>
      <c r="D78" s="8" t="s">
        <v>770</v>
      </c>
      <c r="E78" s="2">
        <v>0</v>
      </c>
      <c r="F78" s="2">
        <v>0</v>
      </c>
      <c r="G78" s="2">
        <v>56431</v>
      </c>
      <c r="H78" s="2">
        <v>-56431</v>
      </c>
      <c r="I78" t="e">
        <f>+_xlfn.XLOOKUP(C78,[1]Inversiones!$B:$B,[1]Inversiones!$B:$B)</f>
        <v>#N/A</v>
      </c>
    </row>
    <row r="79" spans="1:9" x14ac:dyDescent="0.3">
      <c r="A79" s="8" t="s">
        <v>15</v>
      </c>
      <c r="B79" s="8" t="s">
        <v>9</v>
      </c>
      <c r="C79" s="8" t="s">
        <v>141</v>
      </c>
      <c r="D79" s="8" t="s">
        <v>142</v>
      </c>
      <c r="E79" s="2">
        <v>-7032926.2999999998</v>
      </c>
      <c r="F79" s="2">
        <v>7032830.5</v>
      </c>
      <c r="G79" s="2">
        <v>11016409.1</v>
      </c>
      <c r="H79" s="2">
        <v>-11016504.9</v>
      </c>
      <c r="I79" t="str">
        <f>+_xlfn.XLOOKUP(C79,[1]Inversiones!$B:$B,[1]Inversiones!$B:$B)</f>
        <v>2365</v>
      </c>
    </row>
    <row r="80" spans="1:9" x14ac:dyDescent="0.3">
      <c r="A80" s="8" t="s">
        <v>18</v>
      </c>
      <c r="B80" s="8" t="s">
        <v>9</v>
      </c>
      <c r="C80" s="8" t="s">
        <v>143</v>
      </c>
      <c r="D80" s="8" t="s">
        <v>144</v>
      </c>
      <c r="E80" s="2">
        <v>-306000</v>
      </c>
      <c r="F80" s="2">
        <v>306000</v>
      </c>
      <c r="G80" s="2">
        <v>108556</v>
      </c>
      <c r="H80" s="2">
        <v>-108556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145</v>
      </c>
      <c r="D81" s="8" t="s">
        <v>144</v>
      </c>
      <c r="E81" s="2">
        <v>-306000</v>
      </c>
      <c r="F81" s="2">
        <v>306000</v>
      </c>
      <c r="G81" s="2">
        <v>108556</v>
      </c>
      <c r="H81" s="2">
        <v>-108556</v>
      </c>
      <c r="I81" t="e">
        <f>+_xlfn.XLOOKUP(C81,[1]Inversiones!$B:$B,[1]Inversiones!$B:$B)</f>
        <v>#N/A</v>
      </c>
    </row>
    <row r="82" spans="1:9" x14ac:dyDescent="0.3">
      <c r="A82" s="8" t="s">
        <v>18</v>
      </c>
      <c r="B82" s="8" t="s">
        <v>9</v>
      </c>
      <c r="C82" s="8" t="s">
        <v>148</v>
      </c>
      <c r="D82" s="8" t="s">
        <v>149</v>
      </c>
      <c r="E82" s="2">
        <v>-13596</v>
      </c>
      <c r="F82" s="2">
        <v>13596</v>
      </c>
      <c r="G82" s="2">
        <v>69814</v>
      </c>
      <c r="H82" s="2">
        <v>-69814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150</v>
      </c>
      <c r="D83" s="8" t="s">
        <v>151</v>
      </c>
      <c r="E83" s="2">
        <v>0</v>
      </c>
      <c r="F83" s="2">
        <v>0</v>
      </c>
      <c r="G83" s="2">
        <v>42000</v>
      </c>
      <c r="H83" s="2">
        <v>-42000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154</v>
      </c>
      <c r="D84" s="8" t="s">
        <v>677</v>
      </c>
      <c r="E84" s="2">
        <v>-9522</v>
      </c>
      <c r="F84" s="2">
        <v>9522</v>
      </c>
      <c r="G84" s="2">
        <v>26967</v>
      </c>
      <c r="H84" s="2">
        <v>-26967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634</v>
      </c>
      <c r="D85" s="8" t="s">
        <v>678</v>
      </c>
      <c r="E85" s="2">
        <v>-4074</v>
      </c>
      <c r="F85" s="2">
        <v>4074</v>
      </c>
      <c r="G85" s="2">
        <v>847</v>
      </c>
      <c r="H85" s="2">
        <v>-847</v>
      </c>
      <c r="I85" t="e">
        <f>+_xlfn.XLOOKUP(C85,[1]Inversiones!$B:$B,[1]Inversiones!$B:$B)</f>
        <v>#N/A</v>
      </c>
    </row>
    <row r="86" spans="1:9" x14ac:dyDescent="0.3">
      <c r="A86" s="8" t="s">
        <v>18</v>
      </c>
      <c r="B86" s="8" t="s">
        <v>9</v>
      </c>
      <c r="C86" s="8" t="s">
        <v>155</v>
      </c>
      <c r="D86" s="8" t="s">
        <v>121</v>
      </c>
      <c r="E86" s="2">
        <v>-1316000</v>
      </c>
      <c r="F86" s="2">
        <v>1316000</v>
      </c>
      <c r="G86" s="2">
        <v>3556000</v>
      </c>
      <c r="H86" s="2">
        <v>-3556000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156</v>
      </c>
      <c r="D87" s="8" t="s">
        <v>753</v>
      </c>
      <c r="E87" s="2">
        <v>-1316000</v>
      </c>
      <c r="F87" s="2">
        <v>1316000</v>
      </c>
      <c r="G87" s="2">
        <v>3556000</v>
      </c>
      <c r="H87" s="2">
        <v>-3556000</v>
      </c>
      <c r="I87" t="e">
        <f>+_xlfn.XLOOKUP(C87,[1]Inversiones!$B:$B,[1]Inversiones!$B:$B)</f>
        <v>#N/A</v>
      </c>
    </row>
    <row r="88" spans="1:9" x14ac:dyDescent="0.3">
      <c r="A88" s="8" t="s">
        <v>18</v>
      </c>
      <c r="B88" s="8" t="s">
        <v>9</v>
      </c>
      <c r="C88" s="8" t="s">
        <v>157</v>
      </c>
      <c r="D88" s="8" t="s">
        <v>158</v>
      </c>
      <c r="E88" s="2">
        <v>-115500</v>
      </c>
      <c r="F88" s="2">
        <v>115500</v>
      </c>
      <c r="G88" s="2">
        <v>448379</v>
      </c>
      <c r="H88" s="2">
        <v>-448379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159</v>
      </c>
      <c r="D89" s="8" t="s">
        <v>160</v>
      </c>
      <c r="E89" s="2">
        <v>0</v>
      </c>
      <c r="F89" s="2">
        <v>0</v>
      </c>
      <c r="G89" s="2">
        <v>128829</v>
      </c>
      <c r="H89" s="2">
        <v>-128829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161</v>
      </c>
      <c r="D90" s="8" t="s">
        <v>162</v>
      </c>
      <c r="E90" s="2">
        <v>-115500</v>
      </c>
      <c r="F90" s="2">
        <v>115500</v>
      </c>
      <c r="G90" s="2">
        <v>319550</v>
      </c>
      <c r="H90" s="2">
        <v>-319550</v>
      </c>
      <c r="I90" t="e">
        <f>+_xlfn.XLOOKUP(C90,[1]Inversiones!$B:$B,[1]Inversiones!$B:$B)</f>
        <v>#N/A</v>
      </c>
    </row>
    <row r="91" spans="1:9" x14ac:dyDescent="0.3">
      <c r="A91" s="8" t="s">
        <v>18</v>
      </c>
      <c r="B91" s="8" t="s">
        <v>9</v>
      </c>
      <c r="C91" s="8" t="s">
        <v>163</v>
      </c>
      <c r="D91" s="8" t="s">
        <v>164</v>
      </c>
      <c r="E91" s="2">
        <v>-5281829.5</v>
      </c>
      <c r="F91" s="2">
        <v>5281734.5</v>
      </c>
      <c r="G91" s="2">
        <v>6833660.0999999996</v>
      </c>
      <c r="H91" s="2">
        <v>-6833755.0999999996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166</v>
      </c>
      <c r="D92" s="8" t="s">
        <v>679</v>
      </c>
      <c r="E92" s="2">
        <v>-811829.5</v>
      </c>
      <c r="F92" s="2">
        <v>811829.5</v>
      </c>
      <c r="G92" s="2">
        <v>815751.5</v>
      </c>
      <c r="H92" s="2">
        <v>-815751.5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167</v>
      </c>
      <c r="D93" s="8" t="s">
        <v>733</v>
      </c>
      <c r="E93" s="2">
        <v>-4470000</v>
      </c>
      <c r="F93" s="2">
        <v>4469905</v>
      </c>
      <c r="G93" s="2">
        <v>6017908.5999999996</v>
      </c>
      <c r="H93" s="2">
        <v>-6018003.5999999996</v>
      </c>
      <c r="I93" t="e">
        <f>+_xlfn.XLOOKUP(C93,[1]Inversiones!$B:$B,[1]Inversiones!$B:$B)</f>
        <v>#N/A</v>
      </c>
    </row>
    <row r="94" spans="1:9" x14ac:dyDescent="0.3">
      <c r="A94" s="8" t="s">
        <v>18</v>
      </c>
      <c r="B94" s="8" t="s">
        <v>9</v>
      </c>
      <c r="C94" s="8" t="s">
        <v>680</v>
      </c>
      <c r="D94" s="8" t="s">
        <v>60</v>
      </c>
      <c r="E94" s="2">
        <v>-0.8</v>
      </c>
      <c r="F94" s="2">
        <v>0</v>
      </c>
      <c r="G94" s="2">
        <v>0</v>
      </c>
      <c r="H94" s="2">
        <v>-0.8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681</v>
      </c>
      <c r="D95" s="8" t="s">
        <v>664</v>
      </c>
      <c r="E95" s="2">
        <v>-0.8</v>
      </c>
      <c r="F95" s="2">
        <v>0</v>
      </c>
      <c r="G95" s="2">
        <v>0</v>
      </c>
      <c r="H95" s="2">
        <v>-0.8</v>
      </c>
      <c r="I95" t="e">
        <f>+_xlfn.XLOOKUP(C95,[1]Inversiones!$B:$B,[1]Inversiones!$B:$B)</f>
        <v>#N/A</v>
      </c>
    </row>
    <row r="96" spans="1:9" x14ac:dyDescent="0.3">
      <c r="A96" s="8" t="s">
        <v>15</v>
      </c>
      <c r="B96" s="8" t="s">
        <v>9</v>
      </c>
      <c r="C96" s="8" t="s">
        <v>168</v>
      </c>
      <c r="D96" s="8" t="s">
        <v>169</v>
      </c>
      <c r="E96" s="2">
        <v>-14339781</v>
      </c>
      <c r="F96" s="2">
        <v>16228952</v>
      </c>
      <c r="G96" s="2">
        <v>7544758</v>
      </c>
      <c r="H96" s="2">
        <v>-5655587</v>
      </c>
      <c r="I96" t="str">
        <f>+_xlfn.XLOOKUP(C96,[1]Inversiones!$B:$B,[1]Inversiones!$B:$B)</f>
        <v>2370</v>
      </c>
    </row>
    <row r="97" spans="1:9" x14ac:dyDescent="0.3">
      <c r="A97" s="8" t="s">
        <v>18</v>
      </c>
      <c r="B97" s="8" t="s">
        <v>9</v>
      </c>
      <c r="C97" s="8" t="s">
        <v>170</v>
      </c>
      <c r="D97" s="8" t="s">
        <v>171</v>
      </c>
      <c r="E97" s="2">
        <v>0</v>
      </c>
      <c r="F97" s="2">
        <v>1175537</v>
      </c>
      <c r="G97" s="2">
        <v>1175537</v>
      </c>
      <c r="H97" s="2">
        <v>0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172</v>
      </c>
      <c r="D98" s="8" t="s">
        <v>171</v>
      </c>
      <c r="E98" s="2">
        <v>0</v>
      </c>
      <c r="F98" s="2">
        <v>1175537</v>
      </c>
      <c r="G98" s="2">
        <v>1175537</v>
      </c>
      <c r="H98" s="2">
        <v>0</v>
      </c>
      <c r="I98" t="e">
        <f>+_xlfn.XLOOKUP(C98,[1]Inversiones!$B:$B,[1]Inversiones!$B:$B)</f>
        <v>#N/A</v>
      </c>
    </row>
    <row r="99" spans="1:9" x14ac:dyDescent="0.3">
      <c r="A99" s="8" t="s">
        <v>18</v>
      </c>
      <c r="B99" s="8" t="s">
        <v>9</v>
      </c>
      <c r="C99" s="8" t="s">
        <v>173</v>
      </c>
      <c r="D99" s="8" t="s">
        <v>174</v>
      </c>
      <c r="E99" s="2">
        <v>0</v>
      </c>
      <c r="F99" s="2">
        <v>103889</v>
      </c>
      <c r="G99" s="2">
        <v>107282</v>
      </c>
      <c r="H99" s="2">
        <v>-3393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175</v>
      </c>
      <c r="D100" s="8" t="s">
        <v>176</v>
      </c>
      <c r="E100" s="2">
        <v>0</v>
      </c>
      <c r="F100" s="2">
        <v>103889</v>
      </c>
      <c r="G100" s="2">
        <v>107282</v>
      </c>
      <c r="H100" s="2">
        <v>-3393</v>
      </c>
      <c r="I100" t="e">
        <f>+_xlfn.XLOOKUP(C100,[1]Inversiones!$B:$B,[1]Inversiones!$B:$B)</f>
        <v>#N/A</v>
      </c>
    </row>
    <row r="101" spans="1:9" x14ac:dyDescent="0.3">
      <c r="A101" s="8" t="s">
        <v>18</v>
      </c>
      <c r="B101" s="8" t="s">
        <v>9</v>
      </c>
      <c r="C101" s="8" t="s">
        <v>177</v>
      </c>
      <c r="D101" s="8" t="s">
        <v>178</v>
      </c>
      <c r="E101" s="2">
        <v>-43508</v>
      </c>
      <c r="F101" s="2">
        <v>676226</v>
      </c>
      <c r="G101" s="2">
        <v>709731</v>
      </c>
      <c r="H101" s="2">
        <v>-77013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179</v>
      </c>
      <c r="D102" s="8" t="s">
        <v>178</v>
      </c>
      <c r="E102" s="2">
        <v>-43508</v>
      </c>
      <c r="F102" s="2">
        <v>676226</v>
      </c>
      <c r="G102" s="2">
        <v>709731</v>
      </c>
      <c r="H102" s="2">
        <v>-77013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180</v>
      </c>
      <c r="D103" s="8" t="s">
        <v>181</v>
      </c>
      <c r="E103" s="2">
        <v>-14296273</v>
      </c>
      <c r="F103" s="2">
        <v>14273300</v>
      </c>
      <c r="G103" s="2">
        <v>5552208</v>
      </c>
      <c r="H103" s="2">
        <v>-5575181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182</v>
      </c>
      <c r="D104" s="8" t="s">
        <v>181</v>
      </c>
      <c r="E104" s="2">
        <v>-14296273</v>
      </c>
      <c r="F104" s="2">
        <v>14273300</v>
      </c>
      <c r="G104" s="2">
        <v>5552208</v>
      </c>
      <c r="H104" s="2">
        <v>-5575181</v>
      </c>
      <c r="I104" t="e">
        <f>+_xlfn.XLOOKUP(C104,[1]Inversiones!$B:$B,[1]Inversiones!$B:$B)</f>
        <v>#N/A</v>
      </c>
    </row>
    <row r="105" spans="1:9" x14ac:dyDescent="0.3">
      <c r="A105" s="8" t="s">
        <v>15</v>
      </c>
      <c r="B105" s="8" t="s">
        <v>9</v>
      </c>
      <c r="C105" s="8" t="s">
        <v>183</v>
      </c>
      <c r="D105" s="8" t="s">
        <v>184</v>
      </c>
      <c r="E105" s="2">
        <v>-49262794</v>
      </c>
      <c r="F105" s="2">
        <v>3596556</v>
      </c>
      <c r="G105" s="2">
        <v>128998512</v>
      </c>
      <c r="H105" s="2">
        <v>-174664750</v>
      </c>
      <c r="I105" t="str">
        <f>+_xlfn.XLOOKUP(C105,[1]Inversiones!$B:$B,[1]Inversiones!$B:$B)</f>
        <v>2380</v>
      </c>
    </row>
    <row r="106" spans="1:9" x14ac:dyDescent="0.3">
      <c r="A106" s="8" t="s">
        <v>18</v>
      </c>
      <c r="B106" s="8" t="s">
        <v>9</v>
      </c>
      <c r="C106" s="8" t="s">
        <v>185</v>
      </c>
      <c r="D106" s="8" t="s">
        <v>186</v>
      </c>
      <c r="E106" s="2">
        <v>0</v>
      </c>
      <c r="F106" s="2">
        <v>3596556</v>
      </c>
      <c r="G106" s="2">
        <v>3540174</v>
      </c>
      <c r="H106" s="2">
        <v>56382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187</v>
      </c>
      <c r="D107" s="8" t="s">
        <v>186</v>
      </c>
      <c r="E107" s="2">
        <v>0</v>
      </c>
      <c r="F107" s="2">
        <v>3596556</v>
      </c>
      <c r="G107" s="2">
        <v>3540174</v>
      </c>
      <c r="H107" s="2">
        <v>56382</v>
      </c>
      <c r="I107" t="e">
        <f>+_xlfn.XLOOKUP(C107,[1]Inversiones!$B:$B,[1]Inversiones!$B:$B)</f>
        <v>#N/A</v>
      </c>
    </row>
    <row r="108" spans="1:9" x14ac:dyDescent="0.3">
      <c r="A108" s="8" t="s">
        <v>18</v>
      </c>
      <c r="B108" s="8" t="s">
        <v>9</v>
      </c>
      <c r="C108" s="8" t="s">
        <v>682</v>
      </c>
      <c r="D108" s="8" t="s">
        <v>60</v>
      </c>
      <c r="E108" s="2">
        <v>-49262794</v>
      </c>
      <c r="F108" s="2">
        <v>0</v>
      </c>
      <c r="G108" s="2">
        <v>125458338</v>
      </c>
      <c r="H108" s="2">
        <v>-174721132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683</v>
      </c>
      <c r="D109" s="8" t="s">
        <v>669</v>
      </c>
      <c r="E109" s="2">
        <v>-47124953</v>
      </c>
      <c r="F109" s="2">
        <v>0</v>
      </c>
      <c r="G109" s="2">
        <v>0</v>
      </c>
      <c r="H109" s="2">
        <v>-47124953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684</v>
      </c>
      <c r="D110" s="8" t="s">
        <v>685</v>
      </c>
      <c r="E110" s="2">
        <v>-2137841</v>
      </c>
      <c r="F110" s="2">
        <v>0</v>
      </c>
      <c r="G110" s="2">
        <v>125458338</v>
      </c>
      <c r="H110" s="2">
        <v>-127596179</v>
      </c>
      <c r="I110" t="e">
        <f>+_xlfn.XLOOKUP(C110,[1]Inversiones!$B:$B,[1]Inversiones!$B:$B)</f>
        <v>#N/A</v>
      </c>
    </row>
    <row r="111" spans="1:9" x14ac:dyDescent="0.3">
      <c r="A111" s="8" t="s">
        <v>12</v>
      </c>
      <c r="B111" s="8" t="s">
        <v>9</v>
      </c>
      <c r="C111" s="8" t="s">
        <v>199</v>
      </c>
      <c r="D111" s="8" t="s">
        <v>200</v>
      </c>
      <c r="E111" s="2">
        <v>-9388133</v>
      </c>
      <c r="F111" s="2">
        <v>26494768</v>
      </c>
      <c r="G111" s="2">
        <v>41140563</v>
      </c>
      <c r="H111" s="2">
        <v>-24033928</v>
      </c>
      <c r="I111" t="str">
        <f>+_xlfn.XLOOKUP(C111,[1]Inversiones!$B:$B,[1]Inversiones!$B:$B)</f>
        <v>25</v>
      </c>
    </row>
    <row r="112" spans="1:9" x14ac:dyDescent="0.3">
      <c r="A112" s="8" t="s">
        <v>15</v>
      </c>
      <c r="B112" s="8" t="s">
        <v>9</v>
      </c>
      <c r="C112" s="8" t="s">
        <v>201</v>
      </c>
      <c r="D112" s="8" t="s">
        <v>202</v>
      </c>
      <c r="E112" s="2">
        <v>-738432</v>
      </c>
      <c r="F112" s="2">
        <v>25983044</v>
      </c>
      <c r="G112" s="2">
        <v>37335695</v>
      </c>
      <c r="H112" s="2">
        <v>-12091083</v>
      </c>
      <c r="I112" t="str">
        <f>+_xlfn.XLOOKUP(C112,[1]Inversiones!$B:$B,[1]Inversiones!$B:$B)</f>
        <v>2505</v>
      </c>
    </row>
    <row r="113" spans="1:9" x14ac:dyDescent="0.3">
      <c r="A113" s="8" t="s">
        <v>18</v>
      </c>
      <c r="B113" s="8" t="s">
        <v>9</v>
      </c>
      <c r="C113" s="8" t="s">
        <v>203</v>
      </c>
      <c r="D113" s="8" t="s">
        <v>202</v>
      </c>
      <c r="E113" s="2">
        <v>-738432</v>
      </c>
      <c r="F113" s="2">
        <v>25983044</v>
      </c>
      <c r="G113" s="2">
        <v>37335695</v>
      </c>
      <c r="H113" s="2">
        <v>-12091083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204</v>
      </c>
      <c r="D114" s="8" t="s">
        <v>202</v>
      </c>
      <c r="E114" s="2">
        <v>-738432</v>
      </c>
      <c r="F114" s="2">
        <v>25983044</v>
      </c>
      <c r="G114" s="2">
        <v>37335695</v>
      </c>
      <c r="H114" s="2">
        <v>-12091083</v>
      </c>
      <c r="I114" t="e">
        <f>+_xlfn.XLOOKUP(C114,[1]Inversiones!$B:$B,[1]Inversiones!$B:$B)</f>
        <v>#N/A</v>
      </c>
    </row>
    <row r="115" spans="1:9" x14ac:dyDescent="0.3">
      <c r="A115" s="8" t="s">
        <v>15</v>
      </c>
      <c r="B115" s="8" t="s">
        <v>9</v>
      </c>
      <c r="C115" s="8" t="s">
        <v>206</v>
      </c>
      <c r="D115" s="8" t="s">
        <v>207</v>
      </c>
      <c r="E115" s="2">
        <v>-8649701</v>
      </c>
      <c r="F115" s="2">
        <v>511724</v>
      </c>
      <c r="G115" s="2">
        <v>3804868</v>
      </c>
      <c r="H115" s="2">
        <v>-11942845</v>
      </c>
      <c r="I115" t="str">
        <f>+_xlfn.XLOOKUP(C115,[1]Inversiones!$B:$B,[1]Inversiones!$B:$B)</f>
        <v>2510</v>
      </c>
    </row>
    <row r="116" spans="1:9" x14ac:dyDescent="0.3">
      <c r="A116" s="8" t="s">
        <v>18</v>
      </c>
      <c r="B116" s="8" t="s">
        <v>9</v>
      </c>
      <c r="C116" s="8" t="s">
        <v>208</v>
      </c>
      <c r="D116" s="8" t="s">
        <v>207</v>
      </c>
      <c r="E116" s="2">
        <v>-8649701</v>
      </c>
      <c r="F116" s="2">
        <v>511724</v>
      </c>
      <c r="G116" s="2">
        <v>3804868</v>
      </c>
      <c r="H116" s="2">
        <v>-11942845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9</v>
      </c>
      <c r="C117" s="8" t="s">
        <v>209</v>
      </c>
      <c r="D117" s="8" t="s">
        <v>210</v>
      </c>
      <c r="E117" s="2">
        <v>-2047000</v>
      </c>
      <c r="F117" s="2">
        <v>121833</v>
      </c>
      <c r="G117" s="2">
        <v>1462218</v>
      </c>
      <c r="H117" s="2">
        <v>-3387385</v>
      </c>
      <c r="I117" t="e">
        <f>+_xlfn.XLOOKUP(C117,[1]Inversiones!$B:$B,[1]Inversiones!$B:$B)</f>
        <v>#N/A</v>
      </c>
    </row>
    <row r="118" spans="1:9" x14ac:dyDescent="0.3">
      <c r="A118" s="8" t="s">
        <v>28</v>
      </c>
      <c r="B118" s="8" t="s">
        <v>22</v>
      </c>
      <c r="C118" s="8" t="s">
        <v>211</v>
      </c>
      <c r="D118" s="8" t="s">
        <v>210</v>
      </c>
      <c r="E118" s="2">
        <v>162652</v>
      </c>
      <c r="F118" s="2">
        <v>0</v>
      </c>
      <c r="G118" s="2">
        <v>0</v>
      </c>
      <c r="H118" s="2">
        <v>162652</v>
      </c>
      <c r="I118" t="e">
        <f>+_xlfn.XLOOKUP(C118,[1]Inversiones!$B:$B,[1]Inversiones!$B:$B)</f>
        <v>#N/A</v>
      </c>
    </row>
    <row r="119" spans="1:9" x14ac:dyDescent="0.3">
      <c r="A119" s="8" t="s">
        <v>28</v>
      </c>
      <c r="B119" s="8" t="s">
        <v>22</v>
      </c>
      <c r="C119" s="8" t="s">
        <v>212</v>
      </c>
      <c r="D119" s="8" t="s">
        <v>210</v>
      </c>
      <c r="E119" s="2">
        <v>-2209652</v>
      </c>
      <c r="F119" s="2">
        <v>121833</v>
      </c>
      <c r="G119" s="2">
        <v>1462218</v>
      </c>
      <c r="H119" s="2">
        <v>-3550037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9</v>
      </c>
      <c r="C120" s="8" t="s">
        <v>213</v>
      </c>
      <c r="D120" s="8" t="s">
        <v>214</v>
      </c>
      <c r="E120" s="2">
        <v>-616055</v>
      </c>
      <c r="F120" s="2">
        <v>80425</v>
      </c>
      <c r="G120" s="2">
        <v>175467</v>
      </c>
      <c r="H120" s="2">
        <v>-711097</v>
      </c>
      <c r="I120" t="e">
        <f>+_xlfn.XLOOKUP(C120,[1]Inversiones!$B:$B,[1]Inversiones!$B:$B)</f>
        <v>#N/A</v>
      </c>
    </row>
    <row r="121" spans="1:9" x14ac:dyDescent="0.3">
      <c r="A121" s="8" t="s">
        <v>28</v>
      </c>
      <c r="B121" s="8" t="s">
        <v>22</v>
      </c>
      <c r="C121" s="8" t="s">
        <v>215</v>
      </c>
      <c r="D121" s="8" t="s">
        <v>214</v>
      </c>
      <c r="E121" s="2">
        <v>867</v>
      </c>
      <c r="F121" s="2">
        <v>79207</v>
      </c>
      <c r="G121" s="2">
        <v>0</v>
      </c>
      <c r="H121" s="2">
        <v>80074</v>
      </c>
      <c r="I121" t="e">
        <f>+_xlfn.XLOOKUP(C121,[1]Inversiones!$B:$B,[1]Inversiones!$B:$B)</f>
        <v>#N/A</v>
      </c>
    </row>
    <row r="122" spans="1:9" x14ac:dyDescent="0.3">
      <c r="A122" s="8" t="s">
        <v>28</v>
      </c>
      <c r="B122" s="8" t="s">
        <v>22</v>
      </c>
      <c r="C122" s="8" t="s">
        <v>216</v>
      </c>
      <c r="D122" s="8" t="s">
        <v>214</v>
      </c>
      <c r="E122" s="2">
        <v>-616922</v>
      </c>
      <c r="F122" s="2">
        <v>1218</v>
      </c>
      <c r="G122" s="2">
        <v>175467</v>
      </c>
      <c r="H122" s="2">
        <v>-791171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9</v>
      </c>
      <c r="C123" s="8" t="s">
        <v>217</v>
      </c>
      <c r="D123" s="8" t="s">
        <v>218</v>
      </c>
      <c r="E123" s="2">
        <v>-3867606</v>
      </c>
      <c r="F123" s="2">
        <v>187633</v>
      </c>
      <c r="G123" s="2">
        <v>704965</v>
      </c>
      <c r="H123" s="2">
        <v>-4384938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220</v>
      </c>
      <c r="D124" s="8" t="s">
        <v>218</v>
      </c>
      <c r="E124" s="2">
        <v>-3867606</v>
      </c>
      <c r="F124" s="2">
        <v>187633</v>
      </c>
      <c r="G124" s="2">
        <v>704965</v>
      </c>
      <c r="H124" s="2">
        <v>-4384938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9</v>
      </c>
      <c r="C125" s="8" t="s">
        <v>221</v>
      </c>
      <c r="D125" s="8" t="s">
        <v>222</v>
      </c>
      <c r="E125" s="2">
        <v>-2119040</v>
      </c>
      <c r="F125" s="2">
        <v>121833</v>
      </c>
      <c r="G125" s="2">
        <v>1462218</v>
      </c>
      <c r="H125" s="2">
        <v>-3459425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223</v>
      </c>
      <c r="D126" s="8" t="s">
        <v>222</v>
      </c>
      <c r="E126" s="2">
        <v>-2119040</v>
      </c>
      <c r="F126" s="2">
        <v>121833</v>
      </c>
      <c r="G126" s="2">
        <v>1462218</v>
      </c>
      <c r="H126" s="2">
        <v>-3459425</v>
      </c>
      <c r="I126" t="e">
        <f>+_xlfn.XLOOKUP(C126,[1]Inversiones!$B:$B,[1]Inversiones!$B:$B)</f>
        <v>#N/A</v>
      </c>
    </row>
    <row r="127" spans="1:9" x14ac:dyDescent="0.3">
      <c r="A127" s="8" t="s">
        <v>8</v>
      </c>
      <c r="B127" s="8" t="s">
        <v>9</v>
      </c>
      <c r="C127" s="8" t="s">
        <v>224</v>
      </c>
      <c r="D127" s="8" t="s">
        <v>225</v>
      </c>
      <c r="E127" s="2">
        <v>-871717695.16999996</v>
      </c>
      <c r="F127" s="2">
        <v>0</v>
      </c>
      <c r="G127" s="2">
        <v>0</v>
      </c>
      <c r="H127" s="2">
        <v>-871717695.16999996</v>
      </c>
      <c r="I127" t="e">
        <f>+_xlfn.XLOOKUP(C127,[1]Inversiones!$B:$B,[1]Inversiones!$B:$B)</f>
        <v>#N/A</v>
      </c>
    </row>
    <row r="128" spans="1:9" x14ac:dyDescent="0.3">
      <c r="A128" s="8" t="s">
        <v>12</v>
      </c>
      <c r="B128" s="8" t="s">
        <v>9</v>
      </c>
      <c r="C128" s="8" t="s">
        <v>226</v>
      </c>
      <c r="D128" s="8" t="s">
        <v>227</v>
      </c>
      <c r="E128" s="2">
        <v>-700000000</v>
      </c>
      <c r="F128" s="2">
        <v>0</v>
      </c>
      <c r="G128" s="2">
        <v>0</v>
      </c>
      <c r="H128" s="2">
        <v>-700000000</v>
      </c>
      <c r="I128" t="str">
        <f>+_xlfn.XLOOKUP(C128,[1]Inversiones!$B:$B,[1]Inversiones!$B:$B)</f>
        <v>31</v>
      </c>
    </row>
    <row r="129" spans="1:9" x14ac:dyDescent="0.3">
      <c r="A129" s="8" t="s">
        <v>15</v>
      </c>
      <c r="B129" s="8" t="s">
        <v>9</v>
      </c>
      <c r="C129" s="8" t="s">
        <v>228</v>
      </c>
      <c r="D129" s="8" t="s">
        <v>229</v>
      </c>
      <c r="E129" s="2">
        <v>-700000000</v>
      </c>
      <c r="F129" s="2">
        <v>0</v>
      </c>
      <c r="G129" s="2">
        <v>0</v>
      </c>
      <c r="H129" s="2">
        <v>-700000000</v>
      </c>
      <c r="I129" t="str">
        <f>+_xlfn.XLOOKUP(C129,[1]Inversiones!$B:$B,[1]Inversiones!$B:$B)</f>
        <v>3105</v>
      </c>
    </row>
    <row r="130" spans="1:9" x14ac:dyDescent="0.3">
      <c r="A130" s="8" t="s">
        <v>18</v>
      </c>
      <c r="B130" s="8" t="s">
        <v>9</v>
      </c>
      <c r="C130" s="8" t="s">
        <v>230</v>
      </c>
      <c r="D130" s="8" t="s">
        <v>229</v>
      </c>
      <c r="E130" s="2">
        <v>-1200000000</v>
      </c>
      <c r="F130" s="2">
        <v>0</v>
      </c>
      <c r="G130" s="2">
        <v>0</v>
      </c>
      <c r="H130" s="2">
        <v>-1200000000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22</v>
      </c>
      <c r="C131" s="8" t="s">
        <v>231</v>
      </c>
      <c r="D131" s="8" t="s">
        <v>232</v>
      </c>
      <c r="E131" s="2">
        <v>-1200000000</v>
      </c>
      <c r="F131" s="2">
        <v>0</v>
      </c>
      <c r="G131" s="2">
        <v>0</v>
      </c>
      <c r="H131" s="2">
        <v>-1200000000</v>
      </c>
      <c r="I131" t="e">
        <f>+_xlfn.XLOOKUP(C131,[1]Inversiones!$B:$B,[1]Inversiones!$B:$B)</f>
        <v>#N/A</v>
      </c>
    </row>
    <row r="132" spans="1:9" x14ac:dyDescent="0.3">
      <c r="A132" s="8" t="s">
        <v>18</v>
      </c>
      <c r="B132" s="8" t="s">
        <v>9</v>
      </c>
      <c r="C132" s="8" t="s">
        <v>687</v>
      </c>
      <c r="D132" s="8" t="s">
        <v>688</v>
      </c>
      <c r="E132" s="2">
        <v>500000000</v>
      </c>
      <c r="F132" s="2">
        <v>0</v>
      </c>
      <c r="G132" s="2">
        <v>0</v>
      </c>
      <c r="H132" s="2">
        <v>500000000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689</v>
      </c>
      <c r="D133" s="8" t="s">
        <v>688</v>
      </c>
      <c r="E133" s="2">
        <v>500000000</v>
      </c>
      <c r="F133" s="2">
        <v>0</v>
      </c>
      <c r="G133" s="2">
        <v>0</v>
      </c>
      <c r="H133" s="2">
        <v>500000000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233</v>
      </c>
      <c r="D134" s="8" t="s">
        <v>234</v>
      </c>
      <c r="E134" s="2">
        <v>-34729407.090000004</v>
      </c>
      <c r="F134" s="2">
        <v>0</v>
      </c>
      <c r="G134" s="2">
        <v>0</v>
      </c>
      <c r="H134" s="2">
        <v>-34729407.090000004</v>
      </c>
      <c r="I134" t="str">
        <f>+_xlfn.XLOOKUP(C134,[1]Inversiones!$B:$B,[1]Inversiones!$B:$B)</f>
        <v>36</v>
      </c>
    </row>
    <row r="135" spans="1:9" x14ac:dyDescent="0.3">
      <c r="A135" s="8" t="s">
        <v>15</v>
      </c>
      <c r="B135" s="8" t="s">
        <v>9</v>
      </c>
      <c r="C135" s="8" t="s">
        <v>235</v>
      </c>
      <c r="D135" s="8" t="s">
        <v>236</v>
      </c>
      <c r="E135" s="2">
        <v>-34729407.090000004</v>
      </c>
      <c r="F135" s="2">
        <v>0</v>
      </c>
      <c r="G135" s="2">
        <v>0</v>
      </c>
      <c r="H135" s="2">
        <v>-34729407.090000004</v>
      </c>
      <c r="I135" t="str">
        <f>+_xlfn.XLOOKUP(C135,[1]Inversiones!$B:$B,[1]Inversiones!$B:$B)</f>
        <v>3605</v>
      </c>
    </row>
    <row r="136" spans="1:9" x14ac:dyDescent="0.3">
      <c r="A136" s="8" t="s">
        <v>18</v>
      </c>
      <c r="B136" s="8" t="s">
        <v>9</v>
      </c>
      <c r="C136" s="8" t="s">
        <v>237</v>
      </c>
      <c r="D136" s="8" t="s">
        <v>236</v>
      </c>
      <c r="E136" s="2">
        <v>-34729407.090000004</v>
      </c>
      <c r="F136" s="2">
        <v>0</v>
      </c>
      <c r="G136" s="2">
        <v>0</v>
      </c>
      <c r="H136" s="2">
        <v>-34729407.090000004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238</v>
      </c>
      <c r="D137" s="8" t="s">
        <v>236</v>
      </c>
      <c r="E137" s="2">
        <v>-169039977.46000001</v>
      </c>
      <c r="F137" s="2">
        <v>0</v>
      </c>
      <c r="G137" s="2">
        <v>0</v>
      </c>
      <c r="H137" s="2">
        <v>-169039977.46000001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22</v>
      </c>
      <c r="C138" s="8" t="s">
        <v>690</v>
      </c>
      <c r="D138" s="8" t="s">
        <v>691</v>
      </c>
      <c r="E138" s="2">
        <v>134310570.37</v>
      </c>
      <c r="F138" s="2">
        <v>0</v>
      </c>
      <c r="G138" s="2">
        <v>0</v>
      </c>
      <c r="H138" s="2">
        <v>134310570.37</v>
      </c>
      <c r="I138" t="e">
        <f>+_xlfn.XLOOKUP(C138,[1]Inversiones!$B:$B,[1]Inversiones!$B:$B)</f>
        <v>#N/A</v>
      </c>
    </row>
    <row r="139" spans="1:9" x14ac:dyDescent="0.3">
      <c r="A139" s="8" t="s">
        <v>12</v>
      </c>
      <c r="B139" s="8" t="s">
        <v>9</v>
      </c>
      <c r="C139" s="8" t="s">
        <v>239</v>
      </c>
      <c r="D139" s="8" t="s">
        <v>240</v>
      </c>
      <c r="E139" s="2">
        <v>-136988288.08000001</v>
      </c>
      <c r="F139" s="2">
        <v>0</v>
      </c>
      <c r="G139" s="2">
        <v>0</v>
      </c>
      <c r="H139" s="2">
        <v>-136988288.08000001</v>
      </c>
      <c r="I139" t="str">
        <f>+_xlfn.XLOOKUP(C139,[1]Inversiones!$B:$B,[1]Inversiones!$B:$B)</f>
        <v>37</v>
      </c>
    </row>
    <row r="140" spans="1:9" x14ac:dyDescent="0.3">
      <c r="A140" s="8" t="s">
        <v>15</v>
      </c>
      <c r="B140" s="8" t="s">
        <v>9</v>
      </c>
      <c r="C140" s="8" t="s">
        <v>241</v>
      </c>
      <c r="D140" s="8" t="s">
        <v>240</v>
      </c>
      <c r="E140" s="2">
        <v>-136988288.08000001</v>
      </c>
      <c r="F140" s="2">
        <v>0</v>
      </c>
      <c r="G140" s="2">
        <v>0</v>
      </c>
      <c r="H140" s="2">
        <v>-136988288.08000001</v>
      </c>
      <c r="I140" t="str">
        <f>+_xlfn.XLOOKUP(C140,[1]Inversiones!$B:$B,[1]Inversiones!$B:$B)</f>
        <v>3705</v>
      </c>
    </row>
    <row r="141" spans="1:9" x14ac:dyDescent="0.3">
      <c r="A141" s="8" t="s">
        <v>18</v>
      </c>
      <c r="B141" s="8" t="s">
        <v>9</v>
      </c>
      <c r="C141" s="8" t="s">
        <v>242</v>
      </c>
      <c r="D141" s="8" t="s">
        <v>240</v>
      </c>
      <c r="E141" s="2">
        <v>-136988288.08000001</v>
      </c>
      <c r="F141" s="2">
        <v>0</v>
      </c>
      <c r="G141" s="2">
        <v>0</v>
      </c>
      <c r="H141" s="2">
        <v>-136988288.08000001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243</v>
      </c>
      <c r="D142" s="8" t="s">
        <v>244</v>
      </c>
      <c r="E142" s="2">
        <v>-136988288.08000001</v>
      </c>
      <c r="F142" s="2">
        <v>0</v>
      </c>
      <c r="G142" s="2">
        <v>0</v>
      </c>
      <c r="H142" s="2">
        <v>-136988288.08000001</v>
      </c>
      <c r="I142" t="e">
        <f>+_xlfn.XLOOKUP(C142,[1]Inversiones!$B:$B,[1]Inversiones!$B:$B)</f>
        <v>#N/A</v>
      </c>
    </row>
    <row r="143" spans="1:9" x14ac:dyDescent="0.3">
      <c r="A143" s="8" t="s">
        <v>8</v>
      </c>
      <c r="B143" s="8" t="s">
        <v>9</v>
      </c>
      <c r="C143" s="8" t="s">
        <v>245</v>
      </c>
      <c r="D143" s="8" t="s">
        <v>246</v>
      </c>
      <c r="E143" s="2">
        <v>0</v>
      </c>
      <c r="F143" s="2">
        <v>0</v>
      </c>
      <c r="G143" s="2">
        <v>543080573</v>
      </c>
      <c r="H143" s="2">
        <v>-543080573</v>
      </c>
      <c r="I143" t="e">
        <f>+_xlfn.XLOOKUP(C143,[1]Inversiones!$B:$B,[1]Inversiones!$B:$B)</f>
        <v>#N/A</v>
      </c>
    </row>
    <row r="144" spans="1:9" x14ac:dyDescent="0.3">
      <c r="A144" s="8" t="s">
        <v>12</v>
      </c>
      <c r="B144" s="8" t="s">
        <v>9</v>
      </c>
      <c r="C144" s="8" t="s">
        <v>247</v>
      </c>
      <c r="D144" s="8" t="s">
        <v>248</v>
      </c>
      <c r="E144" s="2">
        <v>0</v>
      </c>
      <c r="F144" s="2">
        <v>0</v>
      </c>
      <c r="G144" s="2">
        <v>543080400</v>
      </c>
      <c r="H144" s="2">
        <v>-543080400</v>
      </c>
      <c r="I144" t="str">
        <f>+_xlfn.XLOOKUP(C144,[1]Inversiones!$B:$B,[1]Inversiones!$B:$B)</f>
        <v>41</v>
      </c>
    </row>
    <row r="145" spans="1:9" x14ac:dyDescent="0.3">
      <c r="A145" s="8" t="s">
        <v>15</v>
      </c>
      <c r="B145" s="8" t="s">
        <v>9</v>
      </c>
      <c r="C145" s="8" t="s">
        <v>253</v>
      </c>
      <c r="D145" s="8" t="s">
        <v>255</v>
      </c>
      <c r="E145" s="2">
        <v>0</v>
      </c>
      <c r="F145" s="2">
        <v>0</v>
      </c>
      <c r="G145" s="2">
        <v>543080400</v>
      </c>
      <c r="H145" s="2">
        <v>-543080400</v>
      </c>
      <c r="I145" t="str">
        <f>+_xlfn.XLOOKUP(C145,[1]Inversiones!$B:$B,[1]Inversiones!$B:$B)</f>
        <v>4165</v>
      </c>
    </row>
    <row r="146" spans="1:9" x14ac:dyDescent="0.3">
      <c r="A146" s="8" t="s">
        <v>18</v>
      </c>
      <c r="B146" s="8" t="s">
        <v>9</v>
      </c>
      <c r="C146" s="8" t="s">
        <v>254</v>
      </c>
      <c r="D146" s="8" t="s">
        <v>692</v>
      </c>
      <c r="E146" s="2">
        <v>0</v>
      </c>
      <c r="F146" s="2">
        <v>0</v>
      </c>
      <c r="G146" s="2">
        <v>543080400</v>
      </c>
      <c r="H146" s="2">
        <v>-543080400</v>
      </c>
      <c r="I146" t="e">
        <f>+_xlfn.XLOOKUP(C146,[1]Inversiones!$B:$B,[1]Inversiones!$B:$B)</f>
        <v>#N/A</v>
      </c>
    </row>
    <row r="147" spans="1:9" x14ac:dyDescent="0.3">
      <c r="A147" s="8" t="s">
        <v>21</v>
      </c>
      <c r="B147" s="8" t="s">
        <v>22</v>
      </c>
      <c r="C147" s="8" t="s">
        <v>256</v>
      </c>
      <c r="D147" s="8" t="s">
        <v>692</v>
      </c>
      <c r="E147" s="2">
        <v>0</v>
      </c>
      <c r="F147" s="2">
        <v>0</v>
      </c>
      <c r="G147" s="2">
        <v>543080400</v>
      </c>
      <c r="H147" s="2">
        <v>-543080400</v>
      </c>
      <c r="I147" t="str">
        <f>+_xlfn.XLOOKUP(C147,[1]Inversiones!$B:$B,[1]Inversiones!$B:$B)</f>
        <v>41653001</v>
      </c>
    </row>
    <row r="148" spans="1:9" x14ac:dyDescent="0.3">
      <c r="A148" s="8" t="s">
        <v>12</v>
      </c>
      <c r="B148" s="8" t="s">
        <v>9</v>
      </c>
      <c r="C148" s="8" t="s">
        <v>262</v>
      </c>
      <c r="D148" s="8" t="s">
        <v>263</v>
      </c>
      <c r="E148" s="2">
        <v>0</v>
      </c>
      <c r="F148" s="2">
        <v>0</v>
      </c>
      <c r="G148" s="2">
        <v>173</v>
      </c>
      <c r="H148" s="2">
        <v>-173</v>
      </c>
      <c r="I148" t="str">
        <f>+_xlfn.XLOOKUP(C148,[1]Inversiones!$B:$B,[1]Inversiones!$B:$B)</f>
        <v>42</v>
      </c>
    </row>
    <row r="149" spans="1:9" x14ac:dyDescent="0.3">
      <c r="A149" s="8" t="s">
        <v>15</v>
      </c>
      <c r="B149" s="8" t="s">
        <v>9</v>
      </c>
      <c r="C149" s="8" t="s">
        <v>269</v>
      </c>
      <c r="D149" s="8" t="s">
        <v>270</v>
      </c>
      <c r="E149" s="2">
        <v>0</v>
      </c>
      <c r="F149" s="2">
        <v>0</v>
      </c>
      <c r="G149" s="2">
        <v>173</v>
      </c>
      <c r="H149" s="2">
        <v>-173</v>
      </c>
      <c r="I149" t="str">
        <f>+_xlfn.XLOOKUP(C149,[1]Inversiones!$B:$B,[1]Inversiones!$B:$B)</f>
        <v>4295</v>
      </c>
    </row>
    <row r="150" spans="1:9" x14ac:dyDescent="0.3">
      <c r="A150" s="8" t="s">
        <v>18</v>
      </c>
      <c r="B150" s="8" t="s">
        <v>9</v>
      </c>
      <c r="C150" s="8" t="s">
        <v>271</v>
      </c>
      <c r="D150" s="8" t="s">
        <v>272</v>
      </c>
      <c r="E150" s="2">
        <v>0</v>
      </c>
      <c r="F150" s="2">
        <v>0</v>
      </c>
      <c r="G150" s="2">
        <v>173</v>
      </c>
      <c r="H150" s="2">
        <v>-173</v>
      </c>
      <c r="I150" t="e">
        <f>+_xlfn.XLOOKUP(C150,[1]Inversiones!$B:$B,[1]Inversiones!$B:$B)</f>
        <v>#N/A</v>
      </c>
    </row>
    <row r="151" spans="1:9" x14ac:dyDescent="0.3">
      <c r="A151" s="8" t="s">
        <v>21</v>
      </c>
      <c r="B151" s="8" t="s">
        <v>22</v>
      </c>
      <c r="C151" s="8" t="s">
        <v>273</v>
      </c>
      <c r="D151" s="8" t="s">
        <v>272</v>
      </c>
      <c r="E151" s="2">
        <v>0</v>
      </c>
      <c r="F151" s="2">
        <v>0</v>
      </c>
      <c r="G151" s="2">
        <v>173</v>
      </c>
      <c r="H151" s="2">
        <v>-173</v>
      </c>
      <c r="I151" t="str">
        <f>+_xlfn.XLOOKUP(C151,[1]Inversiones!$B:$B,[1]Inversiones!$B:$B)</f>
        <v>42950501</v>
      </c>
    </row>
    <row r="152" spans="1:9" x14ac:dyDescent="0.3">
      <c r="A152" s="8" t="s">
        <v>8</v>
      </c>
      <c r="B152" s="8" t="s">
        <v>9</v>
      </c>
      <c r="C152" s="8" t="s">
        <v>277</v>
      </c>
      <c r="D152" s="8" t="s">
        <v>278</v>
      </c>
      <c r="E152" s="2">
        <v>0</v>
      </c>
      <c r="F152" s="2">
        <v>290367954.26999998</v>
      </c>
      <c r="G152" s="2">
        <v>6550000</v>
      </c>
      <c r="H152" s="2">
        <v>283817954.26999998</v>
      </c>
      <c r="I152" t="e">
        <f>+_xlfn.XLOOKUP(C152,[1]Inversiones!$B:$B,[1]Inversiones!$B:$B)</f>
        <v>#N/A</v>
      </c>
    </row>
    <row r="153" spans="1:9" x14ac:dyDescent="0.3">
      <c r="A153" s="8" t="s">
        <v>12</v>
      </c>
      <c r="B153" s="8" t="s">
        <v>9</v>
      </c>
      <c r="C153" s="8" t="s">
        <v>279</v>
      </c>
      <c r="D153" s="8" t="s">
        <v>280</v>
      </c>
      <c r="E153" s="2">
        <v>0</v>
      </c>
      <c r="F153" s="2">
        <v>276906521.39999998</v>
      </c>
      <c r="G153" s="2">
        <v>6550000</v>
      </c>
      <c r="H153" s="2">
        <v>270356521.39999998</v>
      </c>
      <c r="I153" t="str">
        <f>+_xlfn.XLOOKUP(C153,[1]Inversiones!$B:$B,[1]Inversiones!$B:$B)</f>
        <v>51</v>
      </c>
    </row>
    <row r="154" spans="1:9" x14ac:dyDescent="0.3">
      <c r="A154" s="8" t="s">
        <v>15</v>
      </c>
      <c r="B154" s="8" t="s">
        <v>9</v>
      </c>
      <c r="C154" s="8" t="s">
        <v>281</v>
      </c>
      <c r="D154" s="8" t="s">
        <v>282</v>
      </c>
      <c r="E154" s="2">
        <v>0</v>
      </c>
      <c r="F154" s="2">
        <v>48239285</v>
      </c>
      <c r="G154" s="2">
        <v>0</v>
      </c>
      <c r="H154" s="2">
        <v>48239285</v>
      </c>
      <c r="I154" t="str">
        <f>+_xlfn.XLOOKUP(C154,[1]Inversiones!$B:$B,[1]Inversiones!$B:$B)</f>
        <v>5105</v>
      </c>
    </row>
    <row r="155" spans="1:9" x14ac:dyDescent="0.3">
      <c r="A155" s="8" t="s">
        <v>18</v>
      </c>
      <c r="B155" s="8" t="s">
        <v>9</v>
      </c>
      <c r="C155" s="8" t="s">
        <v>283</v>
      </c>
      <c r="D155" s="8" t="s">
        <v>284</v>
      </c>
      <c r="E155" s="2">
        <v>0</v>
      </c>
      <c r="F155" s="2">
        <v>18633333</v>
      </c>
      <c r="G155" s="2">
        <v>0</v>
      </c>
      <c r="H155" s="2">
        <v>18633333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285</v>
      </c>
      <c r="D156" s="8" t="s">
        <v>284</v>
      </c>
      <c r="E156" s="2">
        <v>0</v>
      </c>
      <c r="F156" s="2">
        <v>18633333</v>
      </c>
      <c r="G156" s="2">
        <v>0</v>
      </c>
      <c r="H156" s="2">
        <v>18633333</v>
      </c>
      <c r="I156" t="str">
        <f>+_xlfn.XLOOKUP(C156,[1]Inversiones!$B:$B,[1]Inversiones!$B:$B)</f>
        <v>51050601</v>
      </c>
    </row>
    <row r="157" spans="1:9" x14ac:dyDescent="0.3">
      <c r="A157" s="8" t="s">
        <v>18</v>
      </c>
      <c r="B157" s="8" t="s">
        <v>9</v>
      </c>
      <c r="C157" s="8" t="s">
        <v>286</v>
      </c>
      <c r="D157" s="8" t="s">
        <v>287</v>
      </c>
      <c r="E157" s="2">
        <v>0</v>
      </c>
      <c r="F157" s="2">
        <v>648000</v>
      </c>
      <c r="G157" s="2">
        <v>0</v>
      </c>
      <c r="H157" s="2">
        <v>648000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288</v>
      </c>
      <c r="D158" s="8" t="s">
        <v>287</v>
      </c>
      <c r="E158" s="2">
        <v>0</v>
      </c>
      <c r="F158" s="2">
        <v>648000</v>
      </c>
      <c r="G158" s="2">
        <v>0</v>
      </c>
      <c r="H158" s="2">
        <v>648000</v>
      </c>
      <c r="I158" t="str">
        <f>+_xlfn.XLOOKUP(C158,[1]Inversiones!$B:$B,[1]Inversiones!$B:$B)</f>
        <v>51052701</v>
      </c>
    </row>
    <row r="159" spans="1:9" x14ac:dyDescent="0.3">
      <c r="A159" s="8" t="s">
        <v>18</v>
      </c>
      <c r="B159" s="8" t="s">
        <v>9</v>
      </c>
      <c r="C159" s="8" t="s">
        <v>289</v>
      </c>
      <c r="D159" s="8" t="s">
        <v>210</v>
      </c>
      <c r="E159" s="2">
        <v>0</v>
      </c>
      <c r="F159" s="2">
        <v>1131479</v>
      </c>
      <c r="G159" s="2">
        <v>0</v>
      </c>
      <c r="H159" s="2">
        <v>1131479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290</v>
      </c>
      <c r="D160" s="8" t="s">
        <v>210</v>
      </c>
      <c r="E160" s="2">
        <v>0</v>
      </c>
      <c r="F160" s="2">
        <v>1131479</v>
      </c>
      <c r="G160" s="2">
        <v>0</v>
      </c>
      <c r="H160" s="2">
        <v>1131479</v>
      </c>
      <c r="I160" t="str">
        <f>+_xlfn.XLOOKUP(C160,[1]Inversiones!$B:$B,[1]Inversiones!$B:$B)</f>
        <v>51053001</v>
      </c>
    </row>
    <row r="161" spans="1:9" x14ac:dyDescent="0.3">
      <c r="A161" s="8" t="s">
        <v>18</v>
      </c>
      <c r="B161" s="8" t="s">
        <v>9</v>
      </c>
      <c r="C161" s="8" t="s">
        <v>291</v>
      </c>
      <c r="D161" s="8" t="s">
        <v>214</v>
      </c>
      <c r="E161" s="2">
        <v>0</v>
      </c>
      <c r="F161" s="2">
        <v>135778</v>
      </c>
      <c r="G161" s="2">
        <v>0</v>
      </c>
      <c r="H161" s="2">
        <v>135778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292</v>
      </c>
      <c r="D162" s="8" t="s">
        <v>214</v>
      </c>
      <c r="E162" s="2">
        <v>0</v>
      </c>
      <c r="F162" s="2">
        <v>135778</v>
      </c>
      <c r="G162" s="2">
        <v>0</v>
      </c>
      <c r="H162" s="2">
        <v>135778</v>
      </c>
      <c r="I162" t="str">
        <f>+_xlfn.XLOOKUP(C162,[1]Inversiones!$B:$B,[1]Inversiones!$B:$B)</f>
        <v>51053301</v>
      </c>
    </row>
    <row r="163" spans="1:9" x14ac:dyDescent="0.3">
      <c r="A163" s="8" t="s">
        <v>18</v>
      </c>
      <c r="B163" s="8" t="s">
        <v>9</v>
      </c>
      <c r="C163" s="8" t="s">
        <v>293</v>
      </c>
      <c r="D163" s="8" t="s">
        <v>222</v>
      </c>
      <c r="E163" s="2">
        <v>0</v>
      </c>
      <c r="F163" s="2">
        <v>1131479</v>
      </c>
      <c r="G163" s="2">
        <v>0</v>
      </c>
      <c r="H163" s="2">
        <v>1131479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294</v>
      </c>
      <c r="D164" s="8" t="s">
        <v>222</v>
      </c>
      <c r="E164" s="2">
        <v>0</v>
      </c>
      <c r="F164" s="2">
        <v>1131479</v>
      </c>
      <c r="G164" s="2">
        <v>0</v>
      </c>
      <c r="H164" s="2">
        <v>1131479</v>
      </c>
      <c r="I164" t="str">
        <f>+_xlfn.XLOOKUP(C164,[1]Inversiones!$B:$B,[1]Inversiones!$B:$B)</f>
        <v>51053601</v>
      </c>
    </row>
    <row r="165" spans="1:9" x14ac:dyDescent="0.3">
      <c r="A165" s="8" t="s">
        <v>18</v>
      </c>
      <c r="B165" s="8" t="s">
        <v>9</v>
      </c>
      <c r="C165" s="8" t="s">
        <v>295</v>
      </c>
      <c r="D165" s="8" t="s">
        <v>218</v>
      </c>
      <c r="E165" s="2">
        <v>0</v>
      </c>
      <c r="F165" s="2">
        <v>552908</v>
      </c>
      <c r="G165" s="2">
        <v>0</v>
      </c>
      <c r="H165" s="2">
        <v>552908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296</v>
      </c>
      <c r="D166" s="8" t="s">
        <v>218</v>
      </c>
      <c r="E166" s="2">
        <v>0</v>
      </c>
      <c r="F166" s="2">
        <v>552908</v>
      </c>
      <c r="G166" s="2">
        <v>0</v>
      </c>
      <c r="H166" s="2">
        <v>552908</v>
      </c>
      <c r="I166" t="str">
        <f>+_xlfn.XLOOKUP(C166,[1]Inversiones!$B:$B,[1]Inversiones!$B:$B)</f>
        <v>51053901</v>
      </c>
    </row>
    <row r="167" spans="1:9" x14ac:dyDescent="0.3">
      <c r="A167" s="8" t="s">
        <v>18</v>
      </c>
      <c r="B167" s="8" t="s">
        <v>9</v>
      </c>
      <c r="C167" s="8" t="s">
        <v>297</v>
      </c>
      <c r="D167" s="8" t="s">
        <v>694</v>
      </c>
      <c r="E167" s="2">
        <v>0</v>
      </c>
      <c r="F167" s="2">
        <v>4680000</v>
      </c>
      <c r="G167" s="2">
        <v>0</v>
      </c>
      <c r="H167" s="2">
        <v>4680000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298</v>
      </c>
      <c r="D168" s="8" t="s">
        <v>695</v>
      </c>
      <c r="E168" s="2">
        <v>0</v>
      </c>
      <c r="F168" s="2">
        <v>4680000</v>
      </c>
      <c r="G168" s="2">
        <v>0</v>
      </c>
      <c r="H168" s="2">
        <v>4680000</v>
      </c>
      <c r="I168" t="str">
        <f>+_xlfn.XLOOKUP(C168,[1]Inversiones!$B:$B,[1]Inversiones!$B:$B)</f>
        <v>51054601</v>
      </c>
    </row>
    <row r="169" spans="1:9" x14ac:dyDescent="0.3">
      <c r="A169" s="8" t="s">
        <v>18</v>
      </c>
      <c r="B169" s="8" t="s">
        <v>9</v>
      </c>
      <c r="C169" s="8" t="s">
        <v>300</v>
      </c>
      <c r="D169" s="8" t="s">
        <v>301</v>
      </c>
      <c r="E169" s="2">
        <v>0</v>
      </c>
      <c r="F169" s="2">
        <v>9831823</v>
      </c>
      <c r="G169" s="2">
        <v>0</v>
      </c>
      <c r="H169" s="2">
        <v>9831823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302</v>
      </c>
      <c r="D170" s="8" t="s">
        <v>303</v>
      </c>
      <c r="E170" s="2">
        <v>0</v>
      </c>
      <c r="F170" s="2">
        <v>7039465</v>
      </c>
      <c r="G170" s="2">
        <v>0</v>
      </c>
      <c r="H170" s="2">
        <v>7039465</v>
      </c>
      <c r="I170" t="str">
        <f>+_xlfn.XLOOKUP(C170,[1]Inversiones!$B:$B,[1]Inversiones!$B:$B)</f>
        <v>51054801</v>
      </c>
    </row>
    <row r="171" spans="1:9" x14ac:dyDescent="0.3">
      <c r="A171" s="8" t="s">
        <v>21</v>
      </c>
      <c r="B171" s="8" t="s">
        <v>22</v>
      </c>
      <c r="C171" s="8" t="s">
        <v>304</v>
      </c>
      <c r="D171" s="8" t="s">
        <v>305</v>
      </c>
      <c r="E171" s="2">
        <v>0</v>
      </c>
      <c r="F171" s="2">
        <v>2792358</v>
      </c>
      <c r="G171" s="2">
        <v>0</v>
      </c>
      <c r="H171" s="2">
        <v>2792358</v>
      </c>
      <c r="I171" t="str">
        <f>+_xlfn.XLOOKUP(C171,[1]Inversiones!$B:$B,[1]Inversiones!$B:$B)</f>
        <v>51054803</v>
      </c>
    </row>
    <row r="172" spans="1:9" x14ac:dyDescent="0.3">
      <c r="A172" s="8" t="s">
        <v>18</v>
      </c>
      <c r="B172" s="8" t="s">
        <v>9</v>
      </c>
      <c r="C172" s="8" t="s">
        <v>586</v>
      </c>
      <c r="D172" s="8" t="s">
        <v>587</v>
      </c>
      <c r="E172" s="2">
        <v>0</v>
      </c>
      <c r="F172" s="2">
        <v>9130000</v>
      </c>
      <c r="G172" s="2">
        <v>0</v>
      </c>
      <c r="H172" s="2">
        <v>9130000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588</v>
      </c>
      <c r="D173" s="8" t="s">
        <v>587</v>
      </c>
      <c r="E173" s="2">
        <v>0</v>
      </c>
      <c r="F173" s="2">
        <v>9130000</v>
      </c>
      <c r="G173" s="2">
        <v>0</v>
      </c>
      <c r="H173" s="2">
        <v>9130000</v>
      </c>
      <c r="I173" t="str">
        <f>+_xlfn.XLOOKUP(C173,[1]Inversiones!$B:$B,[1]Inversiones!$B:$B)</f>
        <v>51056601</v>
      </c>
    </row>
    <row r="174" spans="1:9" x14ac:dyDescent="0.3">
      <c r="A174" s="8" t="s">
        <v>18</v>
      </c>
      <c r="B174" s="8" t="s">
        <v>9</v>
      </c>
      <c r="C174" s="8" t="s">
        <v>309</v>
      </c>
      <c r="D174" s="8" t="s">
        <v>310</v>
      </c>
      <c r="E174" s="2">
        <v>0</v>
      </c>
      <c r="F174" s="2">
        <v>69213</v>
      </c>
      <c r="G174" s="2">
        <v>0</v>
      </c>
      <c r="H174" s="2">
        <v>69213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311</v>
      </c>
      <c r="D175" s="8" t="s">
        <v>310</v>
      </c>
      <c r="E175" s="2">
        <v>0</v>
      </c>
      <c r="F175" s="2">
        <v>69213</v>
      </c>
      <c r="G175" s="2">
        <v>0</v>
      </c>
      <c r="H175" s="2">
        <v>69213</v>
      </c>
      <c r="I175" t="str">
        <f>+_xlfn.XLOOKUP(C175,[1]Inversiones!$B:$B,[1]Inversiones!$B:$B)</f>
        <v>51056801</v>
      </c>
    </row>
    <row r="176" spans="1:9" x14ac:dyDescent="0.3">
      <c r="A176" s="8" t="s">
        <v>18</v>
      </c>
      <c r="B176" s="8" t="s">
        <v>9</v>
      </c>
      <c r="C176" s="8" t="s">
        <v>589</v>
      </c>
      <c r="D176" s="8" t="s">
        <v>171</v>
      </c>
      <c r="E176" s="2">
        <v>0</v>
      </c>
      <c r="F176" s="2">
        <v>34760</v>
      </c>
      <c r="G176" s="2">
        <v>0</v>
      </c>
      <c r="H176" s="2">
        <v>34760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590</v>
      </c>
      <c r="D177" s="8" t="s">
        <v>171</v>
      </c>
      <c r="E177" s="2">
        <v>0</v>
      </c>
      <c r="F177" s="2">
        <v>34760</v>
      </c>
      <c r="G177" s="2">
        <v>0</v>
      </c>
      <c r="H177" s="2">
        <v>34760</v>
      </c>
      <c r="I177" t="str">
        <f>+_xlfn.XLOOKUP(C177,[1]Inversiones!$B:$B,[1]Inversiones!$B:$B)</f>
        <v>51056901</v>
      </c>
    </row>
    <row r="178" spans="1:9" x14ac:dyDescent="0.3">
      <c r="A178" s="8" t="s">
        <v>18</v>
      </c>
      <c r="B178" s="8" t="s">
        <v>9</v>
      </c>
      <c r="C178" s="8" t="s">
        <v>312</v>
      </c>
      <c r="D178" s="8" t="s">
        <v>313</v>
      </c>
      <c r="E178" s="2">
        <v>0</v>
      </c>
      <c r="F178" s="2">
        <v>1730144</v>
      </c>
      <c r="G178" s="2">
        <v>0</v>
      </c>
      <c r="H178" s="2">
        <v>1730144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314</v>
      </c>
      <c r="D179" s="8" t="s">
        <v>313</v>
      </c>
      <c r="E179" s="2">
        <v>0</v>
      </c>
      <c r="F179" s="2">
        <v>1730144</v>
      </c>
      <c r="G179" s="2">
        <v>0</v>
      </c>
      <c r="H179" s="2">
        <v>1730144</v>
      </c>
      <c r="I179" t="str">
        <f>+_xlfn.XLOOKUP(C179,[1]Inversiones!$B:$B,[1]Inversiones!$B:$B)</f>
        <v>51057001</v>
      </c>
    </row>
    <row r="180" spans="1:9" x14ac:dyDescent="0.3">
      <c r="A180" s="8" t="s">
        <v>18</v>
      </c>
      <c r="B180" s="8" t="s">
        <v>9</v>
      </c>
      <c r="C180" s="8" t="s">
        <v>315</v>
      </c>
      <c r="D180" s="8" t="s">
        <v>316</v>
      </c>
      <c r="E180" s="2">
        <v>0</v>
      </c>
      <c r="F180" s="2">
        <v>530368</v>
      </c>
      <c r="G180" s="2">
        <v>0</v>
      </c>
      <c r="H180" s="2">
        <v>530368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317</v>
      </c>
      <c r="D181" s="8" t="s">
        <v>316</v>
      </c>
      <c r="E181" s="2">
        <v>0</v>
      </c>
      <c r="F181" s="2">
        <v>530368</v>
      </c>
      <c r="G181" s="2">
        <v>0</v>
      </c>
      <c r="H181" s="2">
        <v>530368</v>
      </c>
      <c r="I181" t="str">
        <f>+_xlfn.XLOOKUP(C181,[1]Inversiones!$B:$B,[1]Inversiones!$B:$B)</f>
        <v>51057201</v>
      </c>
    </row>
    <row r="182" spans="1:9" x14ac:dyDescent="0.3">
      <c r="A182" s="8" t="s">
        <v>15</v>
      </c>
      <c r="B182" s="8" t="s">
        <v>9</v>
      </c>
      <c r="C182" s="8" t="s">
        <v>322</v>
      </c>
      <c r="D182" s="8" t="s">
        <v>147</v>
      </c>
      <c r="E182" s="2">
        <v>0</v>
      </c>
      <c r="F182" s="2">
        <v>10000</v>
      </c>
      <c r="G182" s="2">
        <v>0</v>
      </c>
      <c r="H182" s="2">
        <v>10000</v>
      </c>
      <c r="I182" t="str">
        <f>+_xlfn.XLOOKUP(C182,[1]Inversiones!$B:$B,[1]Inversiones!$B:$B)</f>
        <v>5110</v>
      </c>
    </row>
    <row r="183" spans="1:9" x14ac:dyDescent="0.3">
      <c r="A183" s="8" t="s">
        <v>18</v>
      </c>
      <c r="B183" s="8" t="s">
        <v>9</v>
      </c>
      <c r="C183" s="8" t="s">
        <v>323</v>
      </c>
      <c r="D183" s="8" t="s">
        <v>324</v>
      </c>
      <c r="E183" s="2">
        <v>0</v>
      </c>
      <c r="F183" s="2">
        <v>10000</v>
      </c>
      <c r="G183" s="2">
        <v>0</v>
      </c>
      <c r="H183" s="2">
        <v>10000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325</v>
      </c>
      <c r="D184" s="8" t="s">
        <v>326</v>
      </c>
      <c r="E184" s="2">
        <v>0</v>
      </c>
      <c r="F184" s="2">
        <v>10000</v>
      </c>
      <c r="G184" s="2">
        <v>0</v>
      </c>
      <c r="H184" s="2">
        <v>10000</v>
      </c>
      <c r="I184" t="str">
        <f>+_xlfn.XLOOKUP(C184,[1]Inversiones!$B:$B,[1]Inversiones!$B:$B)</f>
        <v>51101001</v>
      </c>
    </row>
    <row r="185" spans="1:9" x14ac:dyDescent="0.3">
      <c r="A185" s="8" t="s">
        <v>15</v>
      </c>
      <c r="B185" s="8" t="s">
        <v>9</v>
      </c>
      <c r="C185" s="8" t="s">
        <v>331</v>
      </c>
      <c r="D185" s="8" t="s">
        <v>332</v>
      </c>
      <c r="E185" s="2">
        <v>0</v>
      </c>
      <c r="F185" s="2">
        <v>30259.4</v>
      </c>
      <c r="G185" s="2">
        <v>0</v>
      </c>
      <c r="H185" s="2">
        <v>30259.4</v>
      </c>
      <c r="I185" t="str">
        <f>+_xlfn.XLOOKUP(C185,[1]Inversiones!$B:$B,[1]Inversiones!$B:$B)</f>
        <v>5115</v>
      </c>
    </row>
    <row r="186" spans="1:9" x14ac:dyDescent="0.3">
      <c r="A186" s="8" t="s">
        <v>18</v>
      </c>
      <c r="B186" s="8" t="s">
        <v>9</v>
      </c>
      <c r="C186" s="8" t="s">
        <v>333</v>
      </c>
      <c r="D186" s="8" t="s">
        <v>334</v>
      </c>
      <c r="E186" s="2">
        <v>0</v>
      </c>
      <c r="F186" s="2">
        <v>30259.4</v>
      </c>
      <c r="G186" s="2">
        <v>0</v>
      </c>
      <c r="H186" s="2">
        <v>30259.4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335</v>
      </c>
      <c r="D187" s="8" t="s">
        <v>336</v>
      </c>
      <c r="E187" s="2">
        <v>0</v>
      </c>
      <c r="F187" s="2">
        <v>30259.4</v>
      </c>
      <c r="G187" s="2">
        <v>0</v>
      </c>
      <c r="H187" s="2">
        <v>30259.4</v>
      </c>
      <c r="I187" t="str">
        <f>+_xlfn.XLOOKUP(C187,[1]Inversiones!$B:$B,[1]Inversiones!$B:$B)</f>
        <v>51157502</v>
      </c>
    </row>
    <row r="188" spans="1:9" x14ac:dyDescent="0.3">
      <c r="A188" s="8" t="s">
        <v>15</v>
      </c>
      <c r="B188" s="8" t="s">
        <v>9</v>
      </c>
      <c r="C188" s="8" t="s">
        <v>337</v>
      </c>
      <c r="D188" s="8" t="s">
        <v>121</v>
      </c>
      <c r="E188" s="2">
        <v>0</v>
      </c>
      <c r="F188" s="2">
        <v>122931779</v>
      </c>
      <c r="G188" s="2">
        <v>0</v>
      </c>
      <c r="H188" s="2">
        <v>122931779</v>
      </c>
      <c r="I188" t="str">
        <f>+_xlfn.XLOOKUP(C188,[1]Inversiones!$B:$B,[1]Inversiones!$B:$B)</f>
        <v>5120</v>
      </c>
    </row>
    <row r="189" spans="1:9" x14ac:dyDescent="0.3">
      <c r="A189" s="8" t="s">
        <v>18</v>
      </c>
      <c r="B189" s="8" t="s">
        <v>9</v>
      </c>
      <c r="C189" s="8" t="s">
        <v>338</v>
      </c>
      <c r="D189" s="8" t="s">
        <v>339</v>
      </c>
      <c r="E189" s="2">
        <v>0</v>
      </c>
      <c r="F189" s="2">
        <v>122931779</v>
      </c>
      <c r="G189" s="2">
        <v>0</v>
      </c>
      <c r="H189" s="2">
        <v>122931779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340</v>
      </c>
      <c r="D190" s="8" t="s">
        <v>755</v>
      </c>
      <c r="E190" s="2">
        <v>0</v>
      </c>
      <c r="F190" s="2">
        <v>119396133</v>
      </c>
      <c r="G190" s="2">
        <v>0</v>
      </c>
      <c r="H190" s="2">
        <v>119396133</v>
      </c>
      <c r="I190" t="str">
        <f>+_xlfn.XLOOKUP(C190,[1]Inversiones!$B:$B,[1]Inversiones!$B:$B)</f>
        <v>51201001</v>
      </c>
    </row>
    <row r="191" spans="1:9" x14ac:dyDescent="0.3">
      <c r="A191" s="8" t="s">
        <v>21</v>
      </c>
      <c r="B191" s="8" t="s">
        <v>22</v>
      </c>
      <c r="C191" s="8" t="s">
        <v>561</v>
      </c>
      <c r="D191" s="8" t="s">
        <v>771</v>
      </c>
      <c r="E191" s="2">
        <v>0</v>
      </c>
      <c r="F191" s="2">
        <v>3535646</v>
      </c>
      <c r="G191" s="2">
        <v>0</v>
      </c>
      <c r="H191" s="2">
        <v>3535646</v>
      </c>
      <c r="I191" t="str">
        <f>+_xlfn.XLOOKUP(C191,[1]Inversiones!$B:$B,[1]Inversiones!$B:$B)</f>
        <v>51201002</v>
      </c>
    </row>
    <row r="192" spans="1:9" x14ac:dyDescent="0.3">
      <c r="A192" s="8" t="s">
        <v>15</v>
      </c>
      <c r="B192" s="8" t="s">
        <v>9</v>
      </c>
      <c r="C192" s="8" t="s">
        <v>346</v>
      </c>
      <c r="D192" s="8" t="s">
        <v>149</v>
      </c>
      <c r="E192" s="2">
        <v>0</v>
      </c>
      <c r="F192" s="2">
        <v>77720626</v>
      </c>
      <c r="G192" s="2">
        <v>0</v>
      </c>
      <c r="H192" s="2">
        <v>77720626</v>
      </c>
      <c r="I192" t="str">
        <f>+_xlfn.XLOOKUP(C192,[1]Inversiones!$B:$B,[1]Inversiones!$B:$B)</f>
        <v>5135</v>
      </c>
    </row>
    <row r="193" spans="1:9" x14ac:dyDescent="0.3">
      <c r="A193" s="8" t="s">
        <v>18</v>
      </c>
      <c r="B193" s="8" t="s">
        <v>9</v>
      </c>
      <c r="C193" s="8" t="s">
        <v>352</v>
      </c>
      <c r="D193" s="8" t="s">
        <v>702</v>
      </c>
      <c r="E193" s="2">
        <v>0</v>
      </c>
      <c r="F193" s="2">
        <v>28802464</v>
      </c>
      <c r="G193" s="2">
        <v>0</v>
      </c>
      <c r="H193" s="2">
        <v>28802464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353</v>
      </c>
      <c r="D194" s="8" t="s">
        <v>703</v>
      </c>
      <c r="E194" s="2">
        <v>0</v>
      </c>
      <c r="F194" s="2">
        <v>28530188</v>
      </c>
      <c r="G194" s="2">
        <v>0</v>
      </c>
      <c r="H194" s="2">
        <v>28530188</v>
      </c>
      <c r="I194" t="str">
        <f>+_xlfn.XLOOKUP(C194,[1]Inversiones!$B:$B,[1]Inversiones!$B:$B)</f>
        <v>51351001</v>
      </c>
    </row>
    <row r="195" spans="1:9" x14ac:dyDescent="0.3">
      <c r="A195" s="8" t="s">
        <v>21</v>
      </c>
      <c r="B195" s="8" t="s">
        <v>22</v>
      </c>
      <c r="C195" s="8" t="s">
        <v>354</v>
      </c>
      <c r="D195" s="8" t="s">
        <v>704</v>
      </c>
      <c r="E195" s="2">
        <v>0</v>
      </c>
      <c r="F195" s="2">
        <v>272276</v>
      </c>
      <c r="G195" s="2">
        <v>0</v>
      </c>
      <c r="H195" s="2">
        <v>272276</v>
      </c>
      <c r="I195" t="str">
        <f>+_xlfn.XLOOKUP(C195,[1]Inversiones!$B:$B,[1]Inversiones!$B:$B)</f>
        <v>51351002</v>
      </c>
    </row>
    <row r="196" spans="1:9" x14ac:dyDescent="0.3">
      <c r="A196" s="8" t="s">
        <v>18</v>
      </c>
      <c r="B196" s="8" t="s">
        <v>9</v>
      </c>
      <c r="C196" s="8" t="s">
        <v>562</v>
      </c>
      <c r="D196" s="8" t="s">
        <v>563</v>
      </c>
      <c r="E196" s="2">
        <v>0</v>
      </c>
      <c r="F196" s="2">
        <v>100000</v>
      </c>
      <c r="G196" s="2">
        <v>0</v>
      </c>
      <c r="H196" s="2">
        <v>100000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564</v>
      </c>
      <c r="D197" s="8" t="s">
        <v>565</v>
      </c>
      <c r="E197" s="2">
        <v>0</v>
      </c>
      <c r="F197" s="2">
        <v>100000</v>
      </c>
      <c r="G197" s="2">
        <v>0</v>
      </c>
      <c r="H197" s="2">
        <v>100000</v>
      </c>
      <c r="I197" t="str">
        <f>+_xlfn.XLOOKUP(C197,[1]Inversiones!$B:$B,[1]Inversiones!$B:$B)</f>
        <v>51352001</v>
      </c>
    </row>
    <row r="198" spans="1:9" x14ac:dyDescent="0.3">
      <c r="A198" s="8" t="s">
        <v>18</v>
      </c>
      <c r="B198" s="8" t="s">
        <v>9</v>
      </c>
      <c r="C198" s="8" t="s">
        <v>355</v>
      </c>
      <c r="D198" s="8" t="s">
        <v>356</v>
      </c>
      <c r="E198" s="2">
        <v>0</v>
      </c>
      <c r="F198" s="2">
        <v>2497970</v>
      </c>
      <c r="G198" s="2">
        <v>0</v>
      </c>
      <c r="H198" s="2">
        <v>2497970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357</v>
      </c>
      <c r="D199" s="8" t="s">
        <v>358</v>
      </c>
      <c r="E199" s="2">
        <v>0</v>
      </c>
      <c r="F199" s="2">
        <v>2497970</v>
      </c>
      <c r="G199" s="2">
        <v>0</v>
      </c>
      <c r="H199" s="2">
        <v>2497970</v>
      </c>
      <c r="I199" t="str">
        <f>+_xlfn.XLOOKUP(C199,[1]Inversiones!$B:$B,[1]Inversiones!$B:$B)</f>
        <v>51352501</v>
      </c>
    </row>
    <row r="200" spans="1:9" x14ac:dyDescent="0.3">
      <c r="A200" s="8" t="s">
        <v>18</v>
      </c>
      <c r="B200" s="8" t="s">
        <v>9</v>
      </c>
      <c r="C200" s="8" t="s">
        <v>359</v>
      </c>
      <c r="D200" s="8" t="s">
        <v>360</v>
      </c>
      <c r="E200" s="2">
        <v>0</v>
      </c>
      <c r="F200" s="2">
        <v>36745611</v>
      </c>
      <c r="G200" s="2">
        <v>0</v>
      </c>
      <c r="H200" s="2">
        <v>36745611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361</v>
      </c>
      <c r="D201" s="8" t="s">
        <v>362</v>
      </c>
      <c r="E201" s="2">
        <v>0</v>
      </c>
      <c r="F201" s="2">
        <v>36745611</v>
      </c>
      <c r="G201" s="2">
        <v>0</v>
      </c>
      <c r="H201" s="2">
        <v>36745611</v>
      </c>
      <c r="I201" t="str">
        <f>+_xlfn.XLOOKUP(C201,[1]Inversiones!$B:$B,[1]Inversiones!$B:$B)</f>
        <v>51353001</v>
      </c>
    </row>
    <row r="202" spans="1:9" x14ac:dyDescent="0.3">
      <c r="A202" s="8" t="s">
        <v>18</v>
      </c>
      <c r="B202" s="8" t="s">
        <v>9</v>
      </c>
      <c r="C202" s="8" t="s">
        <v>372</v>
      </c>
      <c r="D202" s="8" t="s">
        <v>373</v>
      </c>
      <c r="E202" s="2">
        <v>0</v>
      </c>
      <c r="F202" s="2">
        <v>17000</v>
      </c>
      <c r="G202" s="2">
        <v>0</v>
      </c>
      <c r="H202" s="2">
        <v>17000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374</v>
      </c>
      <c r="D203" s="8" t="s">
        <v>373</v>
      </c>
      <c r="E203" s="2">
        <v>0</v>
      </c>
      <c r="F203" s="2">
        <v>17000</v>
      </c>
      <c r="G203" s="2">
        <v>0</v>
      </c>
      <c r="H203" s="2">
        <v>17000</v>
      </c>
      <c r="I203" t="str">
        <f>+_xlfn.XLOOKUP(C203,[1]Inversiones!$B:$B,[1]Inversiones!$B:$B)</f>
        <v>51355001</v>
      </c>
    </row>
    <row r="204" spans="1:9" x14ac:dyDescent="0.3">
      <c r="A204" s="8" t="s">
        <v>18</v>
      </c>
      <c r="B204" s="8" t="s">
        <v>9</v>
      </c>
      <c r="C204" s="8" t="s">
        <v>375</v>
      </c>
      <c r="D204" s="8" t="s">
        <v>376</v>
      </c>
      <c r="E204" s="2">
        <v>0</v>
      </c>
      <c r="F204" s="2">
        <v>32640</v>
      </c>
      <c r="G204" s="2">
        <v>0</v>
      </c>
      <c r="H204" s="2">
        <v>32640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377</v>
      </c>
      <c r="D205" s="8" t="s">
        <v>378</v>
      </c>
      <c r="E205" s="2">
        <v>0</v>
      </c>
      <c r="F205" s="2">
        <v>32640</v>
      </c>
      <c r="G205" s="2">
        <v>0</v>
      </c>
      <c r="H205" s="2">
        <v>32640</v>
      </c>
      <c r="I205" t="str">
        <f>+_xlfn.XLOOKUP(C205,[1]Inversiones!$B:$B,[1]Inversiones!$B:$B)</f>
        <v>51355501</v>
      </c>
    </row>
    <row r="206" spans="1:9" x14ac:dyDescent="0.3">
      <c r="A206" s="8" t="s">
        <v>18</v>
      </c>
      <c r="B206" s="8" t="s">
        <v>9</v>
      </c>
      <c r="C206" s="8" t="s">
        <v>772</v>
      </c>
      <c r="D206" s="8" t="s">
        <v>699</v>
      </c>
      <c r="E206" s="2">
        <v>0</v>
      </c>
      <c r="F206" s="2">
        <v>9524941</v>
      </c>
      <c r="G206" s="2">
        <v>0</v>
      </c>
      <c r="H206" s="2">
        <v>9524941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773</v>
      </c>
      <c r="D207" s="8" t="s">
        <v>774</v>
      </c>
      <c r="E207" s="2">
        <v>0</v>
      </c>
      <c r="F207" s="2">
        <v>8004152</v>
      </c>
      <c r="G207" s="2">
        <v>0</v>
      </c>
      <c r="H207" s="2">
        <v>8004152</v>
      </c>
      <c r="I207" t="str">
        <f>+_xlfn.XLOOKUP(C207,[1]Inversiones!$B:$B,[1]Inversiones!$B:$B)</f>
        <v>51356001</v>
      </c>
    </row>
    <row r="208" spans="1:9" x14ac:dyDescent="0.3">
      <c r="A208" s="8" t="s">
        <v>21</v>
      </c>
      <c r="B208" s="8" t="s">
        <v>22</v>
      </c>
      <c r="C208" s="8" t="s">
        <v>775</v>
      </c>
      <c r="D208" s="8" t="s">
        <v>701</v>
      </c>
      <c r="E208" s="2">
        <v>0</v>
      </c>
      <c r="F208" s="2">
        <v>1520789</v>
      </c>
      <c r="G208" s="2">
        <v>0</v>
      </c>
      <c r="H208" s="2">
        <v>1520789</v>
      </c>
      <c r="I208" t="str">
        <f>+_xlfn.XLOOKUP(C208,[1]Inversiones!$B:$B,[1]Inversiones!$B:$B)</f>
        <v>51356002</v>
      </c>
    </row>
    <row r="209" spans="1:9" x14ac:dyDescent="0.3">
      <c r="A209" s="8" t="s">
        <v>15</v>
      </c>
      <c r="B209" s="8" t="s">
        <v>9</v>
      </c>
      <c r="C209" s="8" t="s">
        <v>382</v>
      </c>
      <c r="D209" s="8" t="s">
        <v>383</v>
      </c>
      <c r="E209" s="2">
        <v>0</v>
      </c>
      <c r="F209" s="2">
        <v>3155900</v>
      </c>
      <c r="G209" s="2">
        <v>0</v>
      </c>
      <c r="H209" s="2">
        <v>3155900</v>
      </c>
      <c r="I209" t="str">
        <f>+_xlfn.XLOOKUP(C209,[1]Inversiones!$B:$B,[1]Inversiones!$B:$B)</f>
        <v>5140</v>
      </c>
    </row>
    <row r="210" spans="1:9" x14ac:dyDescent="0.3">
      <c r="A210" s="8" t="s">
        <v>18</v>
      </c>
      <c r="B210" s="8" t="s">
        <v>9</v>
      </c>
      <c r="C210" s="8" t="s">
        <v>566</v>
      </c>
      <c r="D210" s="8" t="s">
        <v>567</v>
      </c>
      <c r="E210" s="2">
        <v>0</v>
      </c>
      <c r="F210" s="2">
        <v>2241000</v>
      </c>
      <c r="G210" s="2">
        <v>0</v>
      </c>
      <c r="H210" s="2">
        <v>2241000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568</v>
      </c>
      <c r="D211" s="8" t="s">
        <v>567</v>
      </c>
      <c r="E211" s="2">
        <v>0</v>
      </c>
      <c r="F211" s="2">
        <v>2241000</v>
      </c>
      <c r="G211" s="2">
        <v>0</v>
      </c>
      <c r="H211" s="2">
        <v>2241000</v>
      </c>
      <c r="I211" t="str">
        <f>+_xlfn.XLOOKUP(C211,[1]Inversiones!$B:$B,[1]Inversiones!$B:$B)</f>
        <v>51401001</v>
      </c>
    </row>
    <row r="212" spans="1:9" x14ac:dyDescent="0.3">
      <c r="A212" s="8" t="s">
        <v>18</v>
      </c>
      <c r="B212" s="8" t="s">
        <v>9</v>
      </c>
      <c r="C212" s="8" t="s">
        <v>387</v>
      </c>
      <c r="D212" s="8" t="s">
        <v>60</v>
      </c>
      <c r="E212" s="2">
        <v>0</v>
      </c>
      <c r="F212" s="2">
        <v>914900</v>
      </c>
      <c r="G212" s="2">
        <v>0</v>
      </c>
      <c r="H212" s="2">
        <v>914900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388</v>
      </c>
      <c r="D213" s="8" t="s">
        <v>735</v>
      </c>
      <c r="E213" s="2">
        <v>0</v>
      </c>
      <c r="F213" s="2">
        <v>15800</v>
      </c>
      <c r="G213" s="2">
        <v>0</v>
      </c>
      <c r="H213" s="2">
        <v>15800</v>
      </c>
      <c r="I213" t="str">
        <f>+_xlfn.XLOOKUP(C213,[1]Inversiones!$B:$B,[1]Inversiones!$B:$B)</f>
        <v>51409501</v>
      </c>
    </row>
    <row r="214" spans="1:9" x14ac:dyDescent="0.3">
      <c r="A214" s="8" t="s">
        <v>21</v>
      </c>
      <c r="B214" s="8" t="s">
        <v>22</v>
      </c>
      <c r="C214" s="8" t="s">
        <v>389</v>
      </c>
      <c r="D214" s="8" t="s">
        <v>60</v>
      </c>
      <c r="E214" s="2">
        <v>0</v>
      </c>
      <c r="F214" s="2">
        <v>899100</v>
      </c>
      <c r="G214" s="2">
        <v>0</v>
      </c>
      <c r="H214" s="2">
        <v>899100</v>
      </c>
      <c r="I214" t="str">
        <f>+_xlfn.XLOOKUP(C214,[1]Inversiones!$B:$B,[1]Inversiones!$B:$B)</f>
        <v>51409502</v>
      </c>
    </row>
    <row r="215" spans="1:9" x14ac:dyDescent="0.3">
      <c r="A215" s="8" t="s">
        <v>15</v>
      </c>
      <c r="B215" s="8" t="s">
        <v>9</v>
      </c>
      <c r="C215" s="8" t="s">
        <v>391</v>
      </c>
      <c r="D215" s="8" t="s">
        <v>392</v>
      </c>
      <c r="E215" s="2">
        <v>0</v>
      </c>
      <c r="F215" s="2">
        <v>18235923</v>
      </c>
      <c r="G215" s="2">
        <v>6550000</v>
      </c>
      <c r="H215" s="2">
        <v>11685923</v>
      </c>
      <c r="I215" t="str">
        <f>+_xlfn.XLOOKUP(C215,[1]Inversiones!$B:$B,[1]Inversiones!$B:$B)</f>
        <v>5145</v>
      </c>
    </row>
    <row r="216" spans="1:9" x14ac:dyDescent="0.3">
      <c r="A216" s="8" t="s">
        <v>18</v>
      </c>
      <c r="B216" s="8" t="s">
        <v>9</v>
      </c>
      <c r="C216" s="8" t="s">
        <v>393</v>
      </c>
      <c r="D216" s="8" t="s">
        <v>339</v>
      </c>
      <c r="E216" s="2">
        <v>0</v>
      </c>
      <c r="F216" s="2">
        <v>16969923</v>
      </c>
      <c r="G216" s="2">
        <v>6550000</v>
      </c>
      <c r="H216" s="2">
        <v>10419923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394</v>
      </c>
      <c r="D217" s="8" t="s">
        <v>395</v>
      </c>
      <c r="E217" s="2">
        <v>0</v>
      </c>
      <c r="F217" s="2">
        <v>14595669.08</v>
      </c>
      <c r="G217" s="2">
        <v>5504201.6799999997</v>
      </c>
      <c r="H217" s="2">
        <v>9091467.4000000004</v>
      </c>
      <c r="I217" t="str">
        <f>+_xlfn.XLOOKUP(C217,[1]Inversiones!$B:$B,[1]Inversiones!$B:$B)</f>
        <v>51451001</v>
      </c>
    </row>
    <row r="218" spans="1:9" x14ac:dyDescent="0.3">
      <c r="A218" s="8" t="s">
        <v>21</v>
      </c>
      <c r="B218" s="8" t="s">
        <v>22</v>
      </c>
      <c r="C218" s="8" t="s">
        <v>396</v>
      </c>
      <c r="D218" s="8" t="s">
        <v>726</v>
      </c>
      <c r="E218" s="2">
        <v>0</v>
      </c>
      <c r="F218" s="2">
        <v>2374253.92</v>
      </c>
      <c r="G218" s="2">
        <v>1045798.32</v>
      </c>
      <c r="H218" s="2">
        <v>1328455.6000000001</v>
      </c>
      <c r="I218" t="str">
        <f>+_xlfn.XLOOKUP(C218,[1]Inversiones!$B:$B,[1]Inversiones!$B:$B)</f>
        <v>51451002</v>
      </c>
    </row>
    <row r="219" spans="1:9" x14ac:dyDescent="0.3">
      <c r="A219" s="8" t="s">
        <v>18</v>
      </c>
      <c r="B219" s="8" t="s">
        <v>9</v>
      </c>
      <c r="C219" s="8" t="s">
        <v>569</v>
      </c>
      <c r="D219" s="8" t="s">
        <v>570</v>
      </c>
      <c r="E219" s="2">
        <v>0</v>
      </c>
      <c r="F219" s="2">
        <v>1266000</v>
      </c>
      <c r="G219" s="2">
        <v>0</v>
      </c>
      <c r="H219" s="2">
        <v>1266000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571</v>
      </c>
      <c r="D220" s="8" t="s">
        <v>80</v>
      </c>
      <c r="E220" s="2">
        <v>0</v>
      </c>
      <c r="F220" s="2">
        <v>1266000</v>
      </c>
      <c r="G220" s="2">
        <v>0</v>
      </c>
      <c r="H220" s="2">
        <v>1266000</v>
      </c>
      <c r="I220" t="str">
        <f>+_xlfn.XLOOKUP(C220,[1]Inversiones!$B:$B,[1]Inversiones!$B:$B)</f>
        <v>51451501</v>
      </c>
    </row>
    <row r="221" spans="1:9" x14ac:dyDescent="0.3">
      <c r="A221" s="8" t="s">
        <v>15</v>
      </c>
      <c r="B221" s="8" t="s">
        <v>9</v>
      </c>
      <c r="C221" s="8" t="s">
        <v>419</v>
      </c>
      <c r="D221" s="8" t="s">
        <v>420</v>
      </c>
      <c r="E221" s="2">
        <v>0</v>
      </c>
      <c r="F221" s="2">
        <v>1728679</v>
      </c>
      <c r="G221" s="2">
        <v>0</v>
      </c>
      <c r="H221" s="2">
        <v>1728679</v>
      </c>
      <c r="I221" t="str">
        <f>+_xlfn.XLOOKUP(C221,[1]Inversiones!$B:$B,[1]Inversiones!$B:$B)</f>
        <v>5160</v>
      </c>
    </row>
    <row r="222" spans="1:9" x14ac:dyDescent="0.3">
      <c r="A222" s="8" t="s">
        <v>18</v>
      </c>
      <c r="B222" s="8" t="s">
        <v>9</v>
      </c>
      <c r="C222" s="8" t="s">
        <v>421</v>
      </c>
      <c r="D222" s="8" t="s">
        <v>92</v>
      </c>
      <c r="E222" s="2">
        <v>0</v>
      </c>
      <c r="F222" s="2">
        <v>870809</v>
      </c>
      <c r="G222" s="2">
        <v>0</v>
      </c>
      <c r="H222" s="2">
        <v>870809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422</v>
      </c>
      <c r="D223" s="8" t="s">
        <v>706</v>
      </c>
      <c r="E223" s="2">
        <v>0</v>
      </c>
      <c r="F223" s="2">
        <v>870809</v>
      </c>
      <c r="G223" s="2">
        <v>0</v>
      </c>
      <c r="H223" s="2">
        <v>870809</v>
      </c>
      <c r="I223" t="str">
        <f>+_xlfn.XLOOKUP(C223,[1]Inversiones!$B:$B,[1]Inversiones!$B:$B)</f>
        <v>51601001</v>
      </c>
    </row>
    <row r="224" spans="1:9" x14ac:dyDescent="0.3">
      <c r="A224" s="8" t="s">
        <v>18</v>
      </c>
      <c r="B224" s="8" t="s">
        <v>9</v>
      </c>
      <c r="C224" s="8" t="s">
        <v>707</v>
      </c>
      <c r="D224" s="8" t="s">
        <v>94</v>
      </c>
      <c r="E224" s="2">
        <v>0</v>
      </c>
      <c r="F224" s="2">
        <v>585269</v>
      </c>
      <c r="G224" s="2">
        <v>0</v>
      </c>
      <c r="H224" s="2">
        <v>585269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708</v>
      </c>
      <c r="D225" s="8" t="s">
        <v>94</v>
      </c>
      <c r="E225" s="2">
        <v>0</v>
      </c>
      <c r="F225" s="2">
        <v>585269</v>
      </c>
      <c r="G225" s="2">
        <v>0</v>
      </c>
      <c r="H225" s="2">
        <v>585269</v>
      </c>
      <c r="I225" t="str">
        <f>+_xlfn.XLOOKUP(C225,[1]Inversiones!$B:$B,[1]Inversiones!$B:$B)</f>
        <v>51601501</v>
      </c>
    </row>
    <row r="226" spans="1:9" x14ac:dyDescent="0.3">
      <c r="A226" s="8" t="s">
        <v>18</v>
      </c>
      <c r="B226" s="8" t="s">
        <v>9</v>
      </c>
      <c r="C226" s="8" t="s">
        <v>423</v>
      </c>
      <c r="D226" s="8" t="s">
        <v>102</v>
      </c>
      <c r="E226" s="2">
        <v>0</v>
      </c>
      <c r="F226" s="2">
        <v>261851</v>
      </c>
      <c r="G226" s="2">
        <v>0</v>
      </c>
      <c r="H226" s="2">
        <v>261851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424</v>
      </c>
      <c r="D227" s="8" t="s">
        <v>102</v>
      </c>
      <c r="E227" s="2">
        <v>0</v>
      </c>
      <c r="F227" s="2">
        <v>261851</v>
      </c>
      <c r="G227" s="2">
        <v>0</v>
      </c>
      <c r="H227" s="2">
        <v>261851</v>
      </c>
      <c r="I227" t="str">
        <f>+_xlfn.XLOOKUP(C227,[1]Inversiones!$B:$B,[1]Inversiones!$B:$B)</f>
        <v>51602001</v>
      </c>
    </row>
    <row r="228" spans="1:9" x14ac:dyDescent="0.3">
      <c r="A228" s="8" t="s">
        <v>18</v>
      </c>
      <c r="B228" s="8" t="s">
        <v>9</v>
      </c>
      <c r="C228" s="8" t="s">
        <v>425</v>
      </c>
      <c r="D228" s="8" t="s">
        <v>709</v>
      </c>
      <c r="E228" s="2">
        <v>0</v>
      </c>
      <c r="F228" s="2">
        <v>10750</v>
      </c>
      <c r="G228" s="2">
        <v>0</v>
      </c>
      <c r="H228" s="2">
        <v>10750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426</v>
      </c>
      <c r="D229" s="8" t="s">
        <v>710</v>
      </c>
      <c r="E229" s="2">
        <v>0</v>
      </c>
      <c r="F229" s="2">
        <v>10750</v>
      </c>
      <c r="G229" s="2">
        <v>0</v>
      </c>
      <c r="H229" s="2">
        <v>10750</v>
      </c>
      <c r="I229" t="str">
        <f>+_xlfn.XLOOKUP(C229,[1]Inversiones!$B:$B,[1]Inversiones!$B:$B)</f>
        <v>51602501</v>
      </c>
    </row>
    <row r="230" spans="1:9" x14ac:dyDescent="0.3">
      <c r="A230" s="8" t="s">
        <v>15</v>
      </c>
      <c r="B230" s="8" t="s">
        <v>9</v>
      </c>
      <c r="C230" s="8" t="s">
        <v>427</v>
      </c>
      <c r="D230" s="8" t="s">
        <v>270</v>
      </c>
      <c r="E230" s="2">
        <v>0</v>
      </c>
      <c r="F230" s="2">
        <v>4854070</v>
      </c>
      <c r="G230" s="2">
        <v>0</v>
      </c>
      <c r="H230" s="2">
        <v>4854070</v>
      </c>
      <c r="I230" t="str">
        <f>+_xlfn.XLOOKUP(C230,[1]Inversiones!$B:$B,[1]Inversiones!$B:$B)</f>
        <v>5195</v>
      </c>
    </row>
    <row r="231" spans="1:9" x14ac:dyDescent="0.3">
      <c r="A231" s="8" t="s">
        <v>18</v>
      </c>
      <c r="B231" s="8" t="s">
        <v>9</v>
      </c>
      <c r="C231" s="8" t="s">
        <v>428</v>
      </c>
      <c r="D231" s="8" t="s">
        <v>429</v>
      </c>
      <c r="E231" s="2">
        <v>0</v>
      </c>
      <c r="F231" s="2">
        <v>3536220</v>
      </c>
      <c r="G231" s="2">
        <v>0</v>
      </c>
      <c r="H231" s="2">
        <v>3536220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430</v>
      </c>
      <c r="D232" s="8" t="s">
        <v>429</v>
      </c>
      <c r="E232" s="2">
        <v>0</v>
      </c>
      <c r="F232" s="2">
        <v>3085940.71</v>
      </c>
      <c r="G232" s="2">
        <v>0</v>
      </c>
      <c r="H232" s="2">
        <v>3085940.71</v>
      </c>
      <c r="I232" t="str">
        <f>+_xlfn.XLOOKUP(C232,[1]Inversiones!$B:$B,[1]Inversiones!$B:$B)</f>
        <v>51952501</v>
      </c>
    </row>
    <row r="233" spans="1:9" x14ac:dyDescent="0.3">
      <c r="A233" s="8" t="s">
        <v>21</v>
      </c>
      <c r="B233" s="8" t="s">
        <v>22</v>
      </c>
      <c r="C233" s="8" t="s">
        <v>431</v>
      </c>
      <c r="D233" s="8" t="s">
        <v>432</v>
      </c>
      <c r="E233" s="2">
        <v>0</v>
      </c>
      <c r="F233" s="2">
        <v>450279.29</v>
      </c>
      <c r="G233" s="2">
        <v>0</v>
      </c>
      <c r="H233" s="2">
        <v>450279.29</v>
      </c>
      <c r="I233" t="str">
        <f>+_xlfn.XLOOKUP(C233,[1]Inversiones!$B:$B,[1]Inversiones!$B:$B)</f>
        <v>51952502</v>
      </c>
    </row>
    <row r="234" spans="1:9" x14ac:dyDescent="0.3">
      <c r="A234" s="8" t="s">
        <v>18</v>
      </c>
      <c r="B234" s="8" t="s">
        <v>9</v>
      </c>
      <c r="C234" s="8" t="s">
        <v>433</v>
      </c>
      <c r="D234" s="8" t="s">
        <v>434</v>
      </c>
      <c r="E234" s="2">
        <v>0</v>
      </c>
      <c r="F234" s="2">
        <v>213450</v>
      </c>
      <c r="G234" s="2">
        <v>0</v>
      </c>
      <c r="H234" s="2">
        <v>213450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435</v>
      </c>
      <c r="D235" s="8" t="s">
        <v>434</v>
      </c>
      <c r="E235" s="2">
        <v>0</v>
      </c>
      <c r="F235" s="2">
        <v>180807</v>
      </c>
      <c r="G235" s="2">
        <v>0</v>
      </c>
      <c r="H235" s="2">
        <v>180807</v>
      </c>
      <c r="I235" t="str">
        <f>+_xlfn.XLOOKUP(C235,[1]Inversiones!$B:$B,[1]Inversiones!$B:$B)</f>
        <v>51953001</v>
      </c>
    </row>
    <row r="236" spans="1:9" x14ac:dyDescent="0.3">
      <c r="A236" s="8" t="s">
        <v>21</v>
      </c>
      <c r="B236" s="8" t="s">
        <v>22</v>
      </c>
      <c r="C236" s="8" t="s">
        <v>436</v>
      </c>
      <c r="D236" s="8" t="s">
        <v>711</v>
      </c>
      <c r="E236" s="2">
        <v>0</v>
      </c>
      <c r="F236" s="2">
        <v>32643</v>
      </c>
      <c r="G236" s="2">
        <v>0</v>
      </c>
      <c r="H236" s="2">
        <v>32643</v>
      </c>
      <c r="I236" t="str">
        <f>+_xlfn.XLOOKUP(C236,[1]Inversiones!$B:$B,[1]Inversiones!$B:$B)</f>
        <v>51953002</v>
      </c>
    </row>
    <row r="237" spans="1:9" x14ac:dyDescent="0.3">
      <c r="A237" s="8" t="s">
        <v>18</v>
      </c>
      <c r="B237" s="8" t="s">
        <v>9</v>
      </c>
      <c r="C237" s="8" t="s">
        <v>437</v>
      </c>
      <c r="D237" s="8" t="s">
        <v>438</v>
      </c>
      <c r="E237" s="2">
        <v>0</v>
      </c>
      <c r="F237" s="2">
        <v>928000</v>
      </c>
      <c r="G237" s="2">
        <v>0</v>
      </c>
      <c r="H237" s="2">
        <v>928000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439</v>
      </c>
      <c r="D238" s="8" t="s">
        <v>438</v>
      </c>
      <c r="E238" s="2">
        <v>0</v>
      </c>
      <c r="F238" s="2">
        <v>928000</v>
      </c>
      <c r="G238" s="2">
        <v>0</v>
      </c>
      <c r="H238" s="2">
        <v>928000</v>
      </c>
      <c r="I238" t="str">
        <f>+_xlfn.XLOOKUP(C238,[1]Inversiones!$B:$B,[1]Inversiones!$B:$B)</f>
        <v>51956001</v>
      </c>
    </row>
    <row r="239" spans="1:9" x14ac:dyDescent="0.3">
      <c r="A239" s="8" t="s">
        <v>18</v>
      </c>
      <c r="B239" s="8" t="s">
        <v>9</v>
      </c>
      <c r="C239" s="8" t="s">
        <v>445</v>
      </c>
      <c r="D239" s="8" t="s">
        <v>727</v>
      </c>
      <c r="E239" s="2">
        <v>0</v>
      </c>
      <c r="F239" s="2">
        <v>176400</v>
      </c>
      <c r="G239" s="2">
        <v>0</v>
      </c>
      <c r="H239" s="2">
        <v>176400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446</v>
      </c>
      <c r="D240" s="8" t="s">
        <v>728</v>
      </c>
      <c r="E240" s="2">
        <v>0</v>
      </c>
      <c r="F240" s="2">
        <v>166345</v>
      </c>
      <c r="G240" s="2">
        <v>0</v>
      </c>
      <c r="H240" s="2">
        <v>166345</v>
      </c>
      <c r="I240" t="str">
        <f>+_xlfn.XLOOKUP(C240,[1]Inversiones!$B:$B,[1]Inversiones!$B:$B)</f>
        <v>51958001</v>
      </c>
    </row>
    <row r="241" spans="1:9" x14ac:dyDescent="0.3">
      <c r="A241" s="8" t="s">
        <v>21</v>
      </c>
      <c r="B241" s="8" t="s">
        <v>22</v>
      </c>
      <c r="C241" s="8" t="s">
        <v>447</v>
      </c>
      <c r="D241" s="8" t="s">
        <v>729</v>
      </c>
      <c r="E241" s="2">
        <v>0</v>
      </c>
      <c r="F241" s="2">
        <v>10055</v>
      </c>
      <c r="G241" s="2">
        <v>0</v>
      </c>
      <c r="H241" s="2">
        <v>10055</v>
      </c>
      <c r="I241" t="str">
        <f>+_xlfn.XLOOKUP(C241,[1]Inversiones!$B:$B,[1]Inversiones!$B:$B)</f>
        <v>51958002</v>
      </c>
    </row>
    <row r="242" spans="1:9" x14ac:dyDescent="0.3">
      <c r="A242" s="8" t="s">
        <v>12</v>
      </c>
      <c r="B242" s="8" t="s">
        <v>9</v>
      </c>
      <c r="C242" s="8" t="s">
        <v>448</v>
      </c>
      <c r="D242" s="8" t="s">
        <v>449</v>
      </c>
      <c r="E242" s="2">
        <v>0</v>
      </c>
      <c r="F242" s="2">
        <v>6318643</v>
      </c>
      <c r="G242" s="2">
        <v>0</v>
      </c>
      <c r="H242" s="2">
        <v>6318643</v>
      </c>
      <c r="I242" t="str">
        <f>+_xlfn.XLOOKUP(C242,[1]Inversiones!$B:$B,[1]Inversiones!$B:$B)</f>
        <v>52</v>
      </c>
    </row>
    <row r="243" spans="1:9" x14ac:dyDescent="0.3">
      <c r="A243" s="8" t="s">
        <v>15</v>
      </c>
      <c r="B243" s="8" t="s">
        <v>9</v>
      </c>
      <c r="C243" s="8" t="s">
        <v>450</v>
      </c>
      <c r="D243" s="8" t="s">
        <v>282</v>
      </c>
      <c r="E243" s="2">
        <v>0</v>
      </c>
      <c r="F243" s="2">
        <v>5318643</v>
      </c>
      <c r="G243" s="2">
        <v>0</v>
      </c>
      <c r="H243" s="2">
        <v>5318643</v>
      </c>
      <c r="I243" t="str">
        <f>+_xlfn.XLOOKUP(C243,[1]Inversiones!$B:$B,[1]Inversiones!$B:$B)</f>
        <v>5205</v>
      </c>
    </row>
    <row r="244" spans="1:9" x14ac:dyDescent="0.3">
      <c r="A244" s="8" t="s">
        <v>18</v>
      </c>
      <c r="B244" s="8" t="s">
        <v>9</v>
      </c>
      <c r="C244" s="8" t="s">
        <v>451</v>
      </c>
      <c r="D244" s="8" t="s">
        <v>284</v>
      </c>
      <c r="E244" s="2">
        <v>0</v>
      </c>
      <c r="F244" s="2">
        <v>3163333</v>
      </c>
      <c r="G244" s="2">
        <v>0</v>
      </c>
      <c r="H244" s="2">
        <v>3163333</v>
      </c>
      <c r="I244" t="e">
        <f>+_xlfn.XLOOKUP(C244,[1]Inversiones!$B:$B,[1]Inversiones!$B:$B)</f>
        <v>#N/A</v>
      </c>
    </row>
    <row r="245" spans="1:9" x14ac:dyDescent="0.3">
      <c r="A245" s="8" t="s">
        <v>21</v>
      </c>
      <c r="B245" s="8" t="s">
        <v>22</v>
      </c>
      <c r="C245" s="8" t="s">
        <v>452</v>
      </c>
      <c r="D245" s="8" t="s">
        <v>284</v>
      </c>
      <c r="E245" s="2">
        <v>0</v>
      </c>
      <c r="F245" s="2">
        <v>3163333</v>
      </c>
      <c r="G245" s="2">
        <v>0</v>
      </c>
      <c r="H245" s="2">
        <v>3163333</v>
      </c>
      <c r="I245" t="str">
        <f>+_xlfn.XLOOKUP(C245,[1]Inversiones!$B:$B,[1]Inversiones!$B:$B)</f>
        <v>52050601</v>
      </c>
    </row>
    <row r="246" spans="1:9" x14ac:dyDescent="0.3">
      <c r="A246" s="8" t="s">
        <v>18</v>
      </c>
      <c r="B246" s="8" t="s">
        <v>9</v>
      </c>
      <c r="C246" s="8" t="s">
        <v>453</v>
      </c>
      <c r="D246" s="8" t="s">
        <v>454</v>
      </c>
      <c r="E246" s="2">
        <v>0</v>
      </c>
      <c r="F246" s="2">
        <v>27106</v>
      </c>
      <c r="G246" s="2">
        <v>0</v>
      </c>
      <c r="H246" s="2">
        <v>27106</v>
      </c>
      <c r="I246" t="e">
        <f>+_xlfn.XLOOKUP(C246,[1]Inversiones!$B:$B,[1]Inversiones!$B:$B)</f>
        <v>#N/A</v>
      </c>
    </row>
    <row r="247" spans="1:9" x14ac:dyDescent="0.3">
      <c r="A247" s="8" t="s">
        <v>21</v>
      </c>
      <c r="B247" s="8" t="s">
        <v>22</v>
      </c>
      <c r="C247" s="8" t="s">
        <v>455</v>
      </c>
      <c r="D247" s="8" t="s">
        <v>454</v>
      </c>
      <c r="E247" s="2">
        <v>0</v>
      </c>
      <c r="F247" s="2">
        <v>27106</v>
      </c>
      <c r="G247" s="2">
        <v>0</v>
      </c>
      <c r="H247" s="2">
        <v>27106</v>
      </c>
      <c r="I247" t="str">
        <f>+_xlfn.XLOOKUP(C247,[1]Inversiones!$B:$B,[1]Inversiones!$B:$B)</f>
        <v>52051501</v>
      </c>
    </row>
    <row r="248" spans="1:9" x14ac:dyDescent="0.3">
      <c r="A248" s="8" t="s">
        <v>18</v>
      </c>
      <c r="B248" s="8" t="s">
        <v>9</v>
      </c>
      <c r="C248" s="8" t="s">
        <v>463</v>
      </c>
      <c r="D248" s="8" t="s">
        <v>287</v>
      </c>
      <c r="E248" s="2">
        <v>0</v>
      </c>
      <c r="F248" s="2">
        <v>394200</v>
      </c>
      <c r="G248" s="2">
        <v>0</v>
      </c>
      <c r="H248" s="2">
        <v>394200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464</v>
      </c>
      <c r="D249" s="8" t="s">
        <v>287</v>
      </c>
      <c r="E249" s="2">
        <v>0</v>
      </c>
      <c r="F249" s="2">
        <v>394200</v>
      </c>
      <c r="G249" s="2">
        <v>0</v>
      </c>
      <c r="H249" s="2">
        <v>394200</v>
      </c>
      <c r="I249" t="str">
        <f>+_xlfn.XLOOKUP(C249,[1]Inversiones!$B:$B,[1]Inversiones!$B:$B)</f>
        <v>52052701</v>
      </c>
    </row>
    <row r="250" spans="1:9" x14ac:dyDescent="0.3">
      <c r="A250" s="8" t="s">
        <v>18</v>
      </c>
      <c r="B250" s="8" t="s">
        <v>9</v>
      </c>
      <c r="C250" s="8" t="s">
        <v>465</v>
      </c>
      <c r="D250" s="8" t="s">
        <v>210</v>
      </c>
      <c r="E250" s="2">
        <v>0</v>
      </c>
      <c r="F250" s="2">
        <v>268234</v>
      </c>
      <c r="G250" s="2">
        <v>0</v>
      </c>
      <c r="H250" s="2">
        <v>268234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466</v>
      </c>
      <c r="D251" s="8" t="s">
        <v>210</v>
      </c>
      <c r="E251" s="2">
        <v>0</v>
      </c>
      <c r="F251" s="2">
        <v>268234</v>
      </c>
      <c r="G251" s="2">
        <v>0</v>
      </c>
      <c r="H251" s="2">
        <v>268234</v>
      </c>
      <c r="I251" t="str">
        <f>+_xlfn.XLOOKUP(C251,[1]Inversiones!$B:$B,[1]Inversiones!$B:$B)</f>
        <v>52053001</v>
      </c>
    </row>
    <row r="252" spans="1:9" x14ac:dyDescent="0.3">
      <c r="A252" s="8" t="s">
        <v>18</v>
      </c>
      <c r="B252" s="8" t="s">
        <v>9</v>
      </c>
      <c r="C252" s="8" t="s">
        <v>467</v>
      </c>
      <c r="D252" s="8" t="s">
        <v>214</v>
      </c>
      <c r="E252" s="2">
        <v>0</v>
      </c>
      <c r="F252" s="2">
        <v>32188</v>
      </c>
      <c r="G252" s="2">
        <v>0</v>
      </c>
      <c r="H252" s="2">
        <v>32188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468</v>
      </c>
      <c r="D253" s="8" t="s">
        <v>214</v>
      </c>
      <c r="E253" s="2">
        <v>0</v>
      </c>
      <c r="F253" s="2">
        <v>32188</v>
      </c>
      <c r="G253" s="2">
        <v>0</v>
      </c>
      <c r="H253" s="2">
        <v>32188</v>
      </c>
      <c r="I253" t="str">
        <f>+_xlfn.XLOOKUP(C253,[1]Inversiones!$B:$B,[1]Inversiones!$B:$B)</f>
        <v>52053301</v>
      </c>
    </row>
    <row r="254" spans="1:9" x14ac:dyDescent="0.3">
      <c r="A254" s="8" t="s">
        <v>18</v>
      </c>
      <c r="B254" s="8" t="s">
        <v>9</v>
      </c>
      <c r="C254" s="8" t="s">
        <v>469</v>
      </c>
      <c r="D254" s="8" t="s">
        <v>222</v>
      </c>
      <c r="E254" s="2">
        <v>0</v>
      </c>
      <c r="F254" s="2">
        <v>268234</v>
      </c>
      <c r="G254" s="2">
        <v>0</v>
      </c>
      <c r="H254" s="2">
        <v>268234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470</v>
      </c>
      <c r="D255" s="8" t="s">
        <v>222</v>
      </c>
      <c r="E255" s="2">
        <v>0</v>
      </c>
      <c r="F255" s="2">
        <v>268234</v>
      </c>
      <c r="G255" s="2">
        <v>0</v>
      </c>
      <c r="H255" s="2">
        <v>268234</v>
      </c>
      <c r="I255" t="str">
        <f>+_xlfn.XLOOKUP(C255,[1]Inversiones!$B:$B,[1]Inversiones!$B:$B)</f>
        <v>52053601</v>
      </c>
    </row>
    <row r="256" spans="1:9" x14ac:dyDescent="0.3">
      <c r="A256" s="8" t="s">
        <v>18</v>
      </c>
      <c r="B256" s="8" t="s">
        <v>9</v>
      </c>
      <c r="C256" s="8" t="s">
        <v>471</v>
      </c>
      <c r="D256" s="8" t="s">
        <v>218</v>
      </c>
      <c r="E256" s="2">
        <v>0</v>
      </c>
      <c r="F256" s="2">
        <v>124145</v>
      </c>
      <c r="G256" s="2">
        <v>0</v>
      </c>
      <c r="H256" s="2">
        <v>124145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472</v>
      </c>
      <c r="D257" s="8" t="s">
        <v>218</v>
      </c>
      <c r="E257" s="2">
        <v>0</v>
      </c>
      <c r="F257" s="2">
        <v>124145</v>
      </c>
      <c r="G257" s="2">
        <v>0</v>
      </c>
      <c r="H257" s="2">
        <v>124145</v>
      </c>
      <c r="I257" t="str">
        <f>+_xlfn.XLOOKUP(C257,[1]Inversiones!$B:$B,[1]Inversiones!$B:$B)</f>
        <v>52053901</v>
      </c>
    </row>
    <row r="258" spans="1:9" x14ac:dyDescent="0.3">
      <c r="A258" s="8" t="s">
        <v>18</v>
      </c>
      <c r="B258" s="8" t="s">
        <v>9</v>
      </c>
      <c r="C258" s="8" t="s">
        <v>473</v>
      </c>
      <c r="D258" s="8" t="s">
        <v>301</v>
      </c>
      <c r="E258" s="2">
        <v>0</v>
      </c>
      <c r="F258" s="2">
        <v>240280</v>
      </c>
      <c r="G258" s="2">
        <v>0</v>
      </c>
      <c r="H258" s="2">
        <v>240280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474</v>
      </c>
      <c r="D259" s="8" t="s">
        <v>305</v>
      </c>
      <c r="E259" s="2">
        <v>0</v>
      </c>
      <c r="F259" s="2">
        <v>240280</v>
      </c>
      <c r="G259" s="2">
        <v>0</v>
      </c>
      <c r="H259" s="2">
        <v>240280</v>
      </c>
      <c r="I259" t="str">
        <f>+_xlfn.XLOOKUP(C259,[1]Inversiones!$B:$B,[1]Inversiones!$B:$B)</f>
        <v>52054801</v>
      </c>
    </row>
    <row r="260" spans="1:9" x14ac:dyDescent="0.3">
      <c r="A260" s="8" t="s">
        <v>18</v>
      </c>
      <c r="B260" s="8" t="s">
        <v>9</v>
      </c>
      <c r="C260" s="8" t="s">
        <v>476</v>
      </c>
      <c r="D260" s="8" t="s">
        <v>310</v>
      </c>
      <c r="E260" s="2">
        <v>0</v>
      </c>
      <c r="F260" s="2">
        <v>31081</v>
      </c>
      <c r="G260" s="2">
        <v>0</v>
      </c>
      <c r="H260" s="2">
        <v>31081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477</v>
      </c>
      <c r="D261" s="8" t="s">
        <v>310</v>
      </c>
      <c r="E261" s="2">
        <v>0</v>
      </c>
      <c r="F261" s="2">
        <v>31081</v>
      </c>
      <c r="G261" s="2">
        <v>0</v>
      </c>
      <c r="H261" s="2">
        <v>31081</v>
      </c>
      <c r="I261" t="str">
        <f>+_xlfn.XLOOKUP(C261,[1]Inversiones!$B:$B,[1]Inversiones!$B:$B)</f>
        <v>52056801</v>
      </c>
    </row>
    <row r="262" spans="1:9" x14ac:dyDescent="0.3">
      <c r="A262" s="8" t="s">
        <v>18</v>
      </c>
      <c r="B262" s="8" t="s">
        <v>9</v>
      </c>
      <c r="C262" s="8" t="s">
        <v>478</v>
      </c>
      <c r="D262" s="8" t="s">
        <v>171</v>
      </c>
      <c r="E262" s="2">
        <v>0</v>
      </c>
      <c r="F262" s="2">
        <v>52000</v>
      </c>
      <c r="G262" s="2">
        <v>0</v>
      </c>
      <c r="H262" s="2">
        <v>52000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479</v>
      </c>
      <c r="D263" s="8" t="s">
        <v>171</v>
      </c>
      <c r="E263" s="2">
        <v>0</v>
      </c>
      <c r="F263" s="2">
        <v>52000</v>
      </c>
      <c r="G263" s="2">
        <v>0</v>
      </c>
      <c r="H263" s="2">
        <v>52000</v>
      </c>
      <c r="I263" t="str">
        <f>+_xlfn.XLOOKUP(C263,[1]Inversiones!$B:$B,[1]Inversiones!$B:$B)</f>
        <v>52056901</v>
      </c>
    </row>
    <row r="264" spans="1:9" x14ac:dyDescent="0.3">
      <c r="A264" s="8" t="s">
        <v>18</v>
      </c>
      <c r="B264" s="8" t="s">
        <v>9</v>
      </c>
      <c r="C264" s="8" t="s">
        <v>480</v>
      </c>
      <c r="D264" s="8" t="s">
        <v>313</v>
      </c>
      <c r="E264" s="2">
        <v>0</v>
      </c>
      <c r="F264" s="2">
        <v>565253</v>
      </c>
      <c r="G264" s="2">
        <v>0</v>
      </c>
      <c r="H264" s="2">
        <v>565253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481</v>
      </c>
      <c r="D265" s="8" t="s">
        <v>313</v>
      </c>
      <c r="E265" s="2">
        <v>0</v>
      </c>
      <c r="F265" s="2">
        <v>565253</v>
      </c>
      <c r="G265" s="2">
        <v>0</v>
      </c>
      <c r="H265" s="2">
        <v>565253</v>
      </c>
      <c r="I265" t="str">
        <f>+_xlfn.XLOOKUP(C265,[1]Inversiones!$B:$B,[1]Inversiones!$B:$B)</f>
        <v>52057001</v>
      </c>
    </row>
    <row r="266" spans="1:9" x14ac:dyDescent="0.3">
      <c r="A266" s="8" t="s">
        <v>18</v>
      </c>
      <c r="B266" s="8" t="s">
        <v>9</v>
      </c>
      <c r="C266" s="8" t="s">
        <v>482</v>
      </c>
      <c r="D266" s="8" t="s">
        <v>316</v>
      </c>
      <c r="E266" s="2">
        <v>0</v>
      </c>
      <c r="F266" s="2">
        <v>152589</v>
      </c>
      <c r="G266" s="2">
        <v>0</v>
      </c>
      <c r="H266" s="2">
        <v>152589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483</v>
      </c>
      <c r="D267" s="8" t="s">
        <v>316</v>
      </c>
      <c r="E267" s="2">
        <v>0</v>
      </c>
      <c r="F267" s="2">
        <v>152589</v>
      </c>
      <c r="G267" s="2">
        <v>0</v>
      </c>
      <c r="H267" s="2">
        <v>152589</v>
      </c>
      <c r="I267" t="str">
        <f>+_xlfn.XLOOKUP(C267,[1]Inversiones!$B:$B,[1]Inversiones!$B:$B)</f>
        <v>52057201</v>
      </c>
    </row>
    <row r="268" spans="1:9" x14ac:dyDescent="0.3">
      <c r="A268" s="8" t="s">
        <v>15</v>
      </c>
      <c r="B268" s="8" t="s">
        <v>9</v>
      </c>
      <c r="C268" s="8" t="s">
        <v>712</v>
      </c>
      <c r="D268" s="8" t="s">
        <v>270</v>
      </c>
      <c r="E268" s="2">
        <v>0</v>
      </c>
      <c r="F268" s="2">
        <v>1000000</v>
      </c>
      <c r="G268" s="2">
        <v>0</v>
      </c>
      <c r="H268" s="2">
        <v>1000000</v>
      </c>
      <c r="I268" t="e">
        <f>+_xlfn.XLOOKUP(C268,[1]Inversiones!$B:$B,[1]Inversiones!$B:$B)</f>
        <v>#N/A</v>
      </c>
    </row>
    <row r="269" spans="1:9" x14ac:dyDescent="0.3">
      <c r="A269" s="8" t="s">
        <v>18</v>
      </c>
      <c r="B269" s="8" t="s">
        <v>9</v>
      </c>
      <c r="C269" s="8" t="s">
        <v>713</v>
      </c>
      <c r="D269" s="8" t="s">
        <v>457</v>
      </c>
      <c r="E269" s="2">
        <v>0</v>
      </c>
      <c r="F269" s="2">
        <v>1000000</v>
      </c>
      <c r="G269" s="2">
        <v>0</v>
      </c>
      <c r="H269" s="2">
        <v>1000000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714</v>
      </c>
      <c r="D270" s="8" t="s">
        <v>457</v>
      </c>
      <c r="E270" s="2">
        <v>0</v>
      </c>
      <c r="F270" s="2">
        <v>1000000</v>
      </c>
      <c r="G270" s="2">
        <v>0</v>
      </c>
      <c r="H270" s="2">
        <v>1000000</v>
      </c>
      <c r="I270" t="str">
        <f>+_xlfn.XLOOKUP(C270,[1]Inversiones!$B:$B,[1]Inversiones!$B:$B)</f>
        <v>52950501</v>
      </c>
    </row>
    <row r="271" spans="1:9" x14ac:dyDescent="0.3">
      <c r="A271" s="8" t="s">
        <v>12</v>
      </c>
      <c r="B271" s="8" t="s">
        <v>9</v>
      </c>
      <c r="C271" s="8" t="s">
        <v>484</v>
      </c>
      <c r="D271" s="8" t="s">
        <v>485</v>
      </c>
      <c r="E271" s="2">
        <v>0</v>
      </c>
      <c r="F271" s="2">
        <v>7142789.8700000001</v>
      </c>
      <c r="G271" s="2">
        <v>0</v>
      </c>
      <c r="H271" s="2">
        <v>7142789.8700000001</v>
      </c>
      <c r="I271" t="e">
        <f>+_xlfn.XLOOKUP(C271,[1]Inversiones!$B:$B,[1]Inversiones!$B:$B)</f>
        <v>#N/A</v>
      </c>
    </row>
    <row r="272" spans="1:9" x14ac:dyDescent="0.3">
      <c r="A272" s="8" t="s">
        <v>15</v>
      </c>
      <c r="B272" s="8" t="s">
        <v>9</v>
      </c>
      <c r="C272" s="8" t="s">
        <v>486</v>
      </c>
      <c r="D272" s="8" t="s">
        <v>265</v>
      </c>
      <c r="E272" s="2">
        <v>0</v>
      </c>
      <c r="F272" s="2">
        <v>7141620.3700000001</v>
      </c>
      <c r="G272" s="2">
        <v>0</v>
      </c>
      <c r="H272" s="2">
        <v>7141620.3700000001</v>
      </c>
      <c r="I272" t="str">
        <f>+_xlfn.XLOOKUP(C272,[1]Inversiones!$B:$B,[1]Inversiones!$B:$B)</f>
        <v>5305</v>
      </c>
    </row>
    <row r="273" spans="1:9" x14ac:dyDescent="0.3">
      <c r="A273" s="8" t="s">
        <v>18</v>
      </c>
      <c r="B273" s="8" t="s">
        <v>9</v>
      </c>
      <c r="C273" s="8" t="s">
        <v>487</v>
      </c>
      <c r="D273" s="8" t="s">
        <v>488</v>
      </c>
      <c r="E273" s="2">
        <v>0</v>
      </c>
      <c r="F273" s="2">
        <v>97640</v>
      </c>
      <c r="G273" s="2">
        <v>0</v>
      </c>
      <c r="H273" s="2">
        <v>97640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489</v>
      </c>
      <c r="D274" s="8" t="s">
        <v>488</v>
      </c>
      <c r="E274" s="2">
        <v>0</v>
      </c>
      <c r="F274" s="2">
        <v>97640</v>
      </c>
      <c r="G274" s="2">
        <v>0</v>
      </c>
      <c r="H274" s="2">
        <v>97640</v>
      </c>
      <c r="I274" t="str">
        <f>+_xlfn.XLOOKUP(C274,[1]Inversiones!$B:$B,[1]Inversiones!$B:$B)</f>
        <v>53050501</v>
      </c>
    </row>
    <row r="275" spans="1:9" x14ac:dyDescent="0.3">
      <c r="A275" s="8" t="s">
        <v>18</v>
      </c>
      <c r="B275" s="8" t="s">
        <v>9</v>
      </c>
      <c r="C275" s="8" t="s">
        <v>715</v>
      </c>
      <c r="D275" s="8" t="s">
        <v>716</v>
      </c>
      <c r="E275" s="2">
        <v>0</v>
      </c>
      <c r="F275" s="2">
        <v>1397033.37</v>
      </c>
      <c r="G275" s="2">
        <v>0</v>
      </c>
      <c r="H275" s="2">
        <v>1397033.37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717</v>
      </c>
      <c r="D276" s="8" t="s">
        <v>718</v>
      </c>
      <c r="E276" s="2">
        <v>0</v>
      </c>
      <c r="F276" s="2">
        <v>1397033.37</v>
      </c>
      <c r="G276" s="2">
        <v>0</v>
      </c>
      <c r="H276" s="2">
        <v>1397033.37</v>
      </c>
      <c r="I276" t="str">
        <f>+_xlfn.XLOOKUP(C276,[1]Inversiones!$B:$B,[1]Inversiones!$B:$B)</f>
        <v>53050601</v>
      </c>
    </row>
    <row r="277" spans="1:9" x14ac:dyDescent="0.3">
      <c r="A277" s="8" t="s">
        <v>18</v>
      </c>
      <c r="B277" s="8" t="s">
        <v>9</v>
      </c>
      <c r="C277" s="8" t="s">
        <v>490</v>
      </c>
      <c r="D277" s="8" t="s">
        <v>457</v>
      </c>
      <c r="E277" s="2">
        <v>0</v>
      </c>
      <c r="F277" s="2">
        <v>4590135</v>
      </c>
      <c r="G277" s="2">
        <v>0</v>
      </c>
      <c r="H277" s="2">
        <v>4590135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491</v>
      </c>
      <c r="D278" s="8" t="s">
        <v>457</v>
      </c>
      <c r="E278" s="2">
        <v>0</v>
      </c>
      <c r="F278" s="2">
        <v>4566917</v>
      </c>
      <c r="G278" s="2">
        <v>0</v>
      </c>
      <c r="H278" s="2">
        <v>4566917</v>
      </c>
      <c r="I278" t="str">
        <f>+_xlfn.XLOOKUP(C278,[1]Inversiones!$B:$B,[1]Inversiones!$B:$B)</f>
        <v>53051501</v>
      </c>
    </row>
    <row r="279" spans="1:9" x14ac:dyDescent="0.3">
      <c r="A279" s="8" t="s">
        <v>21</v>
      </c>
      <c r="B279" s="8" t="s">
        <v>22</v>
      </c>
      <c r="C279" s="8" t="s">
        <v>579</v>
      </c>
      <c r="D279" s="8" t="s">
        <v>768</v>
      </c>
      <c r="E279" s="2">
        <v>0</v>
      </c>
      <c r="F279" s="2">
        <v>23218</v>
      </c>
      <c r="G279" s="2">
        <v>0</v>
      </c>
      <c r="H279" s="2">
        <v>23218</v>
      </c>
      <c r="I279" t="str">
        <f>+_xlfn.XLOOKUP(C279,[1]Inversiones!$B:$B,[1]Inversiones!$B:$B)</f>
        <v>53051502</v>
      </c>
    </row>
    <row r="280" spans="1:9" x14ac:dyDescent="0.3">
      <c r="A280" s="8" t="s">
        <v>18</v>
      </c>
      <c r="B280" s="8" t="s">
        <v>9</v>
      </c>
      <c r="C280" s="8" t="s">
        <v>492</v>
      </c>
      <c r="D280" s="8" t="s">
        <v>493</v>
      </c>
      <c r="E280" s="2">
        <v>0</v>
      </c>
      <c r="F280" s="2">
        <v>1056812</v>
      </c>
      <c r="G280" s="2">
        <v>0</v>
      </c>
      <c r="H280" s="2">
        <v>1056812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496</v>
      </c>
      <c r="D281" s="8" t="s">
        <v>497</v>
      </c>
      <c r="E281" s="2">
        <v>0</v>
      </c>
      <c r="F281" s="2">
        <v>1056812</v>
      </c>
      <c r="G281" s="2">
        <v>0</v>
      </c>
      <c r="H281" s="2">
        <v>1056812</v>
      </c>
      <c r="I281" t="str">
        <f>+_xlfn.XLOOKUP(C281,[1]Inversiones!$B:$B,[1]Inversiones!$B:$B)</f>
        <v>53052002</v>
      </c>
    </row>
    <row r="282" spans="1:9" x14ac:dyDescent="0.3">
      <c r="A282" s="8" t="s">
        <v>15</v>
      </c>
      <c r="B282" s="8" t="s">
        <v>9</v>
      </c>
      <c r="C282" s="8" t="s">
        <v>503</v>
      </c>
      <c r="D282" s="8" t="s">
        <v>504</v>
      </c>
      <c r="E282" s="2">
        <v>0</v>
      </c>
      <c r="F282" s="2">
        <v>1169.5</v>
      </c>
      <c r="G282" s="2">
        <v>0</v>
      </c>
      <c r="H282" s="2">
        <v>1169.5</v>
      </c>
      <c r="I282" t="str">
        <f>+_xlfn.XLOOKUP(C282,[1]Inversiones!$B:$B,[1]Inversiones!$B:$B)</f>
        <v>5395</v>
      </c>
    </row>
    <row r="283" spans="1:9" x14ac:dyDescent="0.3">
      <c r="A283" s="8" t="s">
        <v>18</v>
      </c>
      <c r="B283" s="8" t="s">
        <v>9</v>
      </c>
      <c r="C283" s="8" t="s">
        <v>505</v>
      </c>
      <c r="D283" s="8" t="s">
        <v>275</v>
      </c>
      <c r="E283" s="2">
        <v>0</v>
      </c>
      <c r="F283" s="2">
        <v>1169.5</v>
      </c>
      <c r="G283" s="2">
        <v>0</v>
      </c>
      <c r="H283" s="2">
        <v>1169.5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506</v>
      </c>
      <c r="D284" s="8" t="s">
        <v>275</v>
      </c>
      <c r="E284" s="2">
        <v>0</v>
      </c>
      <c r="F284" s="2">
        <v>1169.5</v>
      </c>
      <c r="G284" s="2">
        <v>0</v>
      </c>
      <c r="H284" s="2">
        <v>1169.5</v>
      </c>
      <c r="I284" t="str">
        <f>+_xlfn.XLOOKUP(C284,[1]Inversiones!$B:$B,[1]Inversiones!$B:$B)</f>
        <v>53958101</v>
      </c>
    </row>
    <row r="285" spans="1:9" x14ac:dyDescent="0.3">
      <c r="A285" s="8" t="s">
        <v>8</v>
      </c>
      <c r="B285" s="8" t="s">
        <v>9</v>
      </c>
      <c r="C285" s="8" t="s">
        <v>515</v>
      </c>
      <c r="D285" s="8" t="s">
        <v>516</v>
      </c>
      <c r="E285" s="2">
        <v>0</v>
      </c>
      <c r="F285" s="2">
        <v>1492132</v>
      </c>
      <c r="G285" s="2">
        <v>0</v>
      </c>
      <c r="H285" s="2">
        <v>1492132</v>
      </c>
      <c r="I285" t="e">
        <f>+_xlfn.XLOOKUP(C285,[1]Inversiones!$B:$B,[1]Inversiones!$B:$B)</f>
        <v>#N/A</v>
      </c>
    </row>
    <row r="286" spans="1:9" x14ac:dyDescent="0.3">
      <c r="A286" s="8" t="s">
        <v>12</v>
      </c>
      <c r="B286" s="8" t="s">
        <v>9</v>
      </c>
      <c r="C286" s="8" t="s">
        <v>517</v>
      </c>
      <c r="D286" s="8" t="s">
        <v>518</v>
      </c>
      <c r="E286" s="2">
        <v>0</v>
      </c>
      <c r="F286" s="2">
        <v>1492132</v>
      </c>
      <c r="G286" s="2">
        <v>0</v>
      </c>
      <c r="H286" s="2">
        <v>1492132</v>
      </c>
      <c r="I286" t="str">
        <f>+_xlfn.XLOOKUP(C286,[1]Inversiones!$B:$B,[1]Inversiones!$B:$B)</f>
        <v>72</v>
      </c>
    </row>
    <row r="287" spans="1:9" x14ac:dyDescent="0.3">
      <c r="A287" s="8" t="s">
        <v>15</v>
      </c>
      <c r="B287" s="8" t="s">
        <v>9</v>
      </c>
      <c r="C287" s="8" t="s">
        <v>519</v>
      </c>
      <c r="D287" s="8" t="s">
        <v>518</v>
      </c>
      <c r="E287" s="2">
        <v>0</v>
      </c>
      <c r="F287" s="2">
        <v>1492132</v>
      </c>
      <c r="G287" s="2">
        <v>0</v>
      </c>
      <c r="H287" s="2">
        <v>1492132</v>
      </c>
      <c r="I287" t="str">
        <f>+_xlfn.XLOOKUP(C287,[1]Inversiones!$B:$B,[1]Inversiones!$B:$B)</f>
        <v>7205</v>
      </c>
    </row>
    <row r="288" spans="1:9" x14ac:dyDescent="0.3">
      <c r="A288" s="8" t="s">
        <v>18</v>
      </c>
      <c r="B288" s="8" t="s">
        <v>9</v>
      </c>
      <c r="C288" s="8" t="s">
        <v>520</v>
      </c>
      <c r="D288" s="8" t="s">
        <v>284</v>
      </c>
      <c r="E288" s="2">
        <v>0</v>
      </c>
      <c r="F288" s="2">
        <v>953333</v>
      </c>
      <c r="G288" s="2">
        <v>0</v>
      </c>
      <c r="H288" s="2">
        <v>953333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521</v>
      </c>
      <c r="D289" s="8" t="s">
        <v>284</v>
      </c>
      <c r="E289" s="2">
        <v>0</v>
      </c>
      <c r="F289" s="2">
        <v>953333</v>
      </c>
      <c r="G289" s="2">
        <v>0</v>
      </c>
      <c r="H289" s="2">
        <v>953333</v>
      </c>
      <c r="I289" t="str">
        <f>+_xlfn.XLOOKUP(C289,[1]Inversiones!$B:$B,[1]Inversiones!$B:$B)</f>
        <v>72050601</v>
      </c>
    </row>
    <row r="290" spans="1:9" x14ac:dyDescent="0.3">
      <c r="A290" s="8" t="s">
        <v>18</v>
      </c>
      <c r="B290" s="8" t="s">
        <v>9</v>
      </c>
      <c r="C290" s="8" t="s">
        <v>522</v>
      </c>
      <c r="D290" s="8" t="s">
        <v>454</v>
      </c>
      <c r="E290" s="2">
        <v>0</v>
      </c>
      <c r="F290" s="2">
        <v>19362</v>
      </c>
      <c r="G290" s="2">
        <v>0</v>
      </c>
      <c r="H290" s="2">
        <v>19362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523</v>
      </c>
      <c r="D291" s="8" t="s">
        <v>454</v>
      </c>
      <c r="E291" s="2">
        <v>0</v>
      </c>
      <c r="F291" s="2">
        <v>19362</v>
      </c>
      <c r="G291" s="2">
        <v>0</v>
      </c>
      <c r="H291" s="2">
        <v>19362</v>
      </c>
      <c r="I291" t="str">
        <f>+_xlfn.XLOOKUP(C291,[1]Inversiones!$B:$B,[1]Inversiones!$B:$B)</f>
        <v>72051501</v>
      </c>
    </row>
    <row r="292" spans="1:9" x14ac:dyDescent="0.3">
      <c r="A292" s="8" t="s">
        <v>18</v>
      </c>
      <c r="B292" s="8" t="s">
        <v>9</v>
      </c>
      <c r="C292" s="8" t="s">
        <v>526</v>
      </c>
      <c r="D292" s="8" t="s">
        <v>287</v>
      </c>
      <c r="E292" s="2">
        <v>0</v>
      </c>
      <c r="F292" s="2">
        <v>118800</v>
      </c>
      <c r="G292" s="2">
        <v>0</v>
      </c>
      <c r="H292" s="2">
        <v>118800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527</v>
      </c>
      <c r="D293" s="8" t="s">
        <v>287</v>
      </c>
      <c r="E293" s="2">
        <v>0</v>
      </c>
      <c r="F293" s="2">
        <v>118800</v>
      </c>
      <c r="G293" s="2">
        <v>0</v>
      </c>
      <c r="H293" s="2">
        <v>118800</v>
      </c>
      <c r="I293" t="str">
        <f>+_xlfn.XLOOKUP(C293,[1]Inversiones!$B:$B,[1]Inversiones!$B:$B)</f>
        <v>72052701</v>
      </c>
    </row>
    <row r="294" spans="1:9" x14ac:dyDescent="0.3">
      <c r="A294" s="8" t="s">
        <v>18</v>
      </c>
      <c r="B294" s="8" t="s">
        <v>9</v>
      </c>
      <c r="C294" s="8" t="s">
        <v>528</v>
      </c>
      <c r="D294" s="8" t="s">
        <v>210</v>
      </c>
      <c r="E294" s="2">
        <v>0</v>
      </c>
      <c r="F294" s="2">
        <v>62505</v>
      </c>
      <c r="G294" s="2">
        <v>0</v>
      </c>
      <c r="H294" s="2">
        <v>62505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529</v>
      </c>
      <c r="D295" s="8" t="s">
        <v>210</v>
      </c>
      <c r="E295" s="2">
        <v>0</v>
      </c>
      <c r="F295" s="2">
        <v>62505</v>
      </c>
      <c r="G295" s="2">
        <v>0</v>
      </c>
      <c r="H295" s="2">
        <v>62505</v>
      </c>
      <c r="I295" t="str">
        <f>+_xlfn.XLOOKUP(C295,[1]Inversiones!$B:$B,[1]Inversiones!$B:$B)</f>
        <v>72053001</v>
      </c>
    </row>
    <row r="296" spans="1:9" x14ac:dyDescent="0.3">
      <c r="A296" s="8" t="s">
        <v>18</v>
      </c>
      <c r="B296" s="8" t="s">
        <v>9</v>
      </c>
      <c r="C296" s="8" t="s">
        <v>530</v>
      </c>
      <c r="D296" s="8" t="s">
        <v>214</v>
      </c>
      <c r="E296" s="2">
        <v>0</v>
      </c>
      <c r="F296" s="2">
        <v>7501</v>
      </c>
      <c r="G296" s="2">
        <v>0</v>
      </c>
      <c r="H296" s="2">
        <v>7501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531</v>
      </c>
      <c r="D297" s="8" t="s">
        <v>214</v>
      </c>
      <c r="E297" s="2">
        <v>0</v>
      </c>
      <c r="F297" s="2">
        <v>7501</v>
      </c>
      <c r="G297" s="2">
        <v>0</v>
      </c>
      <c r="H297" s="2">
        <v>7501</v>
      </c>
      <c r="I297" t="str">
        <f>+_xlfn.XLOOKUP(C297,[1]Inversiones!$B:$B,[1]Inversiones!$B:$B)</f>
        <v>72053301</v>
      </c>
    </row>
    <row r="298" spans="1:9" x14ac:dyDescent="0.3">
      <c r="A298" s="8" t="s">
        <v>18</v>
      </c>
      <c r="B298" s="8" t="s">
        <v>9</v>
      </c>
      <c r="C298" s="8" t="s">
        <v>532</v>
      </c>
      <c r="D298" s="8" t="s">
        <v>222</v>
      </c>
      <c r="E298" s="2">
        <v>0</v>
      </c>
      <c r="F298" s="2">
        <v>62505</v>
      </c>
      <c r="G298" s="2">
        <v>0</v>
      </c>
      <c r="H298" s="2">
        <v>62505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533</v>
      </c>
      <c r="D299" s="8" t="s">
        <v>222</v>
      </c>
      <c r="E299" s="2">
        <v>0</v>
      </c>
      <c r="F299" s="2">
        <v>62505</v>
      </c>
      <c r="G299" s="2">
        <v>0</v>
      </c>
      <c r="H299" s="2">
        <v>62505</v>
      </c>
      <c r="I299" t="str">
        <f>+_xlfn.XLOOKUP(C299,[1]Inversiones!$B:$B,[1]Inversiones!$B:$B)</f>
        <v>72053601</v>
      </c>
    </row>
    <row r="300" spans="1:9" x14ac:dyDescent="0.3">
      <c r="A300" s="8" t="s">
        <v>18</v>
      </c>
      <c r="B300" s="8" t="s">
        <v>9</v>
      </c>
      <c r="C300" s="8" t="s">
        <v>534</v>
      </c>
      <c r="D300" s="8" t="s">
        <v>218</v>
      </c>
      <c r="E300" s="2">
        <v>0</v>
      </c>
      <c r="F300" s="2">
        <v>27912</v>
      </c>
      <c r="G300" s="2">
        <v>0</v>
      </c>
      <c r="H300" s="2">
        <v>27912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535</v>
      </c>
      <c r="D301" s="8" t="s">
        <v>218</v>
      </c>
      <c r="E301" s="2">
        <v>0</v>
      </c>
      <c r="F301" s="2">
        <v>27912</v>
      </c>
      <c r="G301" s="2">
        <v>0</v>
      </c>
      <c r="H301" s="2">
        <v>27912</v>
      </c>
      <c r="I301" t="str">
        <f>+_xlfn.XLOOKUP(C301,[1]Inversiones!$B:$B,[1]Inversiones!$B:$B)</f>
        <v>72053901</v>
      </c>
    </row>
    <row r="302" spans="1:9" x14ac:dyDescent="0.3">
      <c r="A302" s="8" t="s">
        <v>18</v>
      </c>
      <c r="B302" s="8" t="s">
        <v>9</v>
      </c>
      <c r="C302" s="8" t="s">
        <v>538</v>
      </c>
      <c r="D302" s="8" t="s">
        <v>310</v>
      </c>
      <c r="E302" s="2">
        <v>0</v>
      </c>
      <c r="F302" s="2">
        <v>6988</v>
      </c>
      <c r="G302" s="2">
        <v>0</v>
      </c>
      <c r="H302" s="2">
        <v>6988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539</v>
      </c>
      <c r="D303" s="8" t="s">
        <v>310</v>
      </c>
      <c r="E303" s="2">
        <v>0</v>
      </c>
      <c r="F303" s="2">
        <v>6988</v>
      </c>
      <c r="G303" s="2">
        <v>0</v>
      </c>
      <c r="H303" s="2">
        <v>6988</v>
      </c>
      <c r="I303" t="str">
        <f>+_xlfn.XLOOKUP(C303,[1]Inversiones!$B:$B,[1]Inversiones!$B:$B)</f>
        <v>72056801</v>
      </c>
    </row>
    <row r="304" spans="1:9" x14ac:dyDescent="0.3">
      <c r="A304" s="8" t="s">
        <v>18</v>
      </c>
      <c r="B304" s="8" t="s">
        <v>9</v>
      </c>
      <c r="C304" s="8" t="s">
        <v>540</v>
      </c>
      <c r="D304" s="8" t="s">
        <v>171</v>
      </c>
      <c r="E304" s="2">
        <v>0</v>
      </c>
      <c r="F304" s="2">
        <v>25226</v>
      </c>
      <c r="G304" s="2">
        <v>0</v>
      </c>
      <c r="H304" s="2">
        <v>25226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541</v>
      </c>
      <c r="D305" s="8" t="s">
        <v>171</v>
      </c>
      <c r="E305" s="2">
        <v>0</v>
      </c>
      <c r="F305" s="2">
        <v>25226</v>
      </c>
      <c r="G305" s="2">
        <v>0</v>
      </c>
      <c r="H305" s="2">
        <v>25226</v>
      </c>
      <c r="I305" t="str">
        <f>+_xlfn.XLOOKUP(C305,[1]Inversiones!$B:$B,[1]Inversiones!$B:$B)</f>
        <v>72056901</v>
      </c>
    </row>
    <row r="306" spans="1:9" x14ac:dyDescent="0.3">
      <c r="A306" s="8" t="s">
        <v>18</v>
      </c>
      <c r="B306" s="8" t="s">
        <v>9</v>
      </c>
      <c r="C306" s="8" t="s">
        <v>542</v>
      </c>
      <c r="D306" s="8" t="s">
        <v>313</v>
      </c>
      <c r="E306" s="2">
        <v>0</v>
      </c>
      <c r="F306" s="2">
        <v>181226</v>
      </c>
      <c r="G306" s="2">
        <v>0</v>
      </c>
      <c r="H306" s="2">
        <v>181226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543</v>
      </c>
      <c r="D307" s="8" t="s">
        <v>313</v>
      </c>
      <c r="E307" s="2">
        <v>0</v>
      </c>
      <c r="F307" s="2">
        <v>181226</v>
      </c>
      <c r="G307" s="2">
        <v>0</v>
      </c>
      <c r="H307" s="2">
        <v>181226</v>
      </c>
      <c r="I307" t="str">
        <f>+_xlfn.XLOOKUP(C307,[1]Inversiones!$B:$B,[1]Inversiones!$B:$B)</f>
        <v>72057001</v>
      </c>
    </row>
    <row r="308" spans="1:9" x14ac:dyDescent="0.3">
      <c r="A308" s="8" t="s">
        <v>18</v>
      </c>
      <c r="B308" s="8" t="s">
        <v>9</v>
      </c>
      <c r="C308" s="8" t="s">
        <v>544</v>
      </c>
      <c r="D308" s="8" t="s">
        <v>316</v>
      </c>
      <c r="E308" s="2">
        <v>0</v>
      </c>
      <c r="F308" s="2">
        <v>26774</v>
      </c>
      <c r="G308" s="2">
        <v>0</v>
      </c>
      <c r="H308" s="2">
        <v>26774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545</v>
      </c>
      <c r="D309" s="8" t="s">
        <v>316</v>
      </c>
      <c r="E309" s="2">
        <v>0</v>
      </c>
      <c r="F309" s="2">
        <v>26774</v>
      </c>
      <c r="G309" s="2">
        <v>0</v>
      </c>
      <c r="H309" s="2">
        <v>26774</v>
      </c>
      <c r="I309" t="str">
        <f>+_xlfn.XLOOKUP(C309,[1]Inversiones!$B:$B,[1]Inversiones!$B:$B)</f>
        <v>72057201</v>
      </c>
    </row>
    <row r="311" spans="1:9" x14ac:dyDescent="0.3">
      <c r="A311" s="9" t="s">
        <v>546</v>
      </c>
      <c r="B311" s="9"/>
      <c r="C311" s="9"/>
      <c r="D311" s="9"/>
      <c r="E311" s="4"/>
      <c r="F311" s="5">
        <v>1863104314.05</v>
      </c>
      <c r="G311" s="5">
        <v>1863104314.05</v>
      </c>
      <c r="H311" s="4"/>
    </row>
    <row r="312" spans="1:9" x14ac:dyDescent="0.3">
      <c r="A312" s="10"/>
      <c r="B312" s="10"/>
      <c r="C312" s="10"/>
      <c r="D312" s="10"/>
      <c r="E312" s="6"/>
      <c r="F312" s="6"/>
      <c r="G312" s="6"/>
      <c r="H312" s="6"/>
    </row>
    <row r="313" spans="1:9" x14ac:dyDescent="0.3">
      <c r="A313" s="13" t="s">
        <v>776</v>
      </c>
      <c r="B313" s="14"/>
      <c r="C313" s="14"/>
      <c r="D313" s="14"/>
      <c r="E313" s="14"/>
      <c r="F313" s="14"/>
      <c r="G313" s="14"/>
      <c r="H313" s="14"/>
    </row>
    <row r="1020" collapsed="1" x14ac:dyDescent="0.3"/>
    <row r="1022" collapsed="1" x14ac:dyDescent="0.3"/>
    <row r="1023" collapsed="1" x14ac:dyDescent="0.3"/>
  </sheetData>
  <autoFilter ref="A1:I309" xr:uid="{7A772FE7-4B99-4BEF-B2E5-620419A2122D}"/>
  <mergeCells count="1">
    <mergeCell ref="A313:H3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2A7F-EF03-46CA-889A-67BBF9420C3E}">
  <dimension ref="A1:I331"/>
  <sheetViews>
    <sheetView showGridLines="0" topLeftCell="H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3.109375" customWidth="1"/>
    <col min="3" max="3" width="23.109375" customWidth="1"/>
    <col min="4" max="4" width="53.109375" bestFit="1" customWidth="1"/>
    <col min="5" max="8" width="23.3320312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1639310751.8</v>
      </c>
      <c r="F2" s="11">
        <v>1036514039.0599999</v>
      </c>
      <c r="G2" s="11">
        <v>774415676.09000003</v>
      </c>
      <c r="H2" s="11">
        <v>1901409114.77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616454533.70000005</v>
      </c>
      <c r="F3" s="11">
        <v>949416564.57000005</v>
      </c>
      <c r="G3" s="11">
        <v>767374997.09000003</v>
      </c>
      <c r="H3" s="11">
        <v>798496101.17999995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506729194.54000002</v>
      </c>
      <c r="F4" s="11">
        <v>343147127</v>
      </c>
      <c r="G4" s="11">
        <v>227282571.56999999</v>
      </c>
      <c r="H4" s="11">
        <v>622593749.97000003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506729194.54000002</v>
      </c>
      <c r="F5" s="11">
        <v>343147127</v>
      </c>
      <c r="G5" s="11">
        <v>227282571.56999999</v>
      </c>
      <c r="H5" s="11">
        <v>622593749.97000003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506729194.54000002</v>
      </c>
      <c r="F6" s="11">
        <v>343147127</v>
      </c>
      <c r="G6" s="11">
        <v>227282571.56999999</v>
      </c>
      <c r="H6" s="11">
        <v>622593749.97000003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88290407.969999999</v>
      </c>
      <c r="F7" s="11">
        <v>397317999</v>
      </c>
      <c r="G7" s="11">
        <v>324937446.24000001</v>
      </c>
      <c r="H7" s="11">
        <v>160670960.72999999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88290407.969999999</v>
      </c>
      <c r="F8" s="11">
        <v>397317999</v>
      </c>
      <c r="G8" s="11">
        <v>324937446.24000001</v>
      </c>
      <c r="H8" s="11">
        <v>160670960.72999999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4232007.97</v>
      </c>
      <c r="F9" s="11">
        <v>324755399</v>
      </c>
      <c r="G9" s="11">
        <v>324937446.24000001</v>
      </c>
      <c r="H9" s="11">
        <v>4049960.73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84058400</v>
      </c>
      <c r="F10" s="11">
        <v>72562600</v>
      </c>
      <c r="G10" s="11">
        <v>0</v>
      </c>
      <c r="H10" s="11">
        <v>156621000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21434931.190000001</v>
      </c>
      <c r="F11" s="11">
        <v>208951438.56999999</v>
      </c>
      <c r="G11" s="11">
        <v>215154979.28</v>
      </c>
      <c r="H11" s="11">
        <v>15231390.48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21434931.190000001</v>
      </c>
      <c r="F12" s="11">
        <v>208951438.56999999</v>
      </c>
      <c r="G12" s="11">
        <v>215154979.28</v>
      </c>
      <c r="H12" s="11">
        <v>15231390.48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21434931.190000001</v>
      </c>
      <c r="F13" s="11">
        <v>208951438.56999999</v>
      </c>
      <c r="G13" s="11">
        <v>215154979.28</v>
      </c>
      <c r="H13" s="11">
        <v>15231390.48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914231454.10000002</v>
      </c>
      <c r="F14" s="11">
        <v>87097474.489999995</v>
      </c>
      <c r="G14" s="11">
        <v>5312000</v>
      </c>
      <c r="H14" s="11">
        <v>996016928.59000003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11824000</v>
      </c>
      <c r="F15" s="11">
        <v>25031000</v>
      </c>
      <c r="G15" s="11">
        <v>0</v>
      </c>
      <c r="H15" s="11">
        <v>36855000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11824000</v>
      </c>
      <c r="F16" s="11">
        <v>25031000</v>
      </c>
      <c r="G16" s="11">
        <v>0</v>
      </c>
      <c r="H16" s="11">
        <v>36855000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11824000</v>
      </c>
      <c r="F17" s="11">
        <v>25031000</v>
      </c>
      <c r="G17" s="11">
        <v>0</v>
      </c>
      <c r="H17" s="11">
        <v>36855000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28540509</v>
      </c>
      <c r="F18" s="11">
        <v>4219753</v>
      </c>
      <c r="G18" s="11">
        <v>0</v>
      </c>
      <c r="H18" s="11">
        <v>32760262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28240509</v>
      </c>
      <c r="F19" s="11">
        <v>4219753</v>
      </c>
      <c r="G19" s="11">
        <v>0</v>
      </c>
      <c r="H19" s="11">
        <v>32460262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28240509</v>
      </c>
      <c r="F20" s="11">
        <v>4219753</v>
      </c>
      <c r="G20" s="11">
        <v>0</v>
      </c>
      <c r="H20" s="11">
        <v>32460262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585723181</v>
      </c>
      <c r="F23" s="11">
        <v>1173027</v>
      </c>
      <c r="G23" s="11">
        <v>5112000</v>
      </c>
      <c r="H23" s="11">
        <v>581784208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585723181</v>
      </c>
      <c r="F24" s="11">
        <v>1173027</v>
      </c>
      <c r="G24" s="11">
        <v>5112000</v>
      </c>
      <c r="H24" s="11">
        <v>581784208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585723181</v>
      </c>
      <c r="F25" s="11">
        <v>1173027</v>
      </c>
      <c r="G25" s="11">
        <v>5112000</v>
      </c>
      <c r="H25" s="11">
        <v>581784208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68024803.099999994</v>
      </c>
      <c r="F26" s="11">
        <v>9577142.4900000002</v>
      </c>
      <c r="G26" s="11">
        <v>0</v>
      </c>
      <c r="H26" s="11">
        <v>77601945.590000004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17181477</v>
      </c>
      <c r="F29" s="11">
        <v>2930235</v>
      </c>
      <c r="G29" s="11">
        <v>0</v>
      </c>
      <c r="H29" s="11">
        <v>20111712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547</v>
      </c>
      <c r="D30" s="8" t="s">
        <v>662</v>
      </c>
      <c r="E30" s="11">
        <v>17181477</v>
      </c>
      <c r="F30" s="11">
        <v>2930235</v>
      </c>
      <c r="G30" s="11">
        <v>0</v>
      </c>
      <c r="H30" s="11">
        <v>20111712</v>
      </c>
      <c r="I30" t="e">
        <f>+_xlfn.XLOOKUP(C30,[1]Inversiones!$B:$B,[1]Inversiones!$B:$B)</f>
        <v>#N/A</v>
      </c>
    </row>
    <row r="31" spans="1:9" x14ac:dyDescent="0.3">
      <c r="A31" s="8" t="s">
        <v>18</v>
      </c>
      <c r="B31" s="8" t="s">
        <v>9</v>
      </c>
      <c r="C31" s="8" t="s">
        <v>65</v>
      </c>
      <c r="D31" s="8" t="s">
        <v>66</v>
      </c>
      <c r="E31" s="11">
        <v>7649519.5</v>
      </c>
      <c r="F31" s="11">
        <v>760857</v>
      </c>
      <c r="G31" s="11">
        <v>0</v>
      </c>
      <c r="H31" s="11">
        <v>8410376.5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67</v>
      </c>
      <c r="D32" s="8" t="s">
        <v>663</v>
      </c>
      <c r="E32" s="11">
        <v>7649519.5</v>
      </c>
      <c r="F32" s="11">
        <v>760857</v>
      </c>
      <c r="G32" s="11">
        <v>0</v>
      </c>
      <c r="H32" s="11">
        <v>8410376.5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70</v>
      </c>
      <c r="D33" s="8" t="s">
        <v>60</v>
      </c>
      <c r="E33" s="11">
        <v>31193806.600000001</v>
      </c>
      <c r="F33" s="11">
        <v>5886050.4900000002</v>
      </c>
      <c r="G33" s="11">
        <v>0</v>
      </c>
      <c r="H33" s="11">
        <v>37079857.090000004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71</v>
      </c>
      <c r="D34" s="8" t="s">
        <v>664</v>
      </c>
      <c r="E34" s="11">
        <v>2807565.6</v>
      </c>
      <c r="F34" s="11">
        <v>0</v>
      </c>
      <c r="G34" s="11">
        <v>0</v>
      </c>
      <c r="H34" s="11">
        <v>2807565.6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731</v>
      </c>
      <c r="D35" s="8" t="s">
        <v>732</v>
      </c>
      <c r="E35" s="11">
        <v>28386241</v>
      </c>
      <c r="F35" s="11">
        <v>5886050.4900000002</v>
      </c>
      <c r="G35" s="11">
        <v>0</v>
      </c>
      <c r="H35" s="11">
        <v>34272291.490000002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548</v>
      </c>
      <c r="D36" s="8" t="s">
        <v>549</v>
      </c>
      <c r="E36" s="11">
        <v>0</v>
      </c>
      <c r="F36" s="11">
        <v>200000</v>
      </c>
      <c r="G36" s="11">
        <v>200000</v>
      </c>
      <c r="H36" s="11">
        <v>0</v>
      </c>
      <c r="I36" t="str">
        <f>+_xlfn.XLOOKUP(C36,[1]Inversiones!$B:$B,[1]Inversiones!$B:$B)</f>
        <v>1365</v>
      </c>
    </row>
    <row r="37" spans="1:9" x14ac:dyDescent="0.3">
      <c r="A37" s="8" t="s">
        <v>18</v>
      </c>
      <c r="B37" s="8" t="s">
        <v>9</v>
      </c>
      <c r="C37" s="8" t="s">
        <v>550</v>
      </c>
      <c r="D37" s="8" t="s">
        <v>750</v>
      </c>
      <c r="E37" s="11">
        <v>0</v>
      </c>
      <c r="F37" s="11">
        <v>200000</v>
      </c>
      <c r="G37" s="11">
        <v>200000</v>
      </c>
      <c r="H37" s="11">
        <v>0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551</v>
      </c>
      <c r="D38" s="8" t="s">
        <v>750</v>
      </c>
      <c r="E38" s="11">
        <v>0</v>
      </c>
      <c r="F38" s="11">
        <v>200000</v>
      </c>
      <c r="G38" s="11">
        <v>200000</v>
      </c>
      <c r="H38" s="11">
        <v>0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665</v>
      </c>
      <c r="D39" s="8" t="s">
        <v>666</v>
      </c>
      <c r="E39" s="11">
        <v>81839985</v>
      </c>
      <c r="F39" s="11">
        <v>43425552</v>
      </c>
      <c r="G39" s="11">
        <v>0</v>
      </c>
      <c r="H39" s="11">
        <v>125265537</v>
      </c>
      <c r="I39" t="str">
        <f>+_xlfn.XLOOKUP(C39,[1]Inversiones!$B:$B,[1]Inversiones!$B:$B)</f>
        <v>1370</v>
      </c>
    </row>
    <row r="40" spans="1:9" x14ac:dyDescent="0.3">
      <c r="A40" s="8" t="s">
        <v>18</v>
      </c>
      <c r="B40" s="8" t="s">
        <v>9</v>
      </c>
      <c r="C40" s="8" t="s">
        <v>667</v>
      </c>
      <c r="D40" s="8" t="s">
        <v>666</v>
      </c>
      <c r="E40" s="11">
        <v>81839985</v>
      </c>
      <c r="F40" s="11">
        <v>43425552</v>
      </c>
      <c r="G40" s="11">
        <v>0</v>
      </c>
      <c r="H40" s="11">
        <v>125265537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670</v>
      </c>
      <c r="D41" s="8" t="s">
        <v>671</v>
      </c>
      <c r="E41" s="11">
        <v>81839985</v>
      </c>
      <c r="F41" s="11">
        <v>43425552</v>
      </c>
      <c r="G41" s="11">
        <v>0</v>
      </c>
      <c r="H41" s="11">
        <v>125265537</v>
      </c>
      <c r="I41" t="e">
        <f>+_xlfn.XLOOKUP(C41,[1]Inversiones!$B:$B,[1]Inversiones!$B:$B)</f>
        <v>#N/A</v>
      </c>
    </row>
    <row r="42" spans="1:9" x14ac:dyDescent="0.3">
      <c r="A42" s="8" t="s">
        <v>15</v>
      </c>
      <c r="B42" s="8" t="s">
        <v>9</v>
      </c>
      <c r="C42" s="8" t="s">
        <v>72</v>
      </c>
      <c r="D42" s="8" t="s">
        <v>73</v>
      </c>
      <c r="E42" s="11">
        <v>138278976</v>
      </c>
      <c r="F42" s="11">
        <v>3471000</v>
      </c>
      <c r="G42" s="11">
        <v>0</v>
      </c>
      <c r="H42" s="11">
        <v>141749976</v>
      </c>
      <c r="I42" t="str">
        <f>+_xlfn.XLOOKUP(C42,[1]Inversiones!$B:$B,[1]Inversiones!$B:$B)</f>
        <v>1380</v>
      </c>
    </row>
    <row r="43" spans="1:9" x14ac:dyDescent="0.3">
      <c r="A43" s="8" t="s">
        <v>18</v>
      </c>
      <c r="B43" s="8" t="s">
        <v>9</v>
      </c>
      <c r="C43" s="8" t="s">
        <v>74</v>
      </c>
      <c r="D43" s="8" t="s">
        <v>60</v>
      </c>
      <c r="E43" s="11">
        <v>138278976</v>
      </c>
      <c r="F43" s="11">
        <v>3471000</v>
      </c>
      <c r="G43" s="11">
        <v>0</v>
      </c>
      <c r="H43" s="11">
        <v>141749976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620</v>
      </c>
      <c r="D44" s="8" t="s">
        <v>461</v>
      </c>
      <c r="E44" s="11">
        <v>1500000</v>
      </c>
      <c r="F44" s="11">
        <v>0</v>
      </c>
      <c r="G44" s="11">
        <v>0</v>
      </c>
      <c r="H44" s="11">
        <v>1500000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75</v>
      </c>
      <c r="D45" s="8" t="s">
        <v>76</v>
      </c>
      <c r="E45" s="11">
        <v>136778976</v>
      </c>
      <c r="F45" s="11">
        <v>3471000</v>
      </c>
      <c r="G45" s="11">
        <v>0</v>
      </c>
      <c r="H45" s="11">
        <v>140249976</v>
      </c>
      <c r="I45" t="e">
        <f>+_xlfn.XLOOKUP(C45,[1]Inversiones!$B:$B,[1]Inversiones!$B:$B)</f>
        <v>#N/A</v>
      </c>
    </row>
    <row r="46" spans="1:9" x14ac:dyDescent="0.3">
      <c r="A46" s="8" t="s">
        <v>12</v>
      </c>
      <c r="B46" s="8" t="s">
        <v>9</v>
      </c>
      <c r="C46" s="8" t="s">
        <v>77</v>
      </c>
      <c r="D46" s="8" t="s">
        <v>78</v>
      </c>
      <c r="E46" s="11">
        <v>108624764</v>
      </c>
      <c r="F46" s="11">
        <v>0</v>
      </c>
      <c r="G46" s="11">
        <v>1728679</v>
      </c>
      <c r="H46" s="11">
        <v>106896085</v>
      </c>
      <c r="I46" t="str">
        <f>+_xlfn.XLOOKUP(C46,[1]Inversiones!$B:$B,[1]Inversiones!$B:$B)</f>
        <v>15</v>
      </c>
    </row>
    <row r="47" spans="1:9" x14ac:dyDescent="0.3">
      <c r="A47" s="8" t="s">
        <v>15</v>
      </c>
      <c r="B47" s="8" t="s">
        <v>9</v>
      </c>
      <c r="C47" s="8" t="s">
        <v>79</v>
      </c>
      <c r="D47" s="8" t="s">
        <v>80</v>
      </c>
      <c r="E47" s="11">
        <v>104497127</v>
      </c>
      <c r="F47" s="11">
        <v>0</v>
      </c>
      <c r="G47" s="11">
        <v>0</v>
      </c>
      <c r="H47" s="11">
        <v>104497127</v>
      </c>
      <c r="I47" t="str">
        <f>+_xlfn.XLOOKUP(C47,[1]Inversiones!$B:$B,[1]Inversiones!$B:$B)</f>
        <v>1520</v>
      </c>
    </row>
    <row r="48" spans="1:9" x14ac:dyDescent="0.3">
      <c r="A48" s="8" t="s">
        <v>18</v>
      </c>
      <c r="B48" s="8" t="s">
        <v>9</v>
      </c>
      <c r="C48" s="8" t="s">
        <v>90</v>
      </c>
      <c r="D48" s="8" t="s">
        <v>672</v>
      </c>
      <c r="E48" s="11">
        <v>104497127</v>
      </c>
      <c r="F48" s="11">
        <v>0</v>
      </c>
      <c r="G48" s="11">
        <v>0</v>
      </c>
      <c r="H48" s="11">
        <v>104497127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91</v>
      </c>
      <c r="D49" s="8" t="s">
        <v>672</v>
      </c>
      <c r="E49" s="11">
        <v>104497127</v>
      </c>
      <c r="F49" s="11">
        <v>0</v>
      </c>
      <c r="G49" s="11">
        <v>0</v>
      </c>
      <c r="H49" s="11">
        <v>104497127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93</v>
      </c>
      <c r="D50" s="8" t="s">
        <v>94</v>
      </c>
      <c r="E50" s="11">
        <v>70232284</v>
      </c>
      <c r="F50" s="11">
        <v>0</v>
      </c>
      <c r="G50" s="11">
        <v>0</v>
      </c>
      <c r="H50" s="11">
        <v>70232284</v>
      </c>
      <c r="I50" t="str">
        <f>+_xlfn.XLOOKUP(C50,[1]Inversiones!$B:$B,[1]Inversiones!$B:$B)</f>
        <v>1524</v>
      </c>
    </row>
    <row r="51" spans="1:9" x14ac:dyDescent="0.3">
      <c r="A51" s="8" t="s">
        <v>18</v>
      </c>
      <c r="B51" s="8" t="s">
        <v>9</v>
      </c>
      <c r="C51" s="8" t="s">
        <v>95</v>
      </c>
      <c r="D51" s="8" t="s">
        <v>96</v>
      </c>
      <c r="E51" s="11">
        <v>68525100</v>
      </c>
      <c r="F51" s="11">
        <v>0</v>
      </c>
      <c r="G51" s="11">
        <v>0</v>
      </c>
      <c r="H51" s="11">
        <v>68525100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97</v>
      </c>
      <c r="D52" s="8" t="s">
        <v>96</v>
      </c>
      <c r="E52" s="11">
        <v>68525100</v>
      </c>
      <c r="F52" s="11">
        <v>0</v>
      </c>
      <c r="G52" s="11">
        <v>0</v>
      </c>
      <c r="H52" s="11">
        <v>68525100</v>
      </c>
      <c r="I52" t="e">
        <f>+_xlfn.XLOOKUP(C52,[1]Inversiones!$B:$B,[1]Inversiones!$B:$B)</f>
        <v>#N/A</v>
      </c>
    </row>
    <row r="53" spans="1:9" x14ac:dyDescent="0.3">
      <c r="A53" s="8" t="s">
        <v>18</v>
      </c>
      <c r="B53" s="8" t="s">
        <v>9</v>
      </c>
      <c r="C53" s="8" t="s">
        <v>98</v>
      </c>
      <c r="D53" s="8" t="s">
        <v>99</v>
      </c>
      <c r="E53" s="11">
        <v>1707184</v>
      </c>
      <c r="F53" s="11">
        <v>0</v>
      </c>
      <c r="G53" s="11">
        <v>0</v>
      </c>
      <c r="H53" s="11">
        <v>1707184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100</v>
      </c>
      <c r="D54" s="8" t="s">
        <v>99</v>
      </c>
      <c r="E54" s="11">
        <v>1707184</v>
      </c>
      <c r="F54" s="11">
        <v>0</v>
      </c>
      <c r="G54" s="11">
        <v>0</v>
      </c>
      <c r="H54" s="11">
        <v>1707184</v>
      </c>
      <c r="I54" t="e">
        <f>+_xlfn.XLOOKUP(C54,[1]Inversiones!$B:$B,[1]Inversiones!$B:$B)</f>
        <v>#N/A</v>
      </c>
    </row>
    <row r="55" spans="1:9" x14ac:dyDescent="0.3">
      <c r="A55" s="8" t="s">
        <v>15</v>
      </c>
      <c r="B55" s="8" t="s">
        <v>9</v>
      </c>
      <c r="C55" s="8" t="s">
        <v>101</v>
      </c>
      <c r="D55" s="8" t="s">
        <v>102</v>
      </c>
      <c r="E55" s="11">
        <v>31422065</v>
      </c>
      <c r="F55" s="11">
        <v>0</v>
      </c>
      <c r="G55" s="11">
        <v>0</v>
      </c>
      <c r="H55" s="11">
        <v>31422065</v>
      </c>
      <c r="I55" t="str">
        <f>+_xlfn.XLOOKUP(C55,[1]Inversiones!$B:$B,[1]Inversiones!$B:$B)</f>
        <v>1528</v>
      </c>
    </row>
    <row r="56" spans="1:9" x14ac:dyDescent="0.3">
      <c r="A56" s="8" t="s">
        <v>18</v>
      </c>
      <c r="B56" s="8" t="s">
        <v>9</v>
      </c>
      <c r="C56" s="8" t="s">
        <v>103</v>
      </c>
      <c r="D56" s="8" t="s">
        <v>104</v>
      </c>
      <c r="E56" s="11">
        <v>30588265</v>
      </c>
      <c r="F56" s="11">
        <v>0</v>
      </c>
      <c r="G56" s="11">
        <v>0</v>
      </c>
      <c r="H56" s="11">
        <v>30588265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105</v>
      </c>
      <c r="D57" s="8" t="s">
        <v>104</v>
      </c>
      <c r="E57" s="11">
        <v>30588265</v>
      </c>
      <c r="F57" s="11">
        <v>0</v>
      </c>
      <c r="G57" s="11">
        <v>0</v>
      </c>
      <c r="H57" s="11">
        <v>30588265</v>
      </c>
      <c r="I57" t="e">
        <f>+_xlfn.XLOOKUP(C57,[1]Inversiones!$B:$B,[1]Inversiones!$B:$B)</f>
        <v>#N/A</v>
      </c>
    </row>
    <row r="58" spans="1:9" x14ac:dyDescent="0.3">
      <c r="A58" s="8" t="s">
        <v>18</v>
      </c>
      <c r="B58" s="8" t="s">
        <v>9</v>
      </c>
      <c r="C58" s="8" t="s">
        <v>106</v>
      </c>
      <c r="D58" s="8" t="s">
        <v>107</v>
      </c>
      <c r="E58" s="11">
        <v>833800</v>
      </c>
      <c r="F58" s="11">
        <v>0</v>
      </c>
      <c r="G58" s="11">
        <v>0</v>
      </c>
      <c r="H58" s="11">
        <v>833800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108</v>
      </c>
      <c r="D59" s="8" t="s">
        <v>107</v>
      </c>
      <c r="E59" s="11">
        <v>833800</v>
      </c>
      <c r="F59" s="11">
        <v>0</v>
      </c>
      <c r="G59" s="11">
        <v>0</v>
      </c>
      <c r="H59" s="11">
        <v>833800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109</v>
      </c>
      <c r="D60" s="8" t="s">
        <v>110</v>
      </c>
      <c r="E60" s="11">
        <v>1290000</v>
      </c>
      <c r="F60" s="11">
        <v>0</v>
      </c>
      <c r="G60" s="11">
        <v>0</v>
      </c>
      <c r="H60" s="11">
        <v>1290000</v>
      </c>
      <c r="I60" t="str">
        <f>+_xlfn.XLOOKUP(C60,[1]Inversiones!$B:$B,[1]Inversiones!$B:$B)</f>
        <v>1532</v>
      </c>
    </row>
    <row r="61" spans="1:9" x14ac:dyDescent="0.3">
      <c r="A61" s="8" t="s">
        <v>18</v>
      </c>
      <c r="B61" s="8" t="s">
        <v>9</v>
      </c>
      <c r="C61" s="8" t="s">
        <v>673</v>
      </c>
      <c r="D61" s="8" t="s">
        <v>60</v>
      </c>
      <c r="E61" s="11">
        <v>1290000</v>
      </c>
      <c r="F61" s="11">
        <v>0</v>
      </c>
      <c r="G61" s="11">
        <v>0</v>
      </c>
      <c r="H61" s="11">
        <v>1290000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674</v>
      </c>
      <c r="D62" s="8" t="s">
        <v>60</v>
      </c>
      <c r="E62" s="11">
        <v>1290000</v>
      </c>
      <c r="F62" s="11">
        <v>0</v>
      </c>
      <c r="G62" s="11">
        <v>0</v>
      </c>
      <c r="H62" s="11">
        <v>1290000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111</v>
      </c>
      <c r="D63" s="8" t="s">
        <v>112</v>
      </c>
      <c r="E63" s="11">
        <v>-98816712</v>
      </c>
      <c r="F63" s="11">
        <v>0</v>
      </c>
      <c r="G63" s="11">
        <v>1728679</v>
      </c>
      <c r="H63" s="11">
        <v>-100545391</v>
      </c>
      <c r="I63" t="str">
        <f>+_xlfn.XLOOKUP(C63,[1]Inversiones!$B:$B,[1]Inversiones!$B:$B)</f>
        <v>1592</v>
      </c>
    </row>
    <row r="64" spans="1:9" x14ac:dyDescent="0.3">
      <c r="A64" s="8" t="s">
        <v>18</v>
      </c>
      <c r="B64" s="8" t="s">
        <v>9</v>
      </c>
      <c r="C64" s="8" t="s">
        <v>113</v>
      </c>
      <c r="D64" s="8" t="s">
        <v>675</v>
      </c>
      <c r="E64" s="11">
        <v>-50506927</v>
      </c>
      <c r="F64" s="11">
        <v>0</v>
      </c>
      <c r="G64" s="11">
        <v>870809</v>
      </c>
      <c r="H64" s="11">
        <v>-51377736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114</v>
      </c>
      <c r="D65" s="8" t="s">
        <v>675</v>
      </c>
      <c r="E65" s="11">
        <v>-50506927</v>
      </c>
      <c r="F65" s="11">
        <v>0</v>
      </c>
      <c r="G65" s="11">
        <v>870809</v>
      </c>
      <c r="H65" s="11">
        <v>-51377736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115</v>
      </c>
      <c r="D66" s="8" t="s">
        <v>94</v>
      </c>
      <c r="E66" s="11">
        <v>-26021702</v>
      </c>
      <c r="F66" s="11">
        <v>0</v>
      </c>
      <c r="G66" s="11">
        <v>585269</v>
      </c>
      <c r="H66" s="11">
        <v>-26606971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116</v>
      </c>
      <c r="D67" s="8" t="s">
        <v>94</v>
      </c>
      <c r="E67" s="11">
        <v>-26021702</v>
      </c>
      <c r="F67" s="11">
        <v>0</v>
      </c>
      <c r="G67" s="11">
        <v>585269</v>
      </c>
      <c r="H67" s="11">
        <v>-26606971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117</v>
      </c>
      <c r="D68" s="8" t="s">
        <v>102</v>
      </c>
      <c r="E68" s="11">
        <v>-21729083</v>
      </c>
      <c r="F68" s="11">
        <v>0</v>
      </c>
      <c r="G68" s="11">
        <v>261851</v>
      </c>
      <c r="H68" s="11">
        <v>-21990934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118</v>
      </c>
      <c r="D69" s="8" t="s">
        <v>102</v>
      </c>
      <c r="E69" s="11">
        <v>-21729083</v>
      </c>
      <c r="F69" s="11">
        <v>0</v>
      </c>
      <c r="G69" s="11">
        <v>261851</v>
      </c>
      <c r="H69" s="11">
        <v>-21990934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119</v>
      </c>
      <c r="D70" s="8" t="s">
        <v>110</v>
      </c>
      <c r="E70" s="11">
        <v>-559000</v>
      </c>
      <c r="F70" s="11">
        <v>0</v>
      </c>
      <c r="G70" s="11">
        <v>10750</v>
      </c>
      <c r="H70" s="11">
        <v>-569750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120</v>
      </c>
      <c r="D71" s="8" t="s">
        <v>110</v>
      </c>
      <c r="E71" s="11">
        <v>-559000</v>
      </c>
      <c r="F71" s="11">
        <v>0</v>
      </c>
      <c r="G71" s="11">
        <v>10750</v>
      </c>
      <c r="H71" s="11">
        <v>-569750</v>
      </c>
      <c r="I71" t="e">
        <f>+_xlfn.XLOOKUP(C71,[1]Inversiones!$B:$B,[1]Inversiones!$B:$B)</f>
        <v>#N/A</v>
      </c>
    </row>
    <row r="72" spans="1:9" x14ac:dyDescent="0.3">
      <c r="A72" s="8" t="s">
        <v>8</v>
      </c>
      <c r="B72" s="8" t="s">
        <v>9</v>
      </c>
      <c r="C72" s="8" t="s">
        <v>122</v>
      </c>
      <c r="D72" s="8" t="s">
        <v>123</v>
      </c>
      <c r="E72" s="11">
        <v>-509822569.89999998</v>
      </c>
      <c r="F72" s="11">
        <v>257320425.34</v>
      </c>
      <c r="G72" s="11">
        <v>295260668.52999997</v>
      </c>
      <c r="H72" s="11">
        <v>-547762813.09000003</v>
      </c>
      <c r="I72" t="e">
        <f>+_xlfn.XLOOKUP(C72,[1]Inversiones!$B:$B,[1]Inversiones!$B:$B)</f>
        <v>#N/A</v>
      </c>
    </row>
    <row r="73" spans="1:9" x14ac:dyDescent="0.3">
      <c r="A73" s="8" t="s">
        <v>12</v>
      </c>
      <c r="B73" s="8" t="s">
        <v>9</v>
      </c>
      <c r="C73" s="8" t="s">
        <v>134</v>
      </c>
      <c r="D73" s="8" t="s">
        <v>135</v>
      </c>
      <c r="E73" s="11">
        <v>-485788641.89999998</v>
      </c>
      <c r="F73" s="11">
        <v>222751247.5</v>
      </c>
      <c r="G73" s="11">
        <v>236056763.53</v>
      </c>
      <c r="H73" s="11">
        <v>-499094157.93000001</v>
      </c>
      <c r="I73" t="str">
        <f>+_xlfn.XLOOKUP(C73,[1]Inversiones!$B:$B,[1]Inversiones!$B:$B)</f>
        <v>23</v>
      </c>
    </row>
    <row r="74" spans="1:9" x14ac:dyDescent="0.3">
      <c r="A74" s="8" t="s">
        <v>15</v>
      </c>
      <c r="B74" s="8" t="s">
        <v>9</v>
      </c>
      <c r="C74" s="8" t="s">
        <v>136</v>
      </c>
      <c r="D74" s="8" t="s">
        <v>137</v>
      </c>
      <c r="E74" s="11">
        <v>-294451800</v>
      </c>
      <c r="F74" s="11">
        <v>199027547</v>
      </c>
      <c r="G74" s="11">
        <v>135502620.06</v>
      </c>
      <c r="H74" s="11">
        <v>-230926873.06</v>
      </c>
      <c r="I74" t="str">
        <f>+_xlfn.XLOOKUP(C74,[1]Inversiones!$B:$B,[1]Inversiones!$B:$B)</f>
        <v>2335</v>
      </c>
    </row>
    <row r="75" spans="1:9" x14ac:dyDescent="0.3">
      <c r="A75" s="8" t="s">
        <v>18</v>
      </c>
      <c r="B75" s="8" t="s">
        <v>9</v>
      </c>
      <c r="C75" s="8" t="s">
        <v>138</v>
      </c>
      <c r="D75" s="8" t="s">
        <v>60</v>
      </c>
      <c r="E75" s="11">
        <v>-294451800</v>
      </c>
      <c r="F75" s="11">
        <v>199027547</v>
      </c>
      <c r="G75" s="11">
        <v>135502620.06</v>
      </c>
      <c r="H75" s="11">
        <v>-230926873.06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139</v>
      </c>
      <c r="D76" s="8" t="s">
        <v>60</v>
      </c>
      <c r="E76" s="11">
        <v>-194726872</v>
      </c>
      <c r="F76" s="11">
        <v>29771978</v>
      </c>
      <c r="G76" s="11">
        <v>14142799</v>
      </c>
      <c r="H76" s="11">
        <v>-179097693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140</v>
      </c>
      <c r="D77" s="8" t="s">
        <v>676</v>
      </c>
      <c r="E77" s="11">
        <v>-98108815</v>
      </c>
      <c r="F77" s="11">
        <v>169199138</v>
      </c>
      <c r="G77" s="11">
        <v>120872921.06</v>
      </c>
      <c r="H77" s="11">
        <v>-49782598.060000002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552</v>
      </c>
      <c r="D78" s="8" t="s">
        <v>751</v>
      </c>
      <c r="E78" s="11">
        <v>-1027220</v>
      </c>
      <c r="F78" s="11">
        <v>0</v>
      </c>
      <c r="G78" s="11">
        <v>486900</v>
      </c>
      <c r="H78" s="11">
        <v>-1514120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553</v>
      </c>
      <c r="D79" s="8" t="s">
        <v>752</v>
      </c>
      <c r="E79" s="11">
        <v>-452542</v>
      </c>
      <c r="F79" s="11">
        <v>0</v>
      </c>
      <c r="G79" s="11">
        <v>0</v>
      </c>
      <c r="H79" s="11">
        <v>-452542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616</v>
      </c>
      <c r="D80" s="8" t="s">
        <v>757</v>
      </c>
      <c r="E80" s="11">
        <v>-79920</v>
      </c>
      <c r="F80" s="11">
        <v>0</v>
      </c>
      <c r="G80" s="11">
        <v>0</v>
      </c>
      <c r="H80" s="11">
        <v>-79920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554</v>
      </c>
      <c r="D81" s="8" t="s">
        <v>770</v>
      </c>
      <c r="E81" s="11">
        <v>-56431</v>
      </c>
      <c r="F81" s="11">
        <v>56431</v>
      </c>
      <c r="G81" s="11">
        <v>0</v>
      </c>
      <c r="H81" s="11">
        <v>0</v>
      </c>
      <c r="I81" t="e">
        <f>+_xlfn.XLOOKUP(C81,[1]Inversiones!$B:$B,[1]Inversiones!$B:$B)</f>
        <v>#N/A</v>
      </c>
    </row>
    <row r="82" spans="1:9" x14ac:dyDescent="0.3">
      <c r="A82" s="8" t="s">
        <v>15</v>
      </c>
      <c r="B82" s="8" t="s">
        <v>9</v>
      </c>
      <c r="C82" s="8" t="s">
        <v>141</v>
      </c>
      <c r="D82" s="8" t="s">
        <v>142</v>
      </c>
      <c r="E82" s="11">
        <v>-11016504.9</v>
      </c>
      <c r="F82" s="11">
        <v>10104209.5</v>
      </c>
      <c r="G82" s="11">
        <v>8798146.4700000007</v>
      </c>
      <c r="H82" s="11">
        <v>-9710441.8699999992</v>
      </c>
      <c r="I82" t="str">
        <f>+_xlfn.XLOOKUP(C82,[1]Inversiones!$B:$B,[1]Inversiones!$B:$B)</f>
        <v>2365</v>
      </c>
    </row>
    <row r="83" spans="1:9" x14ac:dyDescent="0.3">
      <c r="A83" s="8" t="s">
        <v>18</v>
      </c>
      <c r="B83" s="8" t="s">
        <v>9</v>
      </c>
      <c r="C83" s="8" t="s">
        <v>143</v>
      </c>
      <c r="D83" s="8" t="s">
        <v>144</v>
      </c>
      <c r="E83" s="11">
        <v>-108556</v>
      </c>
      <c r="F83" s="11">
        <v>108556</v>
      </c>
      <c r="G83" s="11">
        <v>217111</v>
      </c>
      <c r="H83" s="11">
        <v>-217111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145</v>
      </c>
      <c r="D84" s="8" t="s">
        <v>144</v>
      </c>
      <c r="E84" s="11">
        <v>-108556</v>
      </c>
      <c r="F84" s="11">
        <v>108556</v>
      </c>
      <c r="G84" s="11">
        <v>217111</v>
      </c>
      <c r="H84" s="11">
        <v>-217111</v>
      </c>
      <c r="I84" t="e">
        <f>+_xlfn.XLOOKUP(C84,[1]Inversiones!$B:$B,[1]Inversiones!$B:$B)</f>
        <v>#N/A</v>
      </c>
    </row>
    <row r="85" spans="1:9" x14ac:dyDescent="0.3">
      <c r="A85" s="8" t="s">
        <v>18</v>
      </c>
      <c r="B85" s="8" t="s">
        <v>9</v>
      </c>
      <c r="C85" s="8" t="s">
        <v>148</v>
      </c>
      <c r="D85" s="8" t="s">
        <v>149</v>
      </c>
      <c r="E85" s="11">
        <v>-69814</v>
      </c>
      <c r="F85" s="11">
        <v>69814</v>
      </c>
      <c r="G85" s="11">
        <v>69930.94</v>
      </c>
      <c r="H85" s="11">
        <v>-69930.94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150</v>
      </c>
      <c r="D86" s="8" t="s">
        <v>151</v>
      </c>
      <c r="E86" s="11">
        <v>-42000</v>
      </c>
      <c r="F86" s="11">
        <v>42000</v>
      </c>
      <c r="G86" s="11">
        <v>19148.939999999999</v>
      </c>
      <c r="H86" s="11">
        <v>-19148.939999999999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152</v>
      </c>
      <c r="D87" s="8" t="s">
        <v>153</v>
      </c>
      <c r="E87" s="11">
        <v>0</v>
      </c>
      <c r="F87" s="11">
        <v>0</v>
      </c>
      <c r="G87" s="11">
        <v>10384</v>
      </c>
      <c r="H87" s="11">
        <v>-10384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154</v>
      </c>
      <c r="D88" s="8" t="s">
        <v>677</v>
      </c>
      <c r="E88" s="11">
        <v>-26967</v>
      </c>
      <c r="F88" s="11">
        <v>26967</v>
      </c>
      <c r="G88" s="11">
        <v>40398</v>
      </c>
      <c r="H88" s="11">
        <v>-40398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634</v>
      </c>
      <c r="D89" s="8" t="s">
        <v>678</v>
      </c>
      <c r="E89" s="11">
        <v>-847</v>
      </c>
      <c r="F89" s="11">
        <v>847</v>
      </c>
      <c r="G89" s="11">
        <v>0</v>
      </c>
      <c r="H89" s="11">
        <v>0</v>
      </c>
      <c r="I89" t="e">
        <f>+_xlfn.XLOOKUP(C89,[1]Inversiones!$B:$B,[1]Inversiones!$B:$B)</f>
        <v>#N/A</v>
      </c>
    </row>
    <row r="90" spans="1:9" x14ac:dyDescent="0.3">
      <c r="A90" s="8" t="s">
        <v>18</v>
      </c>
      <c r="B90" s="8" t="s">
        <v>9</v>
      </c>
      <c r="C90" s="8" t="s">
        <v>155</v>
      </c>
      <c r="D90" s="8" t="s">
        <v>121</v>
      </c>
      <c r="E90" s="11">
        <v>-3556000</v>
      </c>
      <c r="F90" s="11">
        <v>3556000</v>
      </c>
      <c r="G90" s="11">
        <v>1645000</v>
      </c>
      <c r="H90" s="11">
        <v>-1645000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156</v>
      </c>
      <c r="D91" s="8" t="s">
        <v>753</v>
      </c>
      <c r="E91" s="11">
        <v>-3556000</v>
      </c>
      <c r="F91" s="11">
        <v>3556000</v>
      </c>
      <c r="G91" s="11">
        <v>1645000</v>
      </c>
      <c r="H91" s="11">
        <v>-1645000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157</v>
      </c>
      <c r="D92" s="8" t="s">
        <v>158</v>
      </c>
      <c r="E92" s="11">
        <v>-448379</v>
      </c>
      <c r="F92" s="11">
        <v>351929</v>
      </c>
      <c r="G92" s="11">
        <v>219197.04</v>
      </c>
      <c r="H92" s="11">
        <v>-315647.03999999998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159</v>
      </c>
      <c r="D93" s="8" t="s">
        <v>160</v>
      </c>
      <c r="E93" s="11">
        <v>-128829</v>
      </c>
      <c r="F93" s="11">
        <v>32379</v>
      </c>
      <c r="G93" s="11">
        <v>137605.04</v>
      </c>
      <c r="H93" s="11">
        <v>-234055.04000000001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161</v>
      </c>
      <c r="D94" s="8" t="s">
        <v>162</v>
      </c>
      <c r="E94" s="11">
        <v>-319550</v>
      </c>
      <c r="F94" s="11">
        <v>319550</v>
      </c>
      <c r="G94" s="11">
        <v>81592</v>
      </c>
      <c r="H94" s="11">
        <v>-81592</v>
      </c>
      <c r="I94" t="e">
        <f>+_xlfn.XLOOKUP(C94,[1]Inversiones!$B:$B,[1]Inversiones!$B:$B)</f>
        <v>#N/A</v>
      </c>
    </row>
    <row r="95" spans="1:9" x14ac:dyDescent="0.3">
      <c r="A95" s="8" t="s">
        <v>18</v>
      </c>
      <c r="B95" s="8" t="s">
        <v>9</v>
      </c>
      <c r="C95" s="8" t="s">
        <v>163</v>
      </c>
      <c r="D95" s="8" t="s">
        <v>164</v>
      </c>
      <c r="E95" s="11">
        <v>-6833755.0999999996</v>
      </c>
      <c r="F95" s="11">
        <v>6017910.5</v>
      </c>
      <c r="G95" s="11">
        <v>6646907.4900000002</v>
      </c>
      <c r="H95" s="11">
        <v>-7462752.0899999999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166</v>
      </c>
      <c r="D96" s="8" t="s">
        <v>679</v>
      </c>
      <c r="E96" s="11">
        <v>-815751.5</v>
      </c>
      <c r="F96" s="11">
        <v>0</v>
      </c>
      <c r="G96" s="11">
        <v>760857</v>
      </c>
      <c r="H96" s="11">
        <v>-1576608.5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167</v>
      </c>
      <c r="D97" s="8" t="s">
        <v>733</v>
      </c>
      <c r="E97" s="11">
        <v>-6018003.5999999996</v>
      </c>
      <c r="F97" s="11">
        <v>6017910.5</v>
      </c>
      <c r="G97" s="11">
        <v>5886050.4900000002</v>
      </c>
      <c r="H97" s="11">
        <v>-5886143.5899999999</v>
      </c>
      <c r="I97" t="e">
        <f>+_xlfn.XLOOKUP(C97,[1]Inversiones!$B:$B,[1]Inversiones!$B:$B)</f>
        <v>#N/A</v>
      </c>
    </row>
    <row r="98" spans="1:9" x14ac:dyDescent="0.3">
      <c r="A98" s="8" t="s">
        <v>18</v>
      </c>
      <c r="B98" s="8" t="s">
        <v>9</v>
      </c>
      <c r="C98" s="8" t="s">
        <v>680</v>
      </c>
      <c r="D98" s="8" t="s">
        <v>60</v>
      </c>
      <c r="E98" s="11">
        <v>-0.8</v>
      </c>
      <c r="F98" s="11">
        <v>0</v>
      </c>
      <c r="G98" s="11">
        <v>0</v>
      </c>
      <c r="H98" s="11">
        <v>-0.8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681</v>
      </c>
      <c r="D99" s="8" t="s">
        <v>664</v>
      </c>
      <c r="E99" s="11">
        <v>-0.8</v>
      </c>
      <c r="F99" s="11">
        <v>0</v>
      </c>
      <c r="G99" s="11">
        <v>0</v>
      </c>
      <c r="H99" s="11">
        <v>-0.8</v>
      </c>
      <c r="I99" t="e">
        <f>+_xlfn.XLOOKUP(C99,[1]Inversiones!$B:$B,[1]Inversiones!$B:$B)</f>
        <v>#N/A</v>
      </c>
    </row>
    <row r="100" spans="1:9" x14ac:dyDescent="0.3">
      <c r="A100" s="8" t="s">
        <v>15</v>
      </c>
      <c r="B100" s="8" t="s">
        <v>9</v>
      </c>
      <c r="C100" s="8" t="s">
        <v>168</v>
      </c>
      <c r="D100" s="8" t="s">
        <v>169</v>
      </c>
      <c r="E100" s="11">
        <v>-5655587</v>
      </c>
      <c r="F100" s="11">
        <v>7874709</v>
      </c>
      <c r="G100" s="11">
        <v>11671200</v>
      </c>
      <c r="H100" s="11">
        <v>-9452078</v>
      </c>
      <c r="I100" t="str">
        <f>+_xlfn.XLOOKUP(C100,[1]Inversiones!$B:$B,[1]Inversiones!$B:$B)</f>
        <v>2370</v>
      </c>
    </row>
    <row r="101" spans="1:9" x14ac:dyDescent="0.3">
      <c r="A101" s="8" t="s">
        <v>18</v>
      </c>
      <c r="B101" s="8" t="s">
        <v>9</v>
      </c>
      <c r="C101" s="8" t="s">
        <v>170</v>
      </c>
      <c r="D101" s="8" t="s">
        <v>171</v>
      </c>
      <c r="E101" s="11">
        <v>0</v>
      </c>
      <c r="F101" s="11">
        <v>1386354</v>
      </c>
      <c r="G101" s="11">
        <v>1386354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172</v>
      </c>
      <c r="D102" s="8" t="s">
        <v>171</v>
      </c>
      <c r="E102" s="11">
        <v>0</v>
      </c>
      <c r="F102" s="11">
        <v>1386354</v>
      </c>
      <c r="G102" s="11">
        <v>1386354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173</v>
      </c>
      <c r="D103" s="8" t="s">
        <v>174</v>
      </c>
      <c r="E103" s="11">
        <v>-3393</v>
      </c>
      <c r="F103" s="11">
        <v>206365</v>
      </c>
      <c r="G103" s="11">
        <v>206365</v>
      </c>
      <c r="H103" s="11">
        <v>-3393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175</v>
      </c>
      <c r="D104" s="8" t="s">
        <v>176</v>
      </c>
      <c r="E104" s="11">
        <v>-3393</v>
      </c>
      <c r="F104" s="11">
        <v>206365</v>
      </c>
      <c r="G104" s="11">
        <v>206365</v>
      </c>
      <c r="H104" s="11">
        <v>-3393</v>
      </c>
      <c r="I104" t="e">
        <f>+_xlfn.XLOOKUP(C104,[1]Inversiones!$B:$B,[1]Inversiones!$B:$B)</f>
        <v>#N/A</v>
      </c>
    </row>
    <row r="105" spans="1:9" x14ac:dyDescent="0.3">
      <c r="A105" s="8" t="s">
        <v>18</v>
      </c>
      <c r="B105" s="8" t="s">
        <v>9</v>
      </c>
      <c r="C105" s="8" t="s">
        <v>177</v>
      </c>
      <c r="D105" s="8" t="s">
        <v>178</v>
      </c>
      <c r="E105" s="11">
        <v>-77013</v>
      </c>
      <c r="F105" s="11">
        <v>1370490</v>
      </c>
      <c r="G105" s="11">
        <v>1370490</v>
      </c>
      <c r="H105" s="11">
        <v>-77013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179</v>
      </c>
      <c r="D106" s="8" t="s">
        <v>178</v>
      </c>
      <c r="E106" s="11">
        <v>-77013</v>
      </c>
      <c r="F106" s="11">
        <v>1370490</v>
      </c>
      <c r="G106" s="11">
        <v>1370490</v>
      </c>
      <c r="H106" s="11">
        <v>-77013</v>
      </c>
      <c r="I106" t="e">
        <f>+_xlfn.XLOOKUP(C106,[1]Inversiones!$B:$B,[1]Inversiones!$B:$B)</f>
        <v>#N/A</v>
      </c>
    </row>
    <row r="107" spans="1:9" x14ac:dyDescent="0.3">
      <c r="A107" s="8" t="s">
        <v>18</v>
      </c>
      <c r="B107" s="8" t="s">
        <v>9</v>
      </c>
      <c r="C107" s="8" t="s">
        <v>180</v>
      </c>
      <c r="D107" s="8" t="s">
        <v>181</v>
      </c>
      <c r="E107" s="11">
        <v>-5575181</v>
      </c>
      <c r="F107" s="11">
        <v>4911500</v>
      </c>
      <c r="G107" s="11">
        <v>8707991</v>
      </c>
      <c r="H107" s="11">
        <v>-9371672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182</v>
      </c>
      <c r="D108" s="8" t="s">
        <v>181</v>
      </c>
      <c r="E108" s="11">
        <v>-5575181</v>
      </c>
      <c r="F108" s="11">
        <v>4911500</v>
      </c>
      <c r="G108" s="11">
        <v>8707991</v>
      </c>
      <c r="H108" s="11">
        <v>-9371672</v>
      </c>
      <c r="I108" t="e">
        <f>+_xlfn.XLOOKUP(C108,[1]Inversiones!$B:$B,[1]Inversiones!$B:$B)</f>
        <v>#N/A</v>
      </c>
    </row>
    <row r="109" spans="1:9" x14ac:dyDescent="0.3">
      <c r="A109" s="8" t="s">
        <v>15</v>
      </c>
      <c r="B109" s="8" t="s">
        <v>9</v>
      </c>
      <c r="C109" s="8" t="s">
        <v>183</v>
      </c>
      <c r="D109" s="8" t="s">
        <v>184</v>
      </c>
      <c r="E109" s="11">
        <v>-174664750</v>
      </c>
      <c r="F109" s="11">
        <v>5744782</v>
      </c>
      <c r="G109" s="11">
        <v>80084797</v>
      </c>
      <c r="H109" s="11">
        <v>-249004765</v>
      </c>
      <c r="I109" t="str">
        <f>+_xlfn.XLOOKUP(C109,[1]Inversiones!$B:$B,[1]Inversiones!$B:$B)</f>
        <v>2380</v>
      </c>
    </row>
    <row r="110" spans="1:9" x14ac:dyDescent="0.3">
      <c r="A110" s="8" t="s">
        <v>18</v>
      </c>
      <c r="B110" s="8" t="s">
        <v>9</v>
      </c>
      <c r="C110" s="8" t="s">
        <v>185</v>
      </c>
      <c r="D110" s="8" t="s">
        <v>186</v>
      </c>
      <c r="E110" s="11">
        <v>56382</v>
      </c>
      <c r="F110" s="11">
        <v>5744782</v>
      </c>
      <c r="G110" s="11">
        <v>5744782</v>
      </c>
      <c r="H110" s="11">
        <v>56382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187</v>
      </c>
      <c r="D111" s="8" t="s">
        <v>186</v>
      </c>
      <c r="E111" s="11">
        <v>56382</v>
      </c>
      <c r="F111" s="11">
        <v>5744782</v>
      </c>
      <c r="G111" s="11">
        <v>5744782</v>
      </c>
      <c r="H111" s="11">
        <v>56382</v>
      </c>
      <c r="I111" t="e">
        <f>+_xlfn.XLOOKUP(C111,[1]Inversiones!$B:$B,[1]Inversiones!$B:$B)</f>
        <v>#N/A</v>
      </c>
    </row>
    <row r="112" spans="1:9" x14ac:dyDescent="0.3">
      <c r="A112" s="8" t="s">
        <v>18</v>
      </c>
      <c r="B112" s="8" t="s">
        <v>9</v>
      </c>
      <c r="C112" s="8" t="s">
        <v>682</v>
      </c>
      <c r="D112" s="8" t="s">
        <v>60</v>
      </c>
      <c r="E112" s="11">
        <v>-174721132</v>
      </c>
      <c r="F112" s="11">
        <v>0</v>
      </c>
      <c r="G112" s="11">
        <v>74340015</v>
      </c>
      <c r="H112" s="11">
        <v>-249061147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683</v>
      </c>
      <c r="D113" s="8" t="s">
        <v>669</v>
      </c>
      <c r="E113" s="11">
        <v>-47124953</v>
      </c>
      <c r="F113" s="11">
        <v>0</v>
      </c>
      <c r="G113" s="11">
        <v>0</v>
      </c>
      <c r="H113" s="11">
        <v>-47124953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684</v>
      </c>
      <c r="D114" s="8" t="s">
        <v>685</v>
      </c>
      <c r="E114" s="11">
        <v>-127596179</v>
      </c>
      <c r="F114" s="11">
        <v>0</v>
      </c>
      <c r="G114" s="11">
        <v>74340015</v>
      </c>
      <c r="H114" s="11">
        <v>-201936194</v>
      </c>
      <c r="I114" t="e">
        <f>+_xlfn.XLOOKUP(C114,[1]Inversiones!$B:$B,[1]Inversiones!$B:$B)</f>
        <v>#N/A</v>
      </c>
    </row>
    <row r="115" spans="1:9" x14ac:dyDescent="0.3">
      <c r="A115" s="8" t="s">
        <v>12</v>
      </c>
      <c r="B115" s="8" t="s">
        <v>9</v>
      </c>
      <c r="C115" s="8" t="s">
        <v>199</v>
      </c>
      <c r="D115" s="8" t="s">
        <v>200</v>
      </c>
      <c r="E115" s="11">
        <v>-24033928</v>
      </c>
      <c r="F115" s="11">
        <v>34569177.840000004</v>
      </c>
      <c r="G115" s="11">
        <v>59203905</v>
      </c>
      <c r="H115" s="11">
        <v>-48668655.159999996</v>
      </c>
      <c r="I115" t="str">
        <f>+_xlfn.XLOOKUP(C115,[1]Inversiones!$B:$B,[1]Inversiones!$B:$B)</f>
        <v>25</v>
      </c>
    </row>
    <row r="116" spans="1:9" x14ac:dyDescent="0.3">
      <c r="A116" s="8" t="s">
        <v>15</v>
      </c>
      <c r="B116" s="8" t="s">
        <v>9</v>
      </c>
      <c r="C116" s="8" t="s">
        <v>201</v>
      </c>
      <c r="D116" s="8" t="s">
        <v>202</v>
      </c>
      <c r="E116" s="11">
        <v>-12091083</v>
      </c>
      <c r="F116" s="11">
        <v>31671490</v>
      </c>
      <c r="G116" s="11">
        <v>51451104</v>
      </c>
      <c r="H116" s="11">
        <v>-31870697</v>
      </c>
      <c r="I116" t="str">
        <f>+_xlfn.XLOOKUP(C116,[1]Inversiones!$B:$B,[1]Inversiones!$B:$B)</f>
        <v>2505</v>
      </c>
    </row>
    <row r="117" spans="1:9" x14ac:dyDescent="0.3">
      <c r="A117" s="8" t="s">
        <v>18</v>
      </c>
      <c r="B117" s="8" t="s">
        <v>9</v>
      </c>
      <c r="C117" s="8" t="s">
        <v>203</v>
      </c>
      <c r="D117" s="8" t="s">
        <v>202</v>
      </c>
      <c r="E117" s="11">
        <v>-12091083</v>
      </c>
      <c r="F117" s="11">
        <v>31671490</v>
      </c>
      <c r="G117" s="11">
        <v>51451104</v>
      </c>
      <c r="H117" s="11">
        <v>-31870697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204</v>
      </c>
      <c r="D118" s="8" t="s">
        <v>202</v>
      </c>
      <c r="E118" s="11">
        <v>-12091083</v>
      </c>
      <c r="F118" s="11">
        <v>31671490</v>
      </c>
      <c r="G118" s="11">
        <v>51451104</v>
      </c>
      <c r="H118" s="11">
        <v>-31870697</v>
      </c>
      <c r="I118" t="e">
        <f>+_xlfn.XLOOKUP(C118,[1]Inversiones!$B:$B,[1]Inversiones!$B:$B)</f>
        <v>#N/A</v>
      </c>
    </row>
    <row r="119" spans="1:9" x14ac:dyDescent="0.3">
      <c r="A119" s="8" t="s">
        <v>15</v>
      </c>
      <c r="B119" s="8" t="s">
        <v>9</v>
      </c>
      <c r="C119" s="8" t="s">
        <v>206</v>
      </c>
      <c r="D119" s="8" t="s">
        <v>207</v>
      </c>
      <c r="E119" s="11">
        <v>-11942845</v>
      </c>
      <c r="F119" s="11">
        <v>2897687.84</v>
      </c>
      <c r="G119" s="11">
        <v>7752801</v>
      </c>
      <c r="H119" s="11">
        <v>-16797958.16</v>
      </c>
      <c r="I119" t="str">
        <f>+_xlfn.XLOOKUP(C119,[1]Inversiones!$B:$B,[1]Inversiones!$B:$B)</f>
        <v>2510</v>
      </c>
    </row>
    <row r="120" spans="1:9" x14ac:dyDescent="0.3">
      <c r="A120" s="8" t="s">
        <v>18</v>
      </c>
      <c r="B120" s="8" t="s">
        <v>9</v>
      </c>
      <c r="C120" s="8" t="s">
        <v>208</v>
      </c>
      <c r="D120" s="8" t="s">
        <v>207</v>
      </c>
      <c r="E120" s="11">
        <v>-11942845</v>
      </c>
      <c r="F120" s="11">
        <v>2897687.84</v>
      </c>
      <c r="G120" s="11">
        <v>7752801</v>
      </c>
      <c r="H120" s="11">
        <v>-16797958.16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9</v>
      </c>
      <c r="C121" s="8" t="s">
        <v>209</v>
      </c>
      <c r="D121" s="8" t="s">
        <v>210</v>
      </c>
      <c r="E121" s="11">
        <v>-3387385</v>
      </c>
      <c r="F121" s="11">
        <v>2594749.84</v>
      </c>
      <c r="G121" s="11">
        <v>2975248</v>
      </c>
      <c r="H121" s="11">
        <v>-3767883.16</v>
      </c>
      <c r="I121" t="e">
        <f>+_xlfn.XLOOKUP(C121,[1]Inversiones!$B:$B,[1]Inversiones!$B:$B)</f>
        <v>#N/A</v>
      </c>
    </row>
    <row r="122" spans="1:9" x14ac:dyDescent="0.3">
      <c r="A122" s="8" t="s">
        <v>28</v>
      </c>
      <c r="B122" s="8" t="s">
        <v>22</v>
      </c>
      <c r="C122" s="8" t="s">
        <v>211</v>
      </c>
      <c r="D122" s="8" t="s">
        <v>210</v>
      </c>
      <c r="E122" s="11">
        <v>162652</v>
      </c>
      <c r="F122" s="11">
        <v>0</v>
      </c>
      <c r="G122" s="11">
        <v>0</v>
      </c>
      <c r="H122" s="11">
        <v>162652</v>
      </c>
      <c r="I122" t="e">
        <f>+_xlfn.XLOOKUP(C122,[1]Inversiones!$B:$B,[1]Inversiones!$B:$B)</f>
        <v>#N/A</v>
      </c>
    </row>
    <row r="123" spans="1:9" x14ac:dyDescent="0.3">
      <c r="A123" s="8" t="s">
        <v>28</v>
      </c>
      <c r="B123" s="8" t="s">
        <v>22</v>
      </c>
      <c r="C123" s="8" t="s">
        <v>212</v>
      </c>
      <c r="D123" s="8" t="s">
        <v>210</v>
      </c>
      <c r="E123" s="11">
        <v>-3550037</v>
      </c>
      <c r="F123" s="11">
        <v>2594749.84</v>
      </c>
      <c r="G123" s="11">
        <v>2975248</v>
      </c>
      <c r="H123" s="11">
        <v>-3930535.16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9</v>
      </c>
      <c r="C124" s="8" t="s">
        <v>213</v>
      </c>
      <c r="D124" s="8" t="s">
        <v>214</v>
      </c>
      <c r="E124" s="11">
        <v>-711097</v>
      </c>
      <c r="F124" s="11">
        <v>3521</v>
      </c>
      <c r="G124" s="11">
        <v>357030</v>
      </c>
      <c r="H124" s="11">
        <v>-1064606</v>
      </c>
      <c r="I124" t="e">
        <f>+_xlfn.XLOOKUP(C124,[1]Inversiones!$B:$B,[1]Inversiones!$B:$B)</f>
        <v>#N/A</v>
      </c>
    </row>
    <row r="125" spans="1:9" x14ac:dyDescent="0.3">
      <c r="A125" s="8" t="s">
        <v>28</v>
      </c>
      <c r="B125" s="8" t="s">
        <v>22</v>
      </c>
      <c r="C125" s="8" t="s">
        <v>215</v>
      </c>
      <c r="D125" s="8" t="s">
        <v>214</v>
      </c>
      <c r="E125" s="11">
        <v>80074</v>
      </c>
      <c r="F125" s="11">
        <v>0</v>
      </c>
      <c r="G125" s="11">
        <v>0</v>
      </c>
      <c r="H125" s="11">
        <v>80074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216</v>
      </c>
      <c r="D126" s="8" t="s">
        <v>214</v>
      </c>
      <c r="E126" s="11">
        <v>-791171</v>
      </c>
      <c r="F126" s="11">
        <v>3521</v>
      </c>
      <c r="G126" s="11">
        <v>357030</v>
      </c>
      <c r="H126" s="11">
        <v>-1144680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9</v>
      </c>
      <c r="C127" s="8" t="s">
        <v>217</v>
      </c>
      <c r="D127" s="8" t="s">
        <v>218</v>
      </c>
      <c r="E127" s="11">
        <v>-4384938</v>
      </c>
      <c r="F127" s="11">
        <v>92300</v>
      </c>
      <c r="G127" s="11">
        <v>1445275</v>
      </c>
      <c r="H127" s="11">
        <v>-5737913</v>
      </c>
      <c r="I127" t="e">
        <f>+_xlfn.XLOOKUP(C127,[1]Inversiones!$B:$B,[1]Inversiones!$B:$B)</f>
        <v>#N/A</v>
      </c>
    </row>
    <row r="128" spans="1:9" x14ac:dyDescent="0.3">
      <c r="A128" s="8" t="s">
        <v>28</v>
      </c>
      <c r="B128" s="8" t="s">
        <v>22</v>
      </c>
      <c r="C128" s="8" t="s">
        <v>220</v>
      </c>
      <c r="D128" s="8" t="s">
        <v>218</v>
      </c>
      <c r="E128" s="11">
        <v>-4384938</v>
      </c>
      <c r="F128" s="11">
        <v>92300</v>
      </c>
      <c r="G128" s="11">
        <v>1445275</v>
      </c>
      <c r="H128" s="11">
        <v>-5737913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9</v>
      </c>
      <c r="C129" s="8" t="s">
        <v>221</v>
      </c>
      <c r="D129" s="8" t="s">
        <v>222</v>
      </c>
      <c r="E129" s="11">
        <v>-3459425</v>
      </c>
      <c r="F129" s="11">
        <v>207117</v>
      </c>
      <c r="G129" s="11">
        <v>2975248</v>
      </c>
      <c r="H129" s="11">
        <v>-6227556</v>
      </c>
      <c r="I129" t="e">
        <f>+_xlfn.XLOOKUP(C129,[1]Inversiones!$B:$B,[1]Inversiones!$B:$B)</f>
        <v>#N/A</v>
      </c>
    </row>
    <row r="130" spans="1:9" x14ac:dyDescent="0.3">
      <c r="A130" s="8" t="s">
        <v>28</v>
      </c>
      <c r="B130" s="8" t="s">
        <v>22</v>
      </c>
      <c r="C130" s="8" t="s">
        <v>223</v>
      </c>
      <c r="D130" s="8" t="s">
        <v>222</v>
      </c>
      <c r="E130" s="11">
        <v>-3459425</v>
      </c>
      <c r="F130" s="11">
        <v>207117</v>
      </c>
      <c r="G130" s="11">
        <v>2975248</v>
      </c>
      <c r="H130" s="11">
        <v>-6227556</v>
      </c>
      <c r="I130" t="e">
        <f>+_xlfn.XLOOKUP(C130,[1]Inversiones!$B:$B,[1]Inversiones!$B:$B)</f>
        <v>#N/A</v>
      </c>
    </row>
    <row r="131" spans="1:9" x14ac:dyDescent="0.3">
      <c r="A131" s="8" t="s">
        <v>8</v>
      </c>
      <c r="B131" s="8" t="s">
        <v>9</v>
      </c>
      <c r="C131" s="8" t="s">
        <v>224</v>
      </c>
      <c r="D131" s="8" t="s">
        <v>225</v>
      </c>
      <c r="E131" s="11">
        <v>-871717695.16999996</v>
      </c>
      <c r="F131" s="11">
        <v>0</v>
      </c>
      <c r="G131" s="11">
        <v>0</v>
      </c>
      <c r="H131" s="11">
        <v>-871717695.16999996</v>
      </c>
      <c r="I131" t="e">
        <f>+_xlfn.XLOOKUP(C131,[1]Inversiones!$B:$B,[1]Inversiones!$B:$B)</f>
        <v>#N/A</v>
      </c>
    </row>
    <row r="132" spans="1:9" x14ac:dyDescent="0.3">
      <c r="A132" s="8" t="s">
        <v>12</v>
      </c>
      <c r="B132" s="8" t="s">
        <v>9</v>
      </c>
      <c r="C132" s="8" t="s">
        <v>226</v>
      </c>
      <c r="D132" s="8" t="s">
        <v>227</v>
      </c>
      <c r="E132" s="11">
        <v>-700000000</v>
      </c>
      <c r="F132" s="11">
        <v>0</v>
      </c>
      <c r="G132" s="11">
        <v>0</v>
      </c>
      <c r="H132" s="11">
        <v>-700000000</v>
      </c>
      <c r="I132" t="str">
        <f>+_xlfn.XLOOKUP(C132,[1]Inversiones!$B:$B,[1]Inversiones!$B:$B)</f>
        <v>31</v>
      </c>
    </row>
    <row r="133" spans="1:9" x14ac:dyDescent="0.3">
      <c r="A133" s="8" t="s">
        <v>15</v>
      </c>
      <c r="B133" s="8" t="s">
        <v>9</v>
      </c>
      <c r="C133" s="8" t="s">
        <v>228</v>
      </c>
      <c r="D133" s="8" t="s">
        <v>229</v>
      </c>
      <c r="E133" s="11">
        <v>-700000000</v>
      </c>
      <c r="F133" s="11">
        <v>0</v>
      </c>
      <c r="G133" s="11">
        <v>0</v>
      </c>
      <c r="H133" s="11">
        <v>-700000000</v>
      </c>
      <c r="I133" t="str">
        <f>+_xlfn.XLOOKUP(C133,[1]Inversiones!$B:$B,[1]Inversiones!$B:$B)</f>
        <v>3105</v>
      </c>
    </row>
    <row r="134" spans="1:9" x14ac:dyDescent="0.3">
      <c r="A134" s="8" t="s">
        <v>18</v>
      </c>
      <c r="B134" s="8" t="s">
        <v>9</v>
      </c>
      <c r="C134" s="8" t="s">
        <v>230</v>
      </c>
      <c r="D134" s="8" t="s">
        <v>229</v>
      </c>
      <c r="E134" s="11">
        <v>-1200000000</v>
      </c>
      <c r="F134" s="11">
        <v>0</v>
      </c>
      <c r="G134" s="11">
        <v>0</v>
      </c>
      <c r="H134" s="11">
        <v>-1200000000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231</v>
      </c>
      <c r="D135" s="8" t="s">
        <v>232</v>
      </c>
      <c r="E135" s="11">
        <v>-1200000000</v>
      </c>
      <c r="F135" s="11">
        <v>0</v>
      </c>
      <c r="G135" s="11">
        <v>0</v>
      </c>
      <c r="H135" s="11">
        <v>-1200000000</v>
      </c>
      <c r="I135" t="e">
        <f>+_xlfn.XLOOKUP(C135,[1]Inversiones!$B:$B,[1]Inversiones!$B:$B)</f>
        <v>#N/A</v>
      </c>
    </row>
    <row r="136" spans="1:9" x14ac:dyDescent="0.3">
      <c r="A136" s="8" t="s">
        <v>18</v>
      </c>
      <c r="B136" s="8" t="s">
        <v>9</v>
      </c>
      <c r="C136" s="8" t="s">
        <v>687</v>
      </c>
      <c r="D136" s="8" t="s">
        <v>688</v>
      </c>
      <c r="E136" s="11">
        <v>500000000</v>
      </c>
      <c r="F136" s="11">
        <v>0</v>
      </c>
      <c r="G136" s="11">
        <v>0</v>
      </c>
      <c r="H136" s="11">
        <v>500000000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689</v>
      </c>
      <c r="D137" s="8" t="s">
        <v>688</v>
      </c>
      <c r="E137" s="11">
        <v>500000000</v>
      </c>
      <c r="F137" s="11">
        <v>0</v>
      </c>
      <c r="G137" s="11">
        <v>0</v>
      </c>
      <c r="H137" s="11">
        <v>500000000</v>
      </c>
      <c r="I137" t="e">
        <f>+_xlfn.XLOOKUP(C137,[1]Inversiones!$B:$B,[1]Inversiones!$B:$B)</f>
        <v>#N/A</v>
      </c>
    </row>
    <row r="138" spans="1:9" x14ac:dyDescent="0.3">
      <c r="A138" s="8" t="s">
        <v>12</v>
      </c>
      <c r="B138" s="8" t="s">
        <v>9</v>
      </c>
      <c r="C138" s="8" t="s">
        <v>233</v>
      </c>
      <c r="D138" s="8" t="s">
        <v>234</v>
      </c>
      <c r="E138" s="11">
        <v>-34729407.090000004</v>
      </c>
      <c r="F138" s="11">
        <v>0</v>
      </c>
      <c r="G138" s="11">
        <v>0</v>
      </c>
      <c r="H138" s="11">
        <v>-34729407.090000004</v>
      </c>
      <c r="I138" t="str">
        <f>+_xlfn.XLOOKUP(C138,[1]Inversiones!$B:$B,[1]Inversiones!$B:$B)</f>
        <v>36</v>
      </c>
    </row>
    <row r="139" spans="1:9" x14ac:dyDescent="0.3">
      <c r="A139" s="8" t="s">
        <v>15</v>
      </c>
      <c r="B139" s="8" t="s">
        <v>9</v>
      </c>
      <c r="C139" s="8" t="s">
        <v>235</v>
      </c>
      <c r="D139" s="8" t="s">
        <v>236</v>
      </c>
      <c r="E139" s="11">
        <v>-34729407.090000004</v>
      </c>
      <c r="F139" s="11">
        <v>0</v>
      </c>
      <c r="G139" s="11">
        <v>0</v>
      </c>
      <c r="H139" s="11">
        <v>-34729407.090000004</v>
      </c>
      <c r="I139" t="str">
        <f>+_xlfn.XLOOKUP(C139,[1]Inversiones!$B:$B,[1]Inversiones!$B:$B)</f>
        <v>3605</v>
      </c>
    </row>
    <row r="140" spans="1:9" x14ac:dyDescent="0.3">
      <c r="A140" s="8" t="s">
        <v>18</v>
      </c>
      <c r="B140" s="8" t="s">
        <v>9</v>
      </c>
      <c r="C140" s="8" t="s">
        <v>237</v>
      </c>
      <c r="D140" s="8" t="s">
        <v>236</v>
      </c>
      <c r="E140" s="11">
        <v>-34729407.090000004</v>
      </c>
      <c r="F140" s="11">
        <v>0</v>
      </c>
      <c r="G140" s="11">
        <v>0</v>
      </c>
      <c r="H140" s="11">
        <v>-34729407.090000004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22</v>
      </c>
      <c r="C141" s="8" t="s">
        <v>238</v>
      </c>
      <c r="D141" s="8" t="s">
        <v>236</v>
      </c>
      <c r="E141" s="11">
        <v>-169039977.46000001</v>
      </c>
      <c r="F141" s="11">
        <v>0</v>
      </c>
      <c r="G141" s="11">
        <v>0</v>
      </c>
      <c r="H141" s="11">
        <v>-169039977.46000001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690</v>
      </c>
      <c r="D142" s="8" t="s">
        <v>691</v>
      </c>
      <c r="E142" s="11">
        <v>134310570.37</v>
      </c>
      <c r="F142" s="11">
        <v>0</v>
      </c>
      <c r="G142" s="11">
        <v>0</v>
      </c>
      <c r="H142" s="11">
        <v>134310570.37</v>
      </c>
      <c r="I142" t="e">
        <f>+_xlfn.XLOOKUP(C142,[1]Inversiones!$B:$B,[1]Inversiones!$B:$B)</f>
        <v>#N/A</v>
      </c>
    </row>
    <row r="143" spans="1:9" x14ac:dyDescent="0.3">
      <c r="A143" s="8" t="s">
        <v>12</v>
      </c>
      <c r="B143" s="8" t="s">
        <v>9</v>
      </c>
      <c r="C143" s="8" t="s">
        <v>239</v>
      </c>
      <c r="D143" s="8" t="s">
        <v>240</v>
      </c>
      <c r="E143" s="11">
        <v>-136988288.08000001</v>
      </c>
      <c r="F143" s="11">
        <v>0</v>
      </c>
      <c r="G143" s="11">
        <v>0</v>
      </c>
      <c r="H143" s="11">
        <v>-136988288.08000001</v>
      </c>
      <c r="I143" t="str">
        <f>+_xlfn.XLOOKUP(C143,[1]Inversiones!$B:$B,[1]Inversiones!$B:$B)</f>
        <v>37</v>
      </c>
    </row>
    <row r="144" spans="1:9" x14ac:dyDescent="0.3">
      <c r="A144" s="8" t="s">
        <v>15</v>
      </c>
      <c r="B144" s="8" t="s">
        <v>9</v>
      </c>
      <c r="C144" s="8" t="s">
        <v>241</v>
      </c>
      <c r="D144" s="8" t="s">
        <v>240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str">
        <f>+_xlfn.XLOOKUP(C144,[1]Inversiones!$B:$B,[1]Inversiones!$B:$B)</f>
        <v>3705</v>
      </c>
    </row>
    <row r="145" spans="1:9" x14ac:dyDescent="0.3">
      <c r="A145" s="8" t="s">
        <v>18</v>
      </c>
      <c r="B145" s="8" t="s">
        <v>9</v>
      </c>
      <c r="C145" s="8" t="s">
        <v>242</v>
      </c>
      <c r="D145" s="8" t="s">
        <v>240</v>
      </c>
      <c r="E145" s="11">
        <v>-136988288.08000001</v>
      </c>
      <c r="F145" s="11">
        <v>0</v>
      </c>
      <c r="G145" s="11">
        <v>0</v>
      </c>
      <c r="H145" s="11">
        <v>-136988288.08000001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22</v>
      </c>
      <c r="C146" s="8" t="s">
        <v>243</v>
      </c>
      <c r="D146" s="8" t="s">
        <v>244</v>
      </c>
      <c r="E146" s="11">
        <v>-136988288.08000001</v>
      </c>
      <c r="F146" s="11">
        <v>0</v>
      </c>
      <c r="G146" s="11">
        <v>0</v>
      </c>
      <c r="H146" s="11">
        <v>-136988288.08000001</v>
      </c>
      <c r="I146" t="e">
        <f>+_xlfn.XLOOKUP(C146,[1]Inversiones!$B:$B,[1]Inversiones!$B:$B)</f>
        <v>#N/A</v>
      </c>
    </row>
    <row r="147" spans="1:9" x14ac:dyDescent="0.3">
      <c r="A147" s="8" t="s">
        <v>8</v>
      </c>
      <c r="B147" s="8" t="s">
        <v>9</v>
      </c>
      <c r="C147" s="8" t="s">
        <v>245</v>
      </c>
      <c r="D147" s="8" t="s">
        <v>246</v>
      </c>
      <c r="E147" s="11">
        <v>-543080573</v>
      </c>
      <c r="F147" s="11">
        <v>0</v>
      </c>
      <c r="G147" s="11">
        <v>520238499</v>
      </c>
      <c r="H147" s="11">
        <v>-1063319072</v>
      </c>
      <c r="I147" t="e">
        <f>+_xlfn.XLOOKUP(C147,[1]Inversiones!$B:$B,[1]Inversiones!$B:$B)</f>
        <v>#N/A</v>
      </c>
    </row>
    <row r="148" spans="1:9" x14ac:dyDescent="0.3">
      <c r="A148" s="8" t="s">
        <v>12</v>
      </c>
      <c r="B148" s="8" t="s">
        <v>9</v>
      </c>
      <c r="C148" s="8" t="s">
        <v>247</v>
      </c>
      <c r="D148" s="8" t="s">
        <v>248</v>
      </c>
      <c r="E148" s="11">
        <v>-543080400</v>
      </c>
      <c r="F148" s="11">
        <v>0</v>
      </c>
      <c r="G148" s="11">
        <v>520127499</v>
      </c>
      <c r="H148" s="11">
        <v>-1063207899</v>
      </c>
      <c r="I148" t="str">
        <f>+_xlfn.XLOOKUP(C148,[1]Inversiones!$B:$B,[1]Inversiones!$B:$B)</f>
        <v>41</v>
      </c>
    </row>
    <row r="149" spans="1:9" x14ac:dyDescent="0.3">
      <c r="A149" s="8" t="s">
        <v>15</v>
      </c>
      <c r="B149" s="8" t="s">
        <v>9</v>
      </c>
      <c r="C149" s="8" t="s">
        <v>253</v>
      </c>
      <c r="D149" s="8" t="s">
        <v>255</v>
      </c>
      <c r="E149" s="11">
        <v>-543080400</v>
      </c>
      <c r="F149" s="11">
        <v>0</v>
      </c>
      <c r="G149" s="11">
        <v>520127499</v>
      </c>
      <c r="H149" s="11">
        <v>-1063207899</v>
      </c>
      <c r="I149" t="str">
        <f>+_xlfn.XLOOKUP(C149,[1]Inversiones!$B:$B,[1]Inversiones!$B:$B)</f>
        <v>4165</v>
      </c>
    </row>
    <row r="150" spans="1:9" x14ac:dyDescent="0.3">
      <c r="A150" s="8" t="s">
        <v>18</v>
      </c>
      <c r="B150" s="8" t="s">
        <v>9</v>
      </c>
      <c r="C150" s="8" t="s">
        <v>254</v>
      </c>
      <c r="D150" s="8" t="s">
        <v>692</v>
      </c>
      <c r="E150" s="11">
        <v>-543080400</v>
      </c>
      <c r="F150" s="11">
        <v>0</v>
      </c>
      <c r="G150" s="11">
        <v>520127499</v>
      </c>
      <c r="H150" s="11">
        <v>-1063207899</v>
      </c>
      <c r="I150" t="e">
        <f>+_xlfn.XLOOKUP(C150,[1]Inversiones!$B:$B,[1]Inversiones!$B:$B)</f>
        <v>#N/A</v>
      </c>
    </row>
    <row r="151" spans="1:9" x14ac:dyDescent="0.3">
      <c r="A151" s="8" t="s">
        <v>21</v>
      </c>
      <c r="B151" s="8" t="s">
        <v>22</v>
      </c>
      <c r="C151" s="8" t="s">
        <v>256</v>
      </c>
      <c r="D151" s="8" t="s">
        <v>692</v>
      </c>
      <c r="E151" s="11">
        <v>-543080400</v>
      </c>
      <c r="F151" s="11">
        <v>0</v>
      </c>
      <c r="G151" s="11">
        <v>520127499</v>
      </c>
      <c r="H151" s="11">
        <v>-1063207899</v>
      </c>
      <c r="I151" t="str">
        <f>+_xlfn.XLOOKUP(C151,[1]Inversiones!$B:$B,[1]Inversiones!$B:$B)</f>
        <v>41653001</v>
      </c>
    </row>
    <row r="152" spans="1:9" x14ac:dyDescent="0.3">
      <c r="A152" s="8" t="s">
        <v>12</v>
      </c>
      <c r="B152" s="8" t="s">
        <v>9</v>
      </c>
      <c r="C152" s="8" t="s">
        <v>262</v>
      </c>
      <c r="D152" s="8" t="s">
        <v>263</v>
      </c>
      <c r="E152" s="11">
        <v>-173</v>
      </c>
      <c r="F152" s="11">
        <v>0</v>
      </c>
      <c r="G152" s="11">
        <v>111000</v>
      </c>
      <c r="H152" s="11">
        <v>-111173</v>
      </c>
      <c r="I152" t="str">
        <f>+_xlfn.XLOOKUP(C152,[1]Inversiones!$B:$B,[1]Inversiones!$B:$B)</f>
        <v>42</v>
      </c>
    </row>
    <row r="153" spans="1:9" x14ac:dyDescent="0.3">
      <c r="A153" s="8" t="s">
        <v>15</v>
      </c>
      <c r="B153" s="8" t="s">
        <v>9</v>
      </c>
      <c r="C153" s="8" t="s">
        <v>264</v>
      </c>
      <c r="D153" s="8" t="s">
        <v>265</v>
      </c>
      <c r="E153" s="11">
        <v>0</v>
      </c>
      <c r="F153" s="11">
        <v>0</v>
      </c>
      <c r="G153" s="11">
        <v>111000</v>
      </c>
      <c r="H153" s="11">
        <v>-111000</v>
      </c>
      <c r="I153" t="str">
        <f>+_xlfn.XLOOKUP(C153,[1]Inversiones!$B:$B,[1]Inversiones!$B:$B)</f>
        <v>4210</v>
      </c>
    </row>
    <row r="154" spans="1:9" x14ac:dyDescent="0.3">
      <c r="A154" s="8" t="s">
        <v>18</v>
      </c>
      <c r="B154" s="8" t="s">
        <v>9</v>
      </c>
      <c r="C154" s="8" t="s">
        <v>607</v>
      </c>
      <c r="D154" s="8" t="s">
        <v>608</v>
      </c>
      <c r="E154" s="11">
        <v>0</v>
      </c>
      <c r="F154" s="11">
        <v>0</v>
      </c>
      <c r="G154" s="11">
        <v>111000</v>
      </c>
      <c r="H154" s="11">
        <v>-111000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609</v>
      </c>
      <c r="D155" s="8" t="s">
        <v>608</v>
      </c>
      <c r="E155" s="11">
        <v>0</v>
      </c>
      <c r="F155" s="11">
        <v>0</v>
      </c>
      <c r="G155" s="11">
        <v>111000</v>
      </c>
      <c r="H155" s="11">
        <v>-111000</v>
      </c>
      <c r="I155" t="str">
        <f>+_xlfn.XLOOKUP(C155,[1]Inversiones!$B:$B,[1]Inversiones!$B:$B)</f>
        <v>42104001</v>
      </c>
    </row>
    <row r="156" spans="1:9" x14ac:dyDescent="0.3">
      <c r="A156" s="8" t="s">
        <v>15</v>
      </c>
      <c r="B156" s="8" t="s">
        <v>9</v>
      </c>
      <c r="C156" s="8" t="s">
        <v>269</v>
      </c>
      <c r="D156" s="8" t="s">
        <v>270</v>
      </c>
      <c r="E156" s="11">
        <v>-173</v>
      </c>
      <c r="F156" s="11">
        <v>0</v>
      </c>
      <c r="G156" s="11">
        <v>0</v>
      </c>
      <c r="H156" s="11">
        <v>-173</v>
      </c>
      <c r="I156" t="str">
        <f>+_xlfn.XLOOKUP(C156,[1]Inversiones!$B:$B,[1]Inversiones!$B:$B)</f>
        <v>4295</v>
      </c>
    </row>
    <row r="157" spans="1:9" x14ac:dyDescent="0.3">
      <c r="A157" s="8" t="s">
        <v>18</v>
      </c>
      <c r="B157" s="8" t="s">
        <v>9</v>
      </c>
      <c r="C157" s="8" t="s">
        <v>271</v>
      </c>
      <c r="D157" s="8" t="s">
        <v>272</v>
      </c>
      <c r="E157" s="11">
        <v>-173</v>
      </c>
      <c r="F157" s="11">
        <v>0</v>
      </c>
      <c r="G157" s="11">
        <v>0</v>
      </c>
      <c r="H157" s="11">
        <v>-173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273</v>
      </c>
      <c r="D158" s="8" t="s">
        <v>272</v>
      </c>
      <c r="E158" s="11">
        <v>-173</v>
      </c>
      <c r="F158" s="11">
        <v>0</v>
      </c>
      <c r="G158" s="11">
        <v>0</v>
      </c>
      <c r="H158" s="11">
        <v>-173</v>
      </c>
      <c r="I158" t="str">
        <f>+_xlfn.XLOOKUP(C158,[1]Inversiones!$B:$B,[1]Inversiones!$B:$B)</f>
        <v>42950501</v>
      </c>
    </row>
    <row r="159" spans="1:9" x14ac:dyDescent="0.3">
      <c r="A159" s="8" t="s">
        <v>8</v>
      </c>
      <c r="B159" s="8" t="s">
        <v>9</v>
      </c>
      <c r="C159" s="8" t="s">
        <v>277</v>
      </c>
      <c r="D159" s="8" t="s">
        <v>278</v>
      </c>
      <c r="E159" s="11">
        <v>283817954.26999998</v>
      </c>
      <c r="F159" s="11">
        <v>299132638.22000003</v>
      </c>
      <c r="G159" s="11">
        <v>5102000</v>
      </c>
      <c r="H159" s="11">
        <v>577848592.49000001</v>
      </c>
      <c r="I159" t="e">
        <f>+_xlfn.XLOOKUP(C159,[1]Inversiones!$B:$B,[1]Inversiones!$B:$B)</f>
        <v>#N/A</v>
      </c>
    </row>
    <row r="160" spans="1:9" x14ac:dyDescent="0.3">
      <c r="A160" s="8" t="s">
        <v>12</v>
      </c>
      <c r="B160" s="8" t="s">
        <v>9</v>
      </c>
      <c r="C160" s="8" t="s">
        <v>279</v>
      </c>
      <c r="D160" s="8" t="s">
        <v>280</v>
      </c>
      <c r="E160" s="11">
        <v>270356521.39999998</v>
      </c>
      <c r="F160" s="11">
        <v>287094745.80000001</v>
      </c>
      <c r="G160" s="11">
        <v>5102000</v>
      </c>
      <c r="H160" s="11">
        <v>552349267.20000005</v>
      </c>
      <c r="I160" t="str">
        <f>+_xlfn.XLOOKUP(C160,[1]Inversiones!$B:$B,[1]Inversiones!$B:$B)</f>
        <v>51</v>
      </c>
    </row>
    <row r="161" spans="1:9" x14ac:dyDescent="0.3">
      <c r="A161" s="8" t="s">
        <v>15</v>
      </c>
      <c r="B161" s="8" t="s">
        <v>9</v>
      </c>
      <c r="C161" s="8" t="s">
        <v>281</v>
      </c>
      <c r="D161" s="8" t="s">
        <v>282</v>
      </c>
      <c r="E161" s="11">
        <v>48239285</v>
      </c>
      <c r="F161" s="11">
        <v>61676106</v>
      </c>
      <c r="G161" s="11">
        <v>0</v>
      </c>
      <c r="H161" s="11">
        <v>109915391</v>
      </c>
      <c r="I161" t="str">
        <f>+_xlfn.XLOOKUP(C161,[1]Inversiones!$B:$B,[1]Inversiones!$B:$B)</f>
        <v>5105</v>
      </c>
    </row>
    <row r="162" spans="1:9" x14ac:dyDescent="0.3">
      <c r="A162" s="8" t="s">
        <v>18</v>
      </c>
      <c r="B162" s="8" t="s">
        <v>9</v>
      </c>
      <c r="C162" s="8" t="s">
        <v>283</v>
      </c>
      <c r="D162" s="8" t="s">
        <v>284</v>
      </c>
      <c r="E162" s="11">
        <v>18633333</v>
      </c>
      <c r="F162" s="11">
        <v>21566667</v>
      </c>
      <c r="G162" s="11">
        <v>0</v>
      </c>
      <c r="H162" s="11">
        <v>40200000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285</v>
      </c>
      <c r="D163" s="8" t="s">
        <v>284</v>
      </c>
      <c r="E163" s="11">
        <v>18633333</v>
      </c>
      <c r="F163" s="11">
        <v>21566667</v>
      </c>
      <c r="G163" s="11">
        <v>0</v>
      </c>
      <c r="H163" s="11">
        <v>40200000</v>
      </c>
      <c r="I163" t="str">
        <f>+_xlfn.XLOOKUP(C163,[1]Inversiones!$B:$B,[1]Inversiones!$B:$B)</f>
        <v>51050601</v>
      </c>
    </row>
    <row r="164" spans="1:9" x14ac:dyDescent="0.3">
      <c r="A164" s="8" t="s">
        <v>18</v>
      </c>
      <c r="B164" s="8" t="s">
        <v>9</v>
      </c>
      <c r="C164" s="8" t="s">
        <v>557</v>
      </c>
      <c r="D164" s="8" t="s">
        <v>461</v>
      </c>
      <c r="E164" s="11">
        <v>0</v>
      </c>
      <c r="F164" s="11">
        <v>488891</v>
      </c>
      <c r="G164" s="11">
        <v>0</v>
      </c>
      <c r="H164" s="11">
        <v>488891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558</v>
      </c>
      <c r="D165" s="8" t="s">
        <v>461</v>
      </c>
      <c r="E165" s="11">
        <v>0</v>
      </c>
      <c r="F165" s="11">
        <v>488891</v>
      </c>
      <c r="G165" s="11">
        <v>0</v>
      </c>
      <c r="H165" s="11">
        <v>488891</v>
      </c>
      <c r="I165" t="str">
        <f>+_xlfn.XLOOKUP(C165,[1]Inversiones!$B:$B,[1]Inversiones!$B:$B)</f>
        <v>51052401</v>
      </c>
    </row>
    <row r="166" spans="1:9" x14ac:dyDescent="0.3">
      <c r="A166" s="8" t="s">
        <v>18</v>
      </c>
      <c r="B166" s="8" t="s">
        <v>9</v>
      </c>
      <c r="C166" s="8" t="s">
        <v>286</v>
      </c>
      <c r="D166" s="8" t="s">
        <v>287</v>
      </c>
      <c r="E166" s="11">
        <v>648000</v>
      </c>
      <c r="F166" s="11">
        <v>572400</v>
      </c>
      <c r="G166" s="11">
        <v>0</v>
      </c>
      <c r="H166" s="11">
        <v>1220400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288</v>
      </c>
      <c r="D167" s="8" t="s">
        <v>287</v>
      </c>
      <c r="E167" s="11">
        <v>648000</v>
      </c>
      <c r="F167" s="11">
        <v>572400</v>
      </c>
      <c r="G167" s="11">
        <v>0</v>
      </c>
      <c r="H167" s="11">
        <v>1220400</v>
      </c>
      <c r="I167" t="str">
        <f>+_xlfn.XLOOKUP(C167,[1]Inversiones!$B:$B,[1]Inversiones!$B:$B)</f>
        <v>51052701</v>
      </c>
    </row>
    <row r="168" spans="1:9" x14ac:dyDescent="0.3">
      <c r="A168" s="8" t="s">
        <v>18</v>
      </c>
      <c r="B168" s="8" t="s">
        <v>9</v>
      </c>
      <c r="C168" s="8" t="s">
        <v>289</v>
      </c>
      <c r="D168" s="8" t="s">
        <v>210</v>
      </c>
      <c r="E168" s="11">
        <v>1131479</v>
      </c>
      <c r="F168" s="11">
        <v>2487995</v>
      </c>
      <c r="G168" s="11">
        <v>0</v>
      </c>
      <c r="H168" s="11">
        <v>3619474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290</v>
      </c>
      <c r="D169" s="8" t="s">
        <v>210</v>
      </c>
      <c r="E169" s="11">
        <v>1131479</v>
      </c>
      <c r="F169" s="11">
        <v>2487995</v>
      </c>
      <c r="G169" s="11">
        <v>0</v>
      </c>
      <c r="H169" s="11">
        <v>3619474</v>
      </c>
      <c r="I169" t="str">
        <f>+_xlfn.XLOOKUP(C169,[1]Inversiones!$B:$B,[1]Inversiones!$B:$B)</f>
        <v>51053001</v>
      </c>
    </row>
    <row r="170" spans="1:9" x14ac:dyDescent="0.3">
      <c r="A170" s="8" t="s">
        <v>18</v>
      </c>
      <c r="B170" s="8" t="s">
        <v>9</v>
      </c>
      <c r="C170" s="8" t="s">
        <v>291</v>
      </c>
      <c r="D170" s="8" t="s">
        <v>214</v>
      </c>
      <c r="E170" s="11">
        <v>135778</v>
      </c>
      <c r="F170" s="11">
        <v>298560</v>
      </c>
      <c r="G170" s="11">
        <v>0</v>
      </c>
      <c r="H170" s="11">
        <v>434338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292</v>
      </c>
      <c r="D171" s="8" t="s">
        <v>214</v>
      </c>
      <c r="E171" s="11">
        <v>135778</v>
      </c>
      <c r="F171" s="11">
        <v>298560</v>
      </c>
      <c r="G171" s="11">
        <v>0</v>
      </c>
      <c r="H171" s="11">
        <v>434338</v>
      </c>
      <c r="I171" t="str">
        <f>+_xlfn.XLOOKUP(C171,[1]Inversiones!$B:$B,[1]Inversiones!$B:$B)</f>
        <v>51053301</v>
      </c>
    </row>
    <row r="172" spans="1:9" x14ac:dyDescent="0.3">
      <c r="A172" s="8" t="s">
        <v>18</v>
      </c>
      <c r="B172" s="8" t="s">
        <v>9</v>
      </c>
      <c r="C172" s="8" t="s">
        <v>293</v>
      </c>
      <c r="D172" s="8" t="s">
        <v>222</v>
      </c>
      <c r="E172" s="11">
        <v>1131479</v>
      </c>
      <c r="F172" s="11">
        <v>2487995</v>
      </c>
      <c r="G172" s="11">
        <v>0</v>
      </c>
      <c r="H172" s="11">
        <v>3619474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294</v>
      </c>
      <c r="D173" s="8" t="s">
        <v>222</v>
      </c>
      <c r="E173" s="11">
        <v>1131479</v>
      </c>
      <c r="F173" s="11">
        <v>2487995</v>
      </c>
      <c r="G173" s="11">
        <v>0</v>
      </c>
      <c r="H173" s="11">
        <v>3619474</v>
      </c>
      <c r="I173" t="str">
        <f>+_xlfn.XLOOKUP(C173,[1]Inversiones!$B:$B,[1]Inversiones!$B:$B)</f>
        <v>51053601</v>
      </c>
    </row>
    <row r="174" spans="1:9" x14ac:dyDescent="0.3">
      <c r="A174" s="8" t="s">
        <v>18</v>
      </c>
      <c r="B174" s="8" t="s">
        <v>9</v>
      </c>
      <c r="C174" s="8" t="s">
        <v>295</v>
      </c>
      <c r="D174" s="8" t="s">
        <v>218</v>
      </c>
      <c r="E174" s="11">
        <v>552908</v>
      </c>
      <c r="F174" s="11">
        <v>1221622</v>
      </c>
      <c r="G174" s="11">
        <v>0</v>
      </c>
      <c r="H174" s="11">
        <v>1774530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296</v>
      </c>
      <c r="D175" s="8" t="s">
        <v>218</v>
      </c>
      <c r="E175" s="11">
        <v>552908</v>
      </c>
      <c r="F175" s="11">
        <v>1221622</v>
      </c>
      <c r="G175" s="11">
        <v>0</v>
      </c>
      <c r="H175" s="11">
        <v>1774530</v>
      </c>
      <c r="I175" t="str">
        <f>+_xlfn.XLOOKUP(C175,[1]Inversiones!$B:$B,[1]Inversiones!$B:$B)</f>
        <v>51053901</v>
      </c>
    </row>
    <row r="176" spans="1:9" x14ac:dyDescent="0.3">
      <c r="A176" s="8" t="s">
        <v>18</v>
      </c>
      <c r="B176" s="8" t="s">
        <v>9</v>
      </c>
      <c r="C176" s="8" t="s">
        <v>297</v>
      </c>
      <c r="D176" s="8" t="s">
        <v>694</v>
      </c>
      <c r="E176" s="11">
        <v>4680000</v>
      </c>
      <c r="F176" s="11">
        <v>6200000</v>
      </c>
      <c r="G176" s="11">
        <v>0</v>
      </c>
      <c r="H176" s="11">
        <v>10880000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298</v>
      </c>
      <c r="D177" s="8" t="s">
        <v>695</v>
      </c>
      <c r="E177" s="11">
        <v>4680000</v>
      </c>
      <c r="F177" s="11">
        <v>6200000</v>
      </c>
      <c r="G177" s="11">
        <v>0</v>
      </c>
      <c r="H177" s="11">
        <v>10880000</v>
      </c>
      <c r="I177" t="str">
        <f>+_xlfn.XLOOKUP(C177,[1]Inversiones!$B:$B,[1]Inversiones!$B:$B)</f>
        <v>51054601</v>
      </c>
    </row>
    <row r="178" spans="1:9" x14ac:dyDescent="0.3">
      <c r="A178" s="8" t="s">
        <v>18</v>
      </c>
      <c r="B178" s="8" t="s">
        <v>9</v>
      </c>
      <c r="C178" s="8" t="s">
        <v>300</v>
      </c>
      <c r="D178" s="8" t="s">
        <v>301</v>
      </c>
      <c r="E178" s="11">
        <v>9831823</v>
      </c>
      <c r="F178" s="11">
        <v>19151882</v>
      </c>
      <c r="G178" s="11">
        <v>0</v>
      </c>
      <c r="H178" s="11">
        <v>28983705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302</v>
      </c>
      <c r="D179" s="8" t="s">
        <v>303</v>
      </c>
      <c r="E179" s="11">
        <v>7039465</v>
      </c>
      <c r="F179" s="11">
        <v>11911953</v>
      </c>
      <c r="G179" s="11">
        <v>0</v>
      </c>
      <c r="H179" s="11">
        <v>18951418</v>
      </c>
      <c r="I179" t="str">
        <f>+_xlfn.XLOOKUP(C179,[1]Inversiones!$B:$B,[1]Inversiones!$B:$B)</f>
        <v>51054801</v>
      </c>
    </row>
    <row r="180" spans="1:9" x14ac:dyDescent="0.3">
      <c r="A180" s="8" t="s">
        <v>21</v>
      </c>
      <c r="B180" s="8" t="s">
        <v>22</v>
      </c>
      <c r="C180" s="8" t="s">
        <v>304</v>
      </c>
      <c r="D180" s="8" t="s">
        <v>305</v>
      </c>
      <c r="E180" s="11">
        <v>2792358</v>
      </c>
      <c r="F180" s="11">
        <v>7239929</v>
      </c>
      <c r="G180" s="11">
        <v>0</v>
      </c>
      <c r="H180" s="11">
        <v>10032287</v>
      </c>
      <c r="I180" t="str">
        <f>+_xlfn.XLOOKUP(C180,[1]Inversiones!$B:$B,[1]Inversiones!$B:$B)</f>
        <v>51054803</v>
      </c>
    </row>
    <row r="181" spans="1:9" x14ac:dyDescent="0.3">
      <c r="A181" s="8" t="s">
        <v>18</v>
      </c>
      <c r="B181" s="8" t="s">
        <v>9</v>
      </c>
      <c r="C181" s="8" t="s">
        <v>586</v>
      </c>
      <c r="D181" s="8" t="s">
        <v>587</v>
      </c>
      <c r="E181" s="11">
        <v>9130000</v>
      </c>
      <c r="F181" s="11">
        <v>2361200</v>
      </c>
      <c r="G181" s="11">
        <v>0</v>
      </c>
      <c r="H181" s="11">
        <v>11491200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588</v>
      </c>
      <c r="D182" s="8" t="s">
        <v>587</v>
      </c>
      <c r="E182" s="11">
        <v>9130000</v>
      </c>
      <c r="F182" s="11">
        <v>2361200</v>
      </c>
      <c r="G182" s="11">
        <v>0</v>
      </c>
      <c r="H182" s="11">
        <v>11491200</v>
      </c>
      <c r="I182" t="str">
        <f>+_xlfn.XLOOKUP(C182,[1]Inversiones!$B:$B,[1]Inversiones!$B:$B)</f>
        <v>51056601</v>
      </c>
    </row>
    <row r="183" spans="1:9" x14ac:dyDescent="0.3">
      <c r="A183" s="8" t="s">
        <v>18</v>
      </c>
      <c r="B183" s="8" t="s">
        <v>9</v>
      </c>
      <c r="C183" s="8" t="s">
        <v>309</v>
      </c>
      <c r="D183" s="8" t="s">
        <v>310</v>
      </c>
      <c r="E183" s="11">
        <v>69213</v>
      </c>
      <c r="F183" s="11">
        <v>150372</v>
      </c>
      <c r="G183" s="11">
        <v>0</v>
      </c>
      <c r="H183" s="11">
        <v>219585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311</v>
      </c>
      <c r="D184" s="8" t="s">
        <v>310</v>
      </c>
      <c r="E184" s="11">
        <v>69213</v>
      </c>
      <c r="F184" s="11">
        <v>150372</v>
      </c>
      <c r="G184" s="11">
        <v>0</v>
      </c>
      <c r="H184" s="11">
        <v>219585</v>
      </c>
      <c r="I184" t="str">
        <f>+_xlfn.XLOOKUP(C184,[1]Inversiones!$B:$B,[1]Inversiones!$B:$B)</f>
        <v>51056801</v>
      </c>
    </row>
    <row r="185" spans="1:9" x14ac:dyDescent="0.3">
      <c r="A185" s="8" t="s">
        <v>18</v>
      </c>
      <c r="B185" s="8" t="s">
        <v>9</v>
      </c>
      <c r="C185" s="8" t="s">
        <v>589</v>
      </c>
      <c r="D185" s="8" t="s">
        <v>171</v>
      </c>
      <c r="E185" s="11">
        <v>34760</v>
      </c>
      <c r="F185" s="11">
        <v>0</v>
      </c>
      <c r="G185" s="11">
        <v>0</v>
      </c>
      <c r="H185" s="11">
        <v>34760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590</v>
      </c>
      <c r="D186" s="8" t="s">
        <v>171</v>
      </c>
      <c r="E186" s="11">
        <v>34760</v>
      </c>
      <c r="F186" s="11">
        <v>0</v>
      </c>
      <c r="G186" s="11">
        <v>0</v>
      </c>
      <c r="H186" s="11">
        <v>34760</v>
      </c>
      <c r="I186" t="str">
        <f>+_xlfn.XLOOKUP(C186,[1]Inversiones!$B:$B,[1]Inversiones!$B:$B)</f>
        <v>51056901</v>
      </c>
    </row>
    <row r="187" spans="1:9" x14ac:dyDescent="0.3">
      <c r="A187" s="8" t="s">
        <v>18</v>
      </c>
      <c r="B187" s="8" t="s">
        <v>9</v>
      </c>
      <c r="C187" s="8" t="s">
        <v>312</v>
      </c>
      <c r="D187" s="8" t="s">
        <v>313</v>
      </c>
      <c r="E187" s="11">
        <v>1730144</v>
      </c>
      <c r="F187" s="11">
        <v>3536259</v>
      </c>
      <c r="G187" s="11">
        <v>0</v>
      </c>
      <c r="H187" s="11">
        <v>5266403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314</v>
      </c>
      <c r="D188" s="8" t="s">
        <v>313</v>
      </c>
      <c r="E188" s="11">
        <v>1730144</v>
      </c>
      <c r="F188" s="11">
        <v>3536259</v>
      </c>
      <c r="G188" s="11">
        <v>0</v>
      </c>
      <c r="H188" s="11">
        <v>5266403</v>
      </c>
      <c r="I188" t="str">
        <f>+_xlfn.XLOOKUP(C188,[1]Inversiones!$B:$B,[1]Inversiones!$B:$B)</f>
        <v>51057001</v>
      </c>
    </row>
    <row r="189" spans="1:9" x14ac:dyDescent="0.3">
      <c r="A189" s="8" t="s">
        <v>18</v>
      </c>
      <c r="B189" s="8" t="s">
        <v>9</v>
      </c>
      <c r="C189" s="8" t="s">
        <v>315</v>
      </c>
      <c r="D189" s="8" t="s">
        <v>316</v>
      </c>
      <c r="E189" s="11">
        <v>530368</v>
      </c>
      <c r="F189" s="11">
        <v>1152263</v>
      </c>
      <c r="G189" s="11">
        <v>0</v>
      </c>
      <c r="H189" s="11">
        <v>1682631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317</v>
      </c>
      <c r="D190" s="8" t="s">
        <v>316</v>
      </c>
      <c r="E190" s="11">
        <v>530368</v>
      </c>
      <c r="F190" s="11">
        <v>1152263</v>
      </c>
      <c r="G190" s="11">
        <v>0</v>
      </c>
      <c r="H190" s="11">
        <v>1682631</v>
      </c>
      <c r="I190" t="str">
        <f>+_xlfn.XLOOKUP(C190,[1]Inversiones!$B:$B,[1]Inversiones!$B:$B)</f>
        <v>51057201</v>
      </c>
    </row>
    <row r="191" spans="1:9" x14ac:dyDescent="0.3">
      <c r="A191" s="8" t="s">
        <v>15</v>
      </c>
      <c r="B191" s="8" t="s">
        <v>9</v>
      </c>
      <c r="C191" s="8" t="s">
        <v>322</v>
      </c>
      <c r="D191" s="8" t="s">
        <v>147</v>
      </c>
      <c r="E191" s="11">
        <v>10000</v>
      </c>
      <c r="F191" s="11">
        <v>23120000</v>
      </c>
      <c r="G191" s="11">
        <v>5102000</v>
      </c>
      <c r="H191" s="11">
        <v>18028000</v>
      </c>
      <c r="I191" t="str">
        <f>+_xlfn.XLOOKUP(C191,[1]Inversiones!$B:$B,[1]Inversiones!$B:$B)</f>
        <v>5110</v>
      </c>
    </row>
    <row r="192" spans="1:9" x14ac:dyDescent="0.3">
      <c r="A192" s="8" t="s">
        <v>18</v>
      </c>
      <c r="B192" s="8" t="s">
        <v>9</v>
      </c>
      <c r="C192" s="8" t="s">
        <v>323</v>
      </c>
      <c r="D192" s="8" t="s">
        <v>324</v>
      </c>
      <c r="E192" s="11">
        <v>10000</v>
      </c>
      <c r="F192" s="11">
        <v>0</v>
      </c>
      <c r="G192" s="11">
        <v>10000</v>
      </c>
      <c r="H192" s="11">
        <v>0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325</v>
      </c>
      <c r="D193" s="8" t="s">
        <v>326</v>
      </c>
      <c r="E193" s="11">
        <v>10000</v>
      </c>
      <c r="F193" s="11">
        <v>0</v>
      </c>
      <c r="G193" s="11">
        <v>10000</v>
      </c>
      <c r="H193" s="11">
        <v>0</v>
      </c>
      <c r="I193" t="str">
        <f>+_xlfn.XLOOKUP(C193,[1]Inversiones!$B:$B,[1]Inversiones!$B:$B)</f>
        <v>51101001</v>
      </c>
    </row>
    <row r="194" spans="1:9" x14ac:dyDescent="0.3">
      <c r="A194" s="8" t="s">
        <v>18</v>
      </c>
      <c r="B194" s="8" t="s">
        <v>9</v>
      </c>
      <c r="C194" s="8" t="s">
        <v>329</v>
      </c>
      <c r="D194" s="8" t="s">
        <v>60</v>
      </c>
      <c r="E194" s="11">
        <v>0</v>
      </c>
      <c r="F194" s="11">
        <v>23120000</v>
      </c>
      <c r="G194" s="11">
        <v>5092000</v>
      </c>
      <c r="H194" s="11">
        <v>18028000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638</v>
      </c>
      <c r="D195" s="8" t="s">
        <v>330</v>
      </c>
      <c r="E195" s="11">
        <v>0</v>
      </c>
      <c r="F195" s="11">
        <v>23120000</v>
      </c>
      <c r="G195" s="11">
        <v>5092000</v>
      </c>
      <c r="H195" s="11">
        <v>18028000</v>
      </c>
      <c r="I195" t="str">
        <f>+_xlfn.XLOOKUP(C195,[1]Inversiones!$B:$B,[1]Inversiones!$B:$B)</f>
        <v>51109501</v>
      </c>
    </row>
    <row r="196" spans="1:9" x14ac:dyDescent="0.3">
      <c r="A196" s="8" t="s">
        <v>15</v>
      </c>
      <c r="B196" s="8" t="s">
        <v>9</v>
      </c>
      <c r="C196" s="8" t="s">
        <v>331</v>
      </c>
      <c r="D196" s="8" t="s">
        <v>332</v>
      </c>
      <c r="E196" s="11">
        <v>30259.4</v>
      </c>
      <c r="F196" s="11">
        <v>26109.8</v>
      </c>
      <c r="G196" s="11">
        <v>0</v>
      </c>
      <c r="H196" s="11">
        <v>56369.2</v>
      </c>
      <c r="I196" t="str">
        <f>+_xlfn.XLOOKUP(C196,[1]Inversiones!$B:$B,[1]Inversiones!$B:$B)</f>
        <v>5115</v>
      </c>
    </row>
    <row r="197" spans="1:9" x14ac:dyDescent="0.3">
      <c r="A197" s="8" t="s">
        <v>18</v>
      </c>
      <c r="B197" s="8" t="s">
        <v>9</v>
      </c>
      <c r="C197" s="8" t="s">
        <v>333</v>
      </c>
      <c r="D197" s="8" t="s">
        <v>334</v>
      </c>
      <c r="E197" s="11">
        <v>30259.4</v>
      </c>
      <c r="F197" s="11">
        <v>26109.8</v>
      </c>
      <c r="G197" s="11">
        <v>0</v>
      </c>
      <c r="H197" s="11">
        <v>56369.2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335</v>
      </c>
      <c r="D198" s="8" t="s">
        <v>336</v>
      </c>
      <c r="E198" s="11">
        <v>30259.4</v>
      </c>
      <c r="F198" s="11">
        <v>26109.8</v>
      </c>
      <c r="G198" s="11">
        <v>0</v>
      </c>
      <c r="H198" s="11">
        <v>56369.2</v>
      </c>
      <c r="I198" t="str">
        <f>+_xlfn.XLOOKUP(C198,[1]Inversiones!$B:$B,[1]Inversiones!$B:$B)</f>
        <v>51157502</v>
      </c>
    </row>
    <row r="199" spans="1:9" x14ac:dyDescent="0.3">
      <c r="A199" s="8" t="s">
        <v>15</v>
      </c>
      <c r="B199" s="8" t="s">
        <v>9</v>
      </c>
      <c r="C199" s="8" t="s">
        <v>337</v>
      </c>
      <c r="D199" s="8" t="s">
        <v>121</v>
      </c>
      <c r="E199" s="11">
        <v>122931779</v>
      </c>
      <c r="F199" s="11">
        <v>67527803</v>
      </c>
      <c r="G199" s="11">
        <v>0</v>
      </c>
      <c r="H199" s="11">
        <v>190459582</v>
      </c>
      <c r="I199" t="str">
        <f>+_xlfn.XLOOKUP(C199,[1]Inversiones!$B:$B,[1]Inversiones!$B:$B)</f>
        <v>5120</v>
      </c>
    </row>
    <row r="200" spans="1:9" x14ac:dyDescent="0.3">
      <c r="A200" s="8" t="s">
        <v>18</v>
      </c>
      <c r="B200" s="8" t="s">
        <v>9</v>
      </c>
      <c r="C200" s="8" t="s">
        <v>338</v>
      </c>
      <c r="D200" s="8" t="s">
        <v>339</v>
      </c>
      <c r="E200" s="11">
        <v>122931779</v>
      </c>
      <c r="F200" s="11">
        <v>67527803</v>
      </c>
      <c r="G200" s="11">
        <v>0</v>
      </c>
      <c r="H200" s="11">
        <v>190459582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340</v>
      </c>
      <c r="D201" s="8" t="s">
        <v>755</v>
      </c>
      <c r="E201" s="11">
        <v>119396133</v>
      </c>
      <c r="F201" s="11">
        <v>64266090</v>
      </c>
      <c r="G201" s="11">
        <v>0</v>
      </c>
      <c r="H201" s="11">
        <v>183662223</v>
      </c>
      <c r="I201" t="str">
        <f>+_xlfn.XLOOKUP(C201,[1]Inversiones!$B:$B,[1]Inversiones!$B:$B)</f>
        <v>51201001</v>
      </c>
    </row>
    <row r="202" spans="1:9" x14ac:dyDescent="0.3">
      <c r="A202" s="8" t="s">
        <v>21</v>
      </c>
      <c r="B202" s="8" t="s">
        <v>22</v>
      </c>
      <c r="C202" s="8" t="s">
        <v>561</v>
      </c>
      <c r="D202" s="8" t="s">
        <v>771</v>
      </c>
      <c r="E202" s="11">
        <v>3535646</v>
      </c>
      <c r="F202" s="11">
        <v>3261713</v>
      </c>
      <c r="G202" s="11">
        <v>0</v>
      </c>
      <c r="H202" s="11">
        <v>6797359</v>
      </c>
      <c r="I202" t="str">
        <f>+_xlfn.XLOOKUP(C202,[1]Inversiones!$B:$B,[1]Inversiones!$B:$B)</f>
        <v>51201002</v>
      </c>
    </row>
    <row r="203" spans="1:9" x14ac:dyDescent="0.3">
      <c r="A203" s="8" t="s">
        <v>15</v>
      </c>
      <c r="B203" s="8" t="s">
        <v>9</v>
      </c>
      <c r="C203" s="8" t="s">
        <v>346</v>
      </c>
      <c r="D203" s="8" t="s">
        <v>149</v>
      </c>
      <c r="E203" s="11">
        <v>77720626</v>
      </c>
      <c r="F203" s="11">
        <v>110254063</v>
      </c>
      <c r="G203" s="11">
        <v>0</v>
      </c>
      <c r="H203" s="11">
        <v>187974689</v>
      </c>
      <c r="I203" t="str">
        <f>+_xlfn.XLOOKUP(C203,[1]Inversiones!$B:$B,[1]Inversiones!$B:$B)</f>
        <v>5135</v>
      </c>
    </row>
    <row r="204" spans="1:9" x14ac:dyDescent="0.3">
      <c r="A204" s="8" t="s">
        <v>18</v>
      </c>
      <c r="B204" s="8" t="s">
        <v>9</v>
      </c>
      <c r="C204" s="8" t="s">
        <v>352</v>
      </c>
      <c r="D204" s="8" t="s">
        <v>702</v>
      </c>
      <c r="E204" s="11">
        <v>28802464</v>
      </c>
      <c r="F204" s="11">
        <v>45108142</v>
      </c>
      <c r="G204" s="11">
        <v>0</v>
      </c>
      <c r="H204" s="11">
        <v>73910606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353</v>
      </c>
      <c r="D205" s="8" t="s">
        <v>703</v>
      </c>
      <c r="E205" s="11">
        <v>28530188</v>
      </c>
      <c r="F205" s="11">
        <v>44724358</v>
      </c>
      <c r="G205" s="11">
        <v>0</v>
      </c>
      <c r="H205" s="11">
        <v>73254546</v>
      </c>
      <c r="I205" t="str">
        <f>+_xlfn.XLOOKUP(C205,[1]Inversiones!$B:$B,[1]Inversiones!$B:$B)</f>
        <v>51351001</v>
      </c>
    </row>
    <row r="206" spans="1:9" x14ac:dyDescent="0.3">
      <c r="A206" s="8" t="s">
        <v>21</v>
      </c>
      <c r="B206" s="8" t="s">
        <v>22</v>
      </c>
      <c r="C206" s="8" t="s">
        <v>354</v>
      </c>
      <c r="D206" s="8" t="s">
        <v>704</v>
      </c>
      <c r="E206" s="11">
        <v>272276</v>
      </c>
      <c r="F206" s="11">
        <v>383784</v>
      </c>
      <c r="G206" s="11">
        <v>0</v>
      </c>
      <c r="H206" s="11">
        <v>656060</v>
      </c>
      <c r="I206" t="str">
        <f>+_xlfn.XLOOKUP(C206,[1]Inversiones!$B:$B,[1]Inversiones!$B:$B)</f>
        <v>51351002</v>
      </c>
    </row>
    <row r="207" spans="1:9" x14ac:dyDescent="0.3">
      <c r="A207" s="8" t="s">
        <v>18</v>
      </c>
      <c r="B207" s="8" t="s">
        <v>9</v>
      </c>
      <c r="C207" s="8" t="s">
        <v>562</v>
      </c>
      <c r="D207" s="8" t="s">
        <v>563</v>
      </c>
      <c r="E207" s="11">
        <v>100000</v>
      </c>
      <c r="F207" s="11">
        <v>900000</v>
      </c>
      <c r="G207" s="11">
        <v>0</v>
      </c>
      <c r="H207" s="11">
        <v>1000000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564</v>
      </c>
      <c r="D208" s="8" t="s">
        <v>565</v>
      </c>
      <c r="E208" s="11">
        <v>100000</v>
      </c>
      <c r="F208" s="11">
        <v>900000</v>
      </c>
      <c r="G208" s="11">
        <v>0</v>
      </c>
      <c r="H208" s="11">
        <v>1000000</v>
      </c>
      <c r="I208" t="str">
        <f>+_xlfn.XLOOKUP(C208,[1]Inversiones!$B:$B,[1]Inversiones!$B:$B)</f>
        <v>51352001</v>
      </c>
    </row>
    <row r="209" spans="1:9" x14ac:dyDescent="0.3">
      <c r="A209" s="8" t="s">
        <v>18</v>
      </c>
      <c r="B209" s="8" t="s">
        <v>9</v>
      </c>
      <c r="C209" s="8" t="s">
        <v>355</v>
      </c>
      <c r="D209" s="8" t="s">
        <v>356</v>
      </c>
      <c r="E209" s="11">
        <v>2497970</v>
      </c>
      <c r="F209" s="11">
        <v>3390320</v>
      </c>
      <c r="G209" s="11">
        <v>0</v>
      </c>
      <c r="H209" s="11">
        <v>5888290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357</v>
      </c>
      <c r="D210" s="8" t="s">
        <v>358</v>
      </c>
      <c r="E210" s="11">
        <v>2497970</v>
      </c>
      <c r="F210" s="11">
        <v>3390320</v>
      </c>
      <c r="G210" s="11">
        <v>0</v>
      </c>
      <c r="H210" s="11">
        <v>5888290</v>
      </c>
      <c r="I210" t="str">
        <f>+_xlfn.XLOOKUP(C210,[1]Inversiones!$B:$B,[1]Inversiones!$B:$B)</f>
        <v>51352501</v>
      </c>
    </row>
    <row r="211" spans="1:9" x14ac:dyDescent="0.3">
      <c r="A211" s="8" t="s">
        <v>18</v>
      </c>
      <c r="B211" s="8" t="s">
        <v>9</v>
      </c>
      <c r="C211" s="8" t="s">
        <v>359</v>
      </c>
      <c r="D211" s="8" t="s">
        <v>360</v>
      </c>
      <c r="E211" s="11">
        <v>36745611</v>
      </c>
      <c r="F211" s="11">
        <v>49366052</v>
      </c>
      <c r="G211" s="11">
        <v>0</v>
      </c>
      <c r="H211" s="11">
        <v>86111663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361</v>
      </c>
      <c r="D212" s="8" t="s">
        <v>362</v>
      </c>
      <c r="E212" s="11">
        <v>36745611</v>
      </c>
      <c r="F212" s="11">
        <v>49366052</v>
      </c>
      <c r="G212" s="11">
        <v>0</v>
      </c>
      <c r="H212" s="11">
        <v>86111663</v>
      </c>
      <c r="I212" t="str">
        <f>+_xlfn.XLOOKUP(C212,[1]Inversiones!$B:$B,[1]Inversiones!$B:$B)</f>
        <v>51353001</v>
      </c>
    </row>
    <row r="213" spans="1:9" x14ac:dyDescent="0.3">
      <c r="A213" s="8" t="s">
        <v>18</v>
      </c>
      <c r="B213" s="8" t="s">
        <v>9</v>
      </c>
      <c r="C213" s="8" t="s">
        <v>372</v>
      </c>
      <c r="D213" s="8" t="s">
        <v>373</v>
      </c>
      <c r="E213" s="11">
        <v>17000</v>
      </c>
      <c r="F213" s="11">
        <v>35500</v>
      </c>
      <c r="G213" s="11">
        <v>0</v>
      </c>
      <c r="H213" s="11">
        <v>52500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374</v>
      </c>
      <c r="D214" s="8" t="s">
        <v>373</v>
      </c>
      <c r="E214" s="11">
        <v>17000</v>
      </c>
      <c r="F214" s="11">
        <v>35500</v>
      </c>
      <c r="G214" s="11">
        <v>0</v>
      </c>
      <c r="H214" s="11">
        <v>52500</v>
      </c>
      <c r="I214" t="str">
        <f>+_xlfn.XLOOKUP(C214,[1]Inversiones!$B:$B,[1]Inversiones!$B:$B)</f>
        <v>51355001</v>
      </c>
    </row>
    <row r="215" spans="1:9" x14ac:dyDescent="0.3">
      <c r="A215" s="8" t="s">
        <v>18</v>
      </c>
      <c r="B215" s="8" t="s">
        <v>9</v>
      </c>
      <c r="C215" s="8" t="s">
        <v>375</v>
      </c>
      <c r="D215" s="8" t="s">
        <v>376</v>
      </c>
      <c r="E215" s="11">
        <v>32640</v>
      </c>
      <c r="F215" s="11">
        <v>10680</v>
      </c>
      <c r="G215" s="11">
        <v>0</v>
      </c>
      <c r="H215" s="11">
        <v>43320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377</v>
      </c>
      <c r="D216" s="8" t="s">
        <v>378</v>
      </c>
      <c r="E216" s="11">
        <v>32640</v>
      </c>
      <c r="F216" s="11">
        <v>10680</v>
      </c>
      <c r="G216" s="11">
        <v>0</v>
      </c>
      <c r="H216" s="11">
        <v>43320</v>
      </c>
      <c r="I216" t="str">
        <f>+_xlfn.XLOOKUP(C216,[1]Inversiones!$B:$B,[1]Inversiones!$B:$B)</f>
        <v>51355501</v>
      </c>
    </row>
    <row r="217" spans="1:9" x14ac:dyDescent="0.3">
      <c r="A217" s="8" t="s">
        <v>18</v>
      </c>
      <c r="B217" s="8" t="s">
        <v>9</v>
      </c>
      <c r="C217" s="8" t="s">
        <v>772</v>
      </c>
      <c r="D217" s="8" t="s">
        <v>699</v>
      </c>
      <c r="E217" s="11">
        <v>9524941</v>
      </c>
      <c r="F217" s="11">
        <v>10894869</v>
      </c>
      <c r="G217" s="11">
        <v>0</v>
      </c>
      <c r="H217" s="11">
        <v>20419810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773</v>
      </c>
      <c r="D218" s="8" t="s">
        <v>774</v>
      </c>
      <c r="E218" s="11">
        <v>8004152</v>
      </c>
      <c r="F218" s="11">
        <v>9155352</v>
      </c>
      <c r="G218" s="11">
        <v>0</v>
      </c>
      <c r="H218" s="11">
        <v>17159504</v>
      </c>
      <c r="I218" t="str">
        <f>+_xlfn.XLOOKUP(C218,[1]Inversiones!$B:$B,[1]Inversiones!$B:$B)</f>
        <v>51356001</v>
      </c>
    </row>
    <row r="219" spans="1:9" x14ac:dyDescent="0.3">
      <c r="A219" s="8" t="s">
        <v>21</v>
      </c>
      <c r="B219" s="8" t="s">
        <v>22</v>
      </c>
      <c r="C219" s="8" t="s">
        <v>775</v>
      </c>
      <c r="D219" s="8" t="s">
        <v>701</v>
      </c>
      <c r="E219" s="11">
        <v>1520789</v>
      </c>
      <c r="F219" s="11">
        <v>1739517</v>
      </c>
      <c r="G219" s="11">
        <v>0</v>
      </c>
      <c r="H219" s="11">
        <v>3260306</v>
      </c>
      <c r="I219" t="str">
        <f>+_xlfn.XLOOKUP(C219,[1]Inversiones!$B:$B,[1]Inversiones!$B:$B)</f>
        <v>51356002</v>
      </c>
    </row>
    <row r="220" spans="1:9" x14ac:dyDescent="0.3">
      <c r="A220" s="8" t="s">
        <v>18</v>
      </c>
      <c r="B220" s="8" t="s">
        <v>9</v>
      </c>
      <c r="C220" s="8" t="s">
        <v>379</v>
      </c>
      <c r="D220" s="8" t="s">
        <v>60</v>
      </c>
      <c r="E220" s="11">
        <v>0</v>
      </c>
      <c r="F220" s="11">
        <v>548500</v>
      </c>
      <c r="G220" s="11">
        <v>0</v>
      </c>
      <c r="H220" s="11">
        <v>548500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380</v>
      </c>
      <c r="D221" s="8" t="s">
        <v>60</v>
      </c>
      <c r="E221" s="11">
        <v>0</v>
      </c>
      <c r="F221" s="11">
        <v>516807</v>
      </c>
      <c r="G221" s="11">
        <v>0</v>
      </c>
      <c r="H221" s="11">
        <v>516807</v>
      </c>
      <c r="I221" t="str">
        <f>+_xlfn.XLOOKUP(C221,[1]Inversiones!$B:$B,[1]Inversiones!$B:$B)</f>
        <v>51359501</v>
      </c>
    </row>
    <row r="222" spans="1:9" x14ac:dyDescent="0.3">
      <c r="A222" s="8" t="s">
        <v>21</v>
      </c>
      <c r="B222" s="8" t="s">
        <v>22</v>
      </c>
      <c r="C222" s="8" t="s">
        <v>381</v>
      </c>
      <c r="D222" s="8" t="s">
        <v>777</v>
      </c>
      <c r="E222" s="11">
        <v>0</v>
      </c>
      <c r="F222" s="11">
        <v>31693</v>
      </c>
      <c r="G222" s="11">
        <v>0</v>
      </c>
      <c r="H222" s="11">
        <v>31693</v>
      </c>
      <c r="I222" t="str">
        <f>+_xlfn.XLOOKUP(C222,[1]Inversiones!$B:$B,[1]Inversiones!$B:$B)</f>
        <v>51359502</v>
      </c>
    </row>
    <row r="223" spans="1:9" x14ac:dyDescent="0.3">
      <c r="A223" s="8" t="s">
        <v>15</v>
      </c>
      <c r="B223" s="8" t="s">
        <v>9</v>
      </c>
      <c r="C223" s="8" t="s">
        <v>382</v>
      </c>
      <c r="D223" s="8" t="s">
        <v>383</v>
      </c>
      <c r="E223" s="11">
        <v>3155900</v>
      </c>
      <c r="F223" s="11">
        <v>1042900</v>
      </c>
      <c r="G223" s="11">
        <v>0</v>
      </c>
      <c r="H223" s="11">
        <v>4198800</v>
      </c>
      <c r="I223" t="str">
        <f>+_xlfn.XLOOKUP(C223,[1]Inversiones!$B:$B,[1]Inversiones!$B:$B)</f>
        <v>5140</v>
      </c>
    </row>
    <row r="224" spans="1:9" x14ac:dyDescent="0.3">
      <c r="A224" s="8" t="s">
        <v>18</v>
      </c>
      <c r="B224" s="8" t="s">
        <v>9</v>
      </c>
      <c r="C224" s="8" t="s">
        <v>566</v>
      </c>
      <c r="D224" s="8" t="s">
        <v>567</v>
      </c>
      <c r="E224" s="11">
        <v>2241000</v>
      </c>
      <c r="F224" s="11">
        <v>0</v>
      </c>
      <c r="G224" s="11">
        <v>0</v>
      </c>
      <c r="H224" s="11">
        <v>2241000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568</v>
      </c>
      <c r="D225" s="8" t="s">
        <v>567</v>
      </c>
      <c r="E225" s="11">
        <v>2241000</v>
      </c>
      <c r="F225" s="11">
        <v>0</v>
      </c>
      <c r="G225" s="11">
        <v>0</v>
      </c>
      <c r="H225" s="11">
        <v>2241000</v>
      </c>
      <c r="I225" t="str">
        <f>+_xlfn.XLOOKUP(C225,[1]Inversiones!$B:$B,[1]Inversiones!$B:$B)</f>
        <v>51401001</v>
      </c>
    </row>
    <row r="226" spans="1:9" x14ac:dyDescent="0.3">
      <c r="A226" s="8" t="s">
        <v>18</v>
      </c>
      <c r="B226" s="8" t="s">
        <v>9</v>
      </c>
      <c r="C226" s="8" t="s">
        <v>387</v>
      </c>
      <c r="D226" s="8" t="s">
        <v>60</v>
      </c>
      <c r="E226" s="11">
        <v>914900</v>
      </c>
      <c r="F226" s="11">
        <v>1042900</v>
      </c>
      <c r="G226" s="11">
        <v>0</v>
      </c>
      <c r="H226" s="11">
        <v>1957800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388</v>
      </c>
      <c r="D227" s="8" t="s">
        <v>735</v>
      </c>
      <c r="E227" s="11">
        <v>15800</v>
      </c>
      <c r="F227" s="11">
        <v>0</v>
      </c>
      <c r="G227" s="11">
        <v>0</v>
      </c>
      <c r="H227" s="11">
        <v>15800</v>
      </c>
      <c r="I227" t="str">
        <f>+_xlfn.XLOOKUP(C227,[1]Inversiones!$B:$B,[1]Inversiones!$B:$B)</f>
        <v>51409501</v>
      </c>
    </row>
    <row r="228" spans="1:9" x14ac:dyDescent="0.3">
      <c r="A228" s="8" t="s">
        <v>21</v>
      </c>
      <c r="B228" s="8" t="s">
        <v>22</v>
      </c>
      <c r="C228" s="8" t="s">
        <v>389</v>
      </c>
      <c r="D228" s="8" t="s">
        <v>60</v>
      </c>
      <c r="E228" s="11">
        <v>899100</v>
      </c>
      <c r="F228" s="11">
        <v>1042900</v>
      </c>
      <c r="G228" s="11">
        <v>0</v>
      </c>
      <c r="H228" s="11">
        <v>1942000</v>
      </c>
      <c r="I228" t="str">
        <f>+_xlfn.XLOOKUP(C228,[1]Inversiones!$B:$B,[1]Inversiones!$B:$B)</f>
        <v>51409502</v>
      </c>
    </row>
    <row r="229" spans="1:9" x14ac:dyDescent="0.3">
      <c r="A229" s="8" t="s">
        <v>15</v>
      </c>
      <c r="B229" s="8" t="s">
        <v>9</v>
      </c>
      <c r="C229" s="8" t="s">
        <v>391</v>
      </c>
      <c r="D229" s="8" t="s">
        <v>392</v>
      </c>
      <c r="E229" s="11">
        <v>11685923</v>
      </c>
      <c r="F229" s="11">
        <v>17840780</v>
      </c>
      <c r="G229" s="11">
        <v>0</v>
      </c>
      <c r="H229" s="11">
        <v>29526703</v>
      </c>
      <c r="I229" t="str">
        <f>+_xlfn.XLOOKUP(C229,[1]Inversiones!$B:$B,[1]Inversiones!$B:$B)</f>
        <v>5145</v>
      </c>
    </row>
    <row r="230" spans="1:9" x14ac:dyDescent="0.3">
      <c r="A230" s="8" t="s">
        <v>18</v>
      </c>
      <c r="B230" s="8" t="s">
        <v>9</v>
      </c>
      <c r="C230" s="8" t="s">
        <v>393</v>
      </c>
      <c r="D230" s="8" t="s">
        <v>339</v>
      </c>
      <c r="E230" s="11">
        <v>10419923</v>
      </c>
      <c r="F230" s="11">
        <v>13032481</v>
      </c>
      <c r="G230" s="11">
        <v>0</v>
      </c>
      <c r="H230" s="11">
        <v>23452404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394</v>
      </c>
      <c r="D231" s="8" t="s">
        <v>395</v>
      </c>
      <c r="E231" s="11">
        <v>9091467.4000000004</v>
      </c>
      <c r="F231" s="11">
        <v>11087414.76</v>
      </c>
      <c r="G231" s="11">
        <v>0</v>
      </c>
      <c r="H231" s="11">
        <v>20178882.16</v>
      </c>
      <c r="I231" t="str">
        <f>+_xlfn.XLOOKUP(C231,[1]Inversiones!$B:$B,[1]Inversiones!$B:$B)</f>
        <v>51451001</v>
      </c>
    </row>
    <row r="232" spans="1:9" x14ac:dyDescent="0.3">
      <c r="A232" s="8" t="s">
        <v>21</v>
      </c>
      <c r="B232" s="8" t="s">
        <v>22</v>
      </c>
      <c r="C232" s="8" t="s">
        <v>396</v>
      </c>
      <c r="D232" s="8" t="s">
        <v>726</v>
      </c>
      <c r="E232" s="11">
        <v>1328455.6000000001</v>
      </c>
      <c r="F232" s="11">
        <v>1945066.24</v>
      </c>
      <c r="G232" s="11">
        <v>0</v>
      </c>
      <c r="H232" s="11">
        <v>3273521.84</v>
      </c>
      <c r="I232" t="str">
        <f>+_xlfn.XLOOKUP(C232,[1]Inversiones!$B:$B,[1]Inversiones!$B:$B)</f>
        <v>51451002</v>
      </c>
    </row>
    <row r="233" spans="1:9" x14ac:dyDescent="0.3">
      <c r="A233" s="8" t="s">
        <v>18</v>
      </c>
      <c r="B233" s="8" t="s">
        <v>9</v>
      </c>
      <c r="C233" s="8" t="s">
        <v>569</v>
      </c>
      <c r="D233" s="8" t="s">
        <v>570</v>
      </c>
      <c r="E233" s="11">
        <v>1266000</v>
      </c>
      <c r="F233" s="11">
        <v>880000</v>
      </c>
      <c r="G233" s="11">
        <v>0</v>
      </c>
      <c r="H233" s="11">
        <v>2146000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571</v>
      </c>
      <c r="D234" s="8" t="s">
        <v>80</v>
      </c>
      <c r="E234" s="11">
        <v>1266000</v>
      </c>
      <c r="F234" s="11">
        <v>880000</v>
      </c>
      <c r="G234" s="11">
        <v>0</v>
      </c>
      <c r="H234" s="11">
        <v>2146000</v>
      </c>
      <c r="I234" t="str">
        <f>+_xlfn.XLOOKUP(C234,[1]Inversiones!$B:$B,[1]Inversiones!$B:$B)</f>
        <v>51451501</v>
      </c>
    </row>
    <row r="235" spans="1:9" x14ac:dyDescent="0.3">
      <c r="A235" s="8" t="s">
        <v>18</v>
      </c>
      <c r="B235" s="8" t="s">
        <v>9</v>
      </c>
      <c r="C235" s="8" t="s">
        <v>399</v>
      </c>
      <c r="D235" s="8" t="s">
        <v>102</v>
      </c>
      <c r="E235" s="11">
        <v>0</v>
      </c>
      <c r="F235" s="11">
        <v>3928299</v>
      </c>
      <c r="G235" s="11">
        <v>0</v>
      </c>
      <c r="H235" s="11">
        <v>3928299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400</v>
      </c>
      <c r="D236" s="8" t="s">
        <v>401</v>
      </c>
      <c r="E236" s="11">
        <v>0</v>
      </c>
      <c r="F236" s="11">
        <v>3301092</v>
      </c>
      <c r="G236" s="11">
        <v>0</v>
      </c>
      <c r="H236" s="11">
        <v>3301092</v>
      </c>
      <c r="I236" t="str">
        <f>+_xlfn.XLOOKUP(C236,[1]Inversiones!$B:$B,[1]Inversiones!$B:$B)</f>
        <v>51452501</v>
      </c>
    </row>
    <row r="237" spans="1:9" x14ac:dyDescent="0.3">
      <c r="A237" s="8" t="s">
        <v>21</v>
      </c>
      <c r="B237" s="8" t="s">
        <v>22</v>
      </c>
      <c r="C237" s="8" t="s">
        <v>402</v>
      </c>
      <c r="D237" s="8" t="s">
        <v>705</v>
      </c>
      <c r="E237" s="11">
        <v>0</v>
      </c>
      <c r="F237" s="11">
        <v>627207</v>
      </c>
      <c r="G237" s="11">
        <v>0</v>
      </c>
      <c r="H237" s="11">
        <v>627207</v>
      </c>
      <c r="I237" t="str">
        <f>+_xlfn.XLOOKUP(C237,[1]Inversiones!$B:$B,[1]Inversiones!$B:$B)</f>
        <v>51452502</v>
      </c>
    </row>
    <row r="238" spans="1:9" x14ac:dyDescent="0.3">
      <c r="A238" s="8" t="s">
        <v>15</v>
      </c>
      <c r="B238" s="8" t="s">
        <v>9</v>
      </c>
      <c r="C238" s="8" t="s">
        <v>419</v>
      </c>
      <c r="D238" s="8" t="s">
        <v>420</v>
      </c>
      <c r="E238" s="11">
        <v>1728679</v>
      </c>
      <c r="F238" s="11">
        <v>1728679</v>
      </c>
      <c r="G238" s="11">
        <v>0</v>
      </c>
      <c r="H238" s="11">
        <v>3457358</v>
      </c>
      <c r="I238" t="str">
        <f>+_xlfn.XLOOKUP(C238,[1]Inversiones!$B:$B,[1]Inversiones!$B:$B)</f>
        <v>5160</v>
      </c>
    </row>
    <row r="239" spans="1:9" x14ac:dyDescent="0.3">
      <c r="A239" s="8" t="s">
        <v>18</v>
      </c>
      <c r="B239" s="8" t="s">
        <v>9</v>
      </c>
      <c r="C239" s="8" t="s">
        <v>421</v>
      </c>
      <c r="D239" s="8" t="s">
        <v>92</v>
      </c>
      <c r="E239" s="11">
        <v>870809</v>
      </c>
      <c r="F239" s="11">
        <v>870809</v>
      </c>
      <c r="G239" s="11">
        <v>0</v>
      </c>
      <c r="H239" s="11">
        <v>1741618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422</v>
      </c>
      <c r="D240" s="8" t="s">
        <v>706</v>
      </c>
      <c r="E240" s="11">
        <v>870809</v>
      </c>
      <c r="F240" s="11">
        <v>870809</v>
      </c>
      <c r="G240" s="11">
        <v>0</v>
      </c>
      <c r="H240" s="11">
        <v>1741618</v>
      </c>
      <c r="I240" t="str">
        <f>+_xlfn.XLOOKUP(C240,[1]Inversiones!$B:$B,[1]Inversiones!$B:$B)</f>
        <v>51601001</v>
      </c>
    </row>
    <row r="241" spans="1:9" x14ac:dyDescent="0.3">
      <c r="A241" s="8" t="s">
        <v>18</v>
      </c>
      <c r="B241" s="8" t="s">
        <v>9</v>
      </c>
      <c r="C241" s="8" t="s">
        <v>707</v>
      </c>
      <c r="D241" s="8" t="s">
        <v>94</v>
      </c>
      <c r="E241" s="11">
        <v>585269</v>
      </c>
      <c r="F241" s="11">
        <v>585269</v>
      </c>
      <c r="G241" s="11">
        <v>0</v>
      </c>
      <c r="H241" s="11">
        <v>1170538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708</v>
      </c>
      <c r="D242" s="8" t="s">
        <v>94</v>
      </c>
      <c r="E242" s="11">
        <v>585269</v>
      </c>
      <c r="F242" s="11">
        <v>585269</v>
      </c>
      <c r="G242" s="11">
        <v>0</v>
      </c>
      <c r="H242" s="11">
        <v>1170538</v>
      </c>
      <c r="I242" t="str">
        <f>+_xlfn.XLOOKUP(C242,[1]Inversiones!$B:$B,[1]Inversiones!$B:$B)</f>
        <v>51601501</v>
      </c>
    </row>
    <row r="243" spans="1:9" x14ac:dyDescent="0.3">
      <c r="A243" s="8" t="s">
        <v>18</v>
      </c>
      <c r="B243" s="8" t="s">
        <v>9</v>
      </c>
      <c r="C243" s="8" t="s">
        <v>423</v>
      </c>
      <c r="D243" s="8" t="s">
        <v>102</v>
      </c>
      <c r="E243" s="11">
        <v>261851</v>
      </c>
      <c r="F243" s="11">
        <v>261851</v>
      </c>
      <c r="G243" s="11">
        <v>0</v>
      </c>
      <c r="H243" s="11">
        <v>523702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424</v>
      </c>
      <c r="D244" s="8" t="s">
        <v>102</v>
      </c>
      <c r="E244" s="11">
        <v>261851</v>
      </c>
      <c r="F244" s="11">
        <v>261851</v>
      </c>
      <c r="G244" s="11">
        <v>0</v>
      </c>
      <c r="H244" s="11">
        <v>523702</v>
      </c>
      <c r="I244" t="str">
        <f>+_xlfn.XLOOKUP(C244,[1]Inversiones!$B:$B,[1]Inversiones!$B:$B)</f>
        <v>51602001</v>
      </c>
    </row>
    <row r="245" spans="1:9" x14ac:dyDescent="0.3">
      <c r="A245" s="8" t="s">
        <v>18</v>
      </c>
      <c r="B245" s="8" t="s">
        <v>9</v>
      </c>
      <c r="C245" s="8" t="s">
        <v>425</v>
      </c>
      <c r="D245" s="8" t="s">
        <v>709</v>
      </c>
      <c r="E245" s="11">
        <v>10750</v>
      </c>
      <c r="F245" s="11">
        <v>10750</v>
      </c>
      <c r="G245" s="11">
        <v>0</v>
      </c>
      <c r="H245" s="11">
        <v>21500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426</v>
      </c>
      <c r="D246" s="8" t="s">
        <v>710</v>
      </c>
      <c r="E246" s="11">
        <v>10750</v>
      </c>
      <c r="F246" s="11">
        <v>10750</v>
      </c>
      <c r="G246" s="11">
        <v>0</v>
      </c>
      <c r="H246" s="11">
        <v>21500</v>
      </c>
      <c r="I246" t="str">
        <f>+_xlfn.XLOOKUP(C246,[1]Inversiones!$B:$B,[1]Inversiones!$B:$B)</f>
        <v>51602501</v>
      </c>
    </row>
    <row r="247" spans="1:9" x14ac:dyDescent="0.3">
      <c r="A247" s="8" t="s">
        <v>15</v>
      </c>
      <c r="B247" s="8" t="s">
        <v>9</v>
      </c>
      <c r="C247" s="8" t="s">
        <v>427</v>
      </c>
      <c r="D247" s="8" t="s">
        <v>270</v>
      </c>
      <c r="E247" s="11">
        <v>4854070</v>
      </c>
      <c r="F247" s="11">
        <v>3878305</v>
      </c>
      <c r="G247" s="11">
        <v>0</v>
      </c>
      <c r="H247" s="11">
        <v>8732375</v>
      </c>
      <c r="I247" t="str">
        <f>+_xlfn.XLOOKUP(C247,[1]Inversiones!$B:$B,[1]Inversiones!$B:$B)</f>
        <v>5195</v>
      </c>
    </row>
    <row r="248" spans="1:9" x14ac:dyDescent="0.3">
      <c r="A248" s="8" t="s">
        <v>18</v>
      </c>
      <c r="B248" s="8" t="s">
        <v>9</v>
      </c>
      <c r="C248" s="8" t="s">
        <v>428</v>
      </c>
      <c r="D248" s="8" t="s">
        <v>429</v>
      </c>
      <c r="E248" s="11">
        <v>3536220</v>
      </c>
      <c r="F248" s="11">
        <v>2484105</v>
      </c>
      <c r="G248" s="11">
        <v>0</v>
      </c>
      <c r="H248" s="11">
        <v>6020325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430</v>
      </c>
      <c r="D249" s="8" t="s">
        <v>429</v>
      </c>
      <c r="E249" s="11">
        <v>3085940.71</v>
      </c>
      <c r="F249" s="11">
        <v>2191249</v>
      </c>
      <c r="G249" s="11">
        <v>0</v>
      </c>
      <c r="H249" s="11">
        <v>5277189.71</v>
      </c>
      <c r="I249" t="str">
        <f>+_xlfn.XLOOKUP(C249,[1]Inversiones!$B:$B,[1]Inversiones!$B:$B)</f>
        <v>51952501</v>
      </c>
    </row>
    <row r="250" spans="1:9" x14ac:dyDescent="0.3">
      <c r="A250" s="8" t="s">
        <v>21</v>
      </c>
      <c r="B250" s="8" t="s">
        <v>22</v>
      </c>
      <c r="C250" s="8" t="s">
        <v>431</v>
      </c>
      <c r="D250" s="8" t="s">
        <v>432</v>
      </c>
      <c r="E250" s="11">
        <v>450279.29</v>
      </c>
      <c r="F250" s="11">
        <v>292856</v>
      </c>
      <c r="G250" s="11">
        <v>0</v>
      </c>
      <c r="H250" s="11">
        <v>743135.29</v>
      </c>
      <c r="I250" t="str">
        <f>+_xlfn.XLOOKUP(C250,[1]Inversiones!$B:$B,[1]Inversiones!$B:$B)</f>
        <v>51952502</v>
      </c>
    </row>
    <row r="251" spans="1:9" x14ac:dyDescent="0.3">
      <c r="A251" s="8" t="s">
        <v>18</v>
      </c>
      <c r="B251" s="8" t="s">
        <v>9</v>
      </c>
      <c r="C251" s="8" t="s">
        <v>433</v>
      </c>
      <c r="D251" s="8" t="s">
        <v>434</v>
      </c>
      <c r="E251" s="11">
        <v>213450</v>
      </c>
      <c r="F251" s="11">
        <v>97200</v>
      </c>
      <c r="G251" s="11">
        <v>0</v>
      </c>
      <c r="H251" s="11">
        <v>310650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435</v>
      </c>
      <c r="D252" s="8" t="s">
        <v>434</v>
      </c>
      <c r="E252" s="11">
        <v>180807</v>
      </c>
      <c r="F252" s="11">
        <v>81680.67</v>
      </c>
      <c r="G252" s="11">
        <v>0</v>
      </c>
      <c r="H252" s="11">
        <v>262487.67</v>
      </c>
      <c r="I252" t="str">
        <f>+_xlfn.XLOOKUP(C252,[1]Inversiones!$B:$B,[1]Inversiones!$B:$B)</f>
        <v>51953001</v>
      </c>
    </row>
    <row r="253" spans="1:9" x14ac:dyDescent="0.3">
      <c r="A253" s="8" t="s">
        <v>21</v>
      </c>
      <c r="B253" s="8" t="s">
        <v>22</v>
      </c>
      <c r="C253" s="8" t="s">
        <v>436</v>
      </c>
      <c r="D253" s="8" t="s">
        <v>711</v>
      </c>
      <c r="E253" s="11">
        <v>32643</v>
      </c>
      <c r="F253" s="11">
        <v>15519.33</v>
      </c>
      <c r="G253" s="11">
        <v>0</v>
      </c>
      <c r="H253" s="11">
        <v>48162.33</v>
      </c>
      <c r="I253" t="str">
        <f>+_xlfn.XLOOKUP(C253,[1]Inversiones!$B:$B,[1]Inversiones!$B:$B)</f>
        <v>51953002</v>
      </c>
    </row>
    <row r="254" spans="1:9" x14ac:dyDescent="0.3">
      <c r="A254" s="8" t="s">
        <v>18</v>
      </c>
      <c r="B254" s="8" t="s">
        <v>9</v>
      </c>
      <c r="C254" s="8" t="s">
        <v>437</v>
      </c>
      <c r="D254" s="8" t="s">
        <v>438</v>
      </c>
      <c r="E254" s="11">
        <v>928000</v>
      </c>
      <c r="F254" s="11">
        <v>1297000</v>
      </c>
      <c r="G254" s="11">
        <v>0</v>
      </c>
      <c r="H254" s="11">
        <v>2225000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439</v>
      </c>
      <c r="D255" s="8" t="s">
        <v>438</v>
      </c>
      <c r="E255" s="11">
        <v>928000</v>
      </c>
      <c r="F255" s="11">
        <v>1297000</v>
      </c>
      <c r="G255" s="11">
        <v>0</v>
      </c>
      <c r="H255" s="11">
        <v>2225000</v>
      </c>
      <c r="I255" t="str">
        <f>+_xlfn.XLOOKUP(C255,[1]Inversiones!$B:$B,[1]Inversiones!$B:$B)</f>
        <v>51956001</v>
      </c>
    </row>
    <row r="256" spans="1:9" x14ac:dyDescent="0.3">
      <c r="A256" s="8" t="s">
        <v>18</v>
      </c>
      <c r="B256" s="8" t="s">
        <v>9</v>
      </c>
      <c r="C256" s="8" t="s">
        <v>445</v>
      </c>
      <c r="D256" s="8" t="s">
        <v>727</v>
      </c>
      <c r="E256" s="11">
        <v>176400</v>
      </c>
      <c r="F256" s="11">
        <v>0</v>
      </c>
      <c r="G256" s="11">
        <v>0</v>
      </c>
      <c r="H256" s="11">
        <v>176400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446</v>
      </c>
      <c r="D257" s="8" t="s">
        <v>728</v>
      </c>
      <c r="E257" s="11">
        <v>166345</v>
      </c>
      <c r="F257" s="11">
        <v>0</v>
      </c>
      <c r="G257" s="11">
        <v>0</v>
      </c>
      <c r="H257" s="11">
        <v>166345</v>
      </c>
      <c r="I257" t="str">
        <f>+_xlfn.XLOOKUP(C257,[1]Inversiones!$B:$B,[1]Inversiones!$B:$B)</f>
        <v>51958001</v>
      </c>
    </row>
    <row r="258" spans="1:9" x14ac:dyDescent="0.3">
      <c r="A258" s="8" t="s">
        <v>21</v>
      </c>
      <c r="B258" s="8" t="s">
        <v>22</v>
      </c>
      <c r="C258" s="8" t="s">
        <v>447</v>
      </c>
      <c r="D258" s="8" t="s">
        <v>729</v>
      </c>
      <c r="E258" s="11">
        <v>10055</v>
      </c>
      <c r="F258" s="11">
        <v>0</v>
      </c>
      <c r="G258" s="11">
        <v>0</v>
      </c>
      <c r="H258" s="11">
        <v>10055</v>
      </c>
      <c r="I258" t="str">
        <f>+_xlfn.XLOOKUP(C258,[1]Inversiones!$B:$B,[1]Inversiones!$B:$B)</f>
        <v>51958002</v>
      </c>
    </row>
    <row r="259" spans="1:9" x14ac:dyDescent="0.3">
      <c r="A259" s="8" t="s">
        <v>12</v>
      </c>
      <c r="B259" s="8" t="s">
        <v>9</v>
      </c>
      <c r="C259" s="8" t="s">
        <v>448</v>
      </c>
      <c r="D259" s="8" t="s">
        <v>449</v>
      </c>
      <c r="E259" s="11">
        <v>6318643</v>
      </c>
      <c r="F259" s="11">
        <v>6941205</v>
      </c>
      <c r="G259" s="11">
        <v>0</v>
      </c>
      <c r="H259" s="11">
        <v>13259848</v>
      </c>
      <c r="I259" t="str">
        <f>+_xlfn.XLOOKUP(C259,[1]Inversiones!$B:$B,[1]Inversiones!$B:$B)</f>
        <v>52</v>
      </c>
    </row>
    <row r="260" spans="1:9" x14ac:dyDescent="0.3">
      <c r="A260" s="8" t="s">
        <v>15</v>
      </c>
      <c r="B260" s="8" t="s">
        <v>9</v>
      </c>
      <c r="C260" s="8" t="s">
        <v>450</v>
      </c>
      <c r="D260" s="8" t="s">
        <v>282</v>
      </c>
      <c r="E260" s="11">
        <v>5318643</v>
      </c>
      <c r="F260" s="11">
        <v>5941205</v>
      </c>
      <c r="G260" s="11">
        <v>0</v>
      </c>
      <c r="H260" s="11">
        <v>11259848</v>
      </c>
      <c r="I260" t="str">
        <f>+_xlfn.XLOOKUP(C260,[1]Inversiones!$B:$B,[1]Inversiones!$B:$B)</f>
        <v>5205</v>
      </c>
    </row>
    <row r="261" spans="1:9" x14ac:dyDescent="0.3">
      <c r="A261" s="8" t="s">
        <v>18</v>
      </c>
      <c r="B261" s="8" t="s">
        <v>9</v>
      </c>
      <c r="C261" s="8" t="s">
        <v>451</v>
      </c>
      <c r="D261" s="8" t="s">
        <v>284</v>
      </c>
      <c r="E261" s="11">
        <v>3163333</v>
      </c>
      <c r="F261" s="11">
        <v>2600000</v>
      </c>
      <c r="G261" s="11">
        <v>0</v>
      </c>
      <c r="H261" s="11">
        <v>5763333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452</v>
      </c>
      <c r="D262" s="8" t="s">
        <v>284</v>
      </c>
      <c r="E262" s="11">
        <v>3163333</v>
      </c>
      <c r="F262" s="11">
        <v>2600000</v>
      </c>
      <c r="G262" s="11">
        <v>0</v>
      </c>
      <c r="H262" s="11">
        <v>5763333</v>
      </c>
      <c r="I262" t="str">
        <f>+_xlfn.XLOOKUP(C262,[1]Inversiones!$B:$B,[1]Inversiones!$B:$B)</f>
        <v>52050601</v>
      </c>
    </row>
    <row r="263" spans="1:9" x14ac:dyDescent="0.3">
      <c r="A263" s="8" t="s">
        <v>18</v>
      </c>
      <c r="B263" s="8" t="s">
        <v>9</v>
      </c>
      <c r="C263" s="8" t="s">
        <v>453</v>
      </c>
      <c r="D263" s="8" t="s">
        <v>454</v>
      </c>
      <c r="E263" s="11">
        <v>27106</v>
      </c>
      <c r="F263" s="11">
        <v>30979</v>
      </c>
      <c r="G263" s="11">
        <v>0</v>
      </c>
      <c r="H263" s="11">
        <v>58085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455</v>
      </c>
      <c r="D264" s="8" t="s">
        <v>454</v>
      </c>
      <c r="E264" s="11">
        <v>27106</v>
      </c>
      <c r="F264" s="11">
        <v>30979</v>
      </c>
      <c r="G264" s="11">
        <v>0</v>
      </c>
      <c r="H264" s="11">
        <v>58085</v>
      </c>
      <c r="I264" t="str">
        <f>+_xlfn.XLOOKUP(C264,[1]Inversiones!$B:$B,[1]Inversiones!$B:$B)</f>
        <v>52051501</v>
      </c>
    </row>
    <row r="265" spans="1:9" x14ac:dyDescent="0.3">
      <c r="A265" s="8" t="s">
        <v>18</v>
      </c>
      <c r="B265" s="8" t="s">
        <v>9</v>
      </c>
      <c r="C265" s="8" t="s">
        <v>463</v>
      </c>
      <c r="D265" s="8" t="s">
        <v>287</v>
      </c>
      <c r="E265" s="11">
        <v>394200</v>
      </c>
      <c r="F265" s="11">
        <v>324000</v>
      </c>
      <c r="G265" s="11">
        <v>0</v>
      </c>
      <c r="H265" s="11">
        <v>718200</v>
      </c>
      <c r="I265" t="e">
        <f>+_xlfn.XLOOKUP(C265,[1]Inversiones!$B:$B,[1]Inversiones!$B:$B)</f>
        <v>#N/A</v>
      </c>
    </row>
    <row r="266" spans="1:9" x14ac:dyDescent="0.3">
      <c r="A266" s="8" t="s">
        <v>21</v>
      </c>
      <c r="B266" s="8" t="s">
        <v>22</v>
      </c>
      <c r="C266" s="8" t="s">
        <v>464</v>
      </c>
      <c r="D266" s="8" t="s">
        <v>287</v>
      </c>
      <c r="E266" s="11">
        <v>394200</v>
      </c>
      <c r="F266" s="11">
        <v>324000</v>
      </c>
      <c r="G266" s="11">
        <v>0</v>
      </c>
      <c r="H266" s="11">
        <v>718200</v>
      </c>
      <c r="I266" t="str">
        <f>+_xlfn.XLOOKUP(C266,[1]Inversiones!$B:$B,[1]Inversiones!$B:$B)</f>
        <v>52052701</v>
      </c>
    </row>
    <row r="267" spans="1:9" x14ac:dyDescent="0.3">
      <c r="A267" s="8" t="s">
        <v>18</v>
      </c>
      <c r="B267" s="8" t="s">
        <v>9</v>
      </c>
      <c r="C267" s="8" t="s">
        <v>465</v>
      </c>
      <c r="D267" s="8" t="s">
        <v>210</v>
      </c>
      <c r="E267" s="11">
        <v>268234</v>
      </c>
      <c r="F267" s="11">
        <v>362243</v>
      </c>
      <c r="G267" s="11">
        <v>0</v>
      </c>
      <c r="H267" s="11">
        <v>630477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466</v>
      </c>
      <c r="D268" s="8" t="s">
        <v>210</v>
      </c>
      <c r="E268" s="11">
        <v>268234</v>
      </c>
      <c r="F268" s="11">
        <v>362243</v>
      </c>
      <c r="G268" s="11">
        <v>0</v>
      </c>
      <c r="H268" s="11">
        <v>630477</v>
      </c>
      <c r="I268" t="str">
        <f>+_xlfn.XLOOKUP(C268,[1]Inversiones!$B:$B,[1]Inversiones!$B:$B)</f>
        <v>52053001</v>
      </c>
    </row>
    <row r="269" spans="1:9" x14ac:dyDescent="0.3">
      <c r="A269" s="8" t="s">
        <v>18</v>
      </c>
      <c r="B269" s="8" t="s">
        <v>9</v>
      </c>
      <c r="C269" s="8" t="s">
        <v>467</v>
      </c>
      <c r="D269" s="8" t="s">
        <v>214</v>
      </c>
      <c r="E269" s="11">
        <v>32188</v>
      </c>
      <c r="F269" s="11">
        <v>43469</v>
      </c>
      <c r="G269" s="11">
        <v>0</v>
      </c>
      <c r="H269" s="11">
        <v>75657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468</v>
      </c>
      <c r="D270" s="8" t="s">
        <v>214</v>
      </c>
      <c r="E270" s="11">
        <v>32188</v>
      </c>
      <c r="F270" s="11">
        <v>43469</v>
      </c>
      <c r="G270" s="11">
        <v>0</v>
      </c>
      <c r="H270" s="11">
        <v>75657</v>
      </c>
      <c r="I270" t="str">
        <f>+_xlfn.XLOOKUP(C270,[1]Inversiones!$B:$B,[1]Inversiones!$B:$B)</f>
        <v>52053301</v>
      </c>
    </row>
    <row r="271" spans="1:9" x14ac:dyDescent="0.3">
      <c r="A271" s="8" t="s">
        <v>18</v>
      </c>
      <c r="B271" s="8" t="s">
        <v>9</v>
      </c>
      <c r="C271" s="8" t="s">
        <v>469</v>
      </c>
      <c r="D271" s="8" t="s">
        <v>222</v>
      </c>
      <c r="E271" s="11">
        <v>268234</v>
      </c>
      <c r="F271" s="11">
        <v>362243</v>
      </c>
      <c r="G271" s="11">
        <v>0</v>
      </c>
      <c r="H271" s="11">
        <v>630477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470</v>
      </c>
      <c r="D272" s="8" t="s">
        <v>222</v>
      </c>
      <c r="E272" s="11">
        <v>268234</v>
      </c>
      <c r="F272" s="11">
        <v>362243</v>
      </c>
      <c r="G272" s="11">
        <v>0</v>
      </c>
      <c r="H272" s="11">
        <v>630477</v>
      </c>
      <c r="I272" t="str">
        <f>+_xlfn.XLOOKUP(C272,[1]Inversiones!$B:$B,[1]Inversiones!$B:$B)</f>
        <v>52053601</v>
      </c>
    </row>
    <row r="273" spans="1:9" x14ac:dyDescent="0.3">
      <c r="A273" s="8" t="s">
        <v>18</v>
      </c>
      <c r="B273" s="8" t="s">
        <v>9</v>
      </c>
      <c r="C273" s="8" t="s">
        <v>471</v>
      </c>
      <c r="D273" s="8" t="s">
        <v>218</v>
      </c>
      <c r="E273" s="11">
        <v>124145</v>
      </c>
      <c r="F273" s="11">
        <v>167828</v>
      </c>
      <c r="G273" s="11">
        <v>0</v>
      </c>
      <c r="H273" s="11">
        <v>291973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472</v>
      </c>
      <c r="D274" s="8" t="s">
        <v>218</v>
      </c>
      <c r="E274" s="11">
        <v>124145</v>
      </c>
      <c r="F274" s="11">
        <v>167828</v>
      </c>
      <c r="G274" s="11">
        <v>0</v>
      </c>
      <c r="H274" s="11">
        <v>291973</v>
      </c>
      <c r="I274" t="str">
        <f>+_xlfn.XLOOKUP(C274,[1]Inversiones!$B:$B,[1]Inversiones!$B:$B)</f>
        <v>52053901</v>
      </c>
    </row>
    <row r="275" spans="1:9" x14ac:dyDescent="0.3">
      <c r="A275" s="8" t="s">
        <v>18</v>
      </c>
      <c r="B275" s="8" t="s">
        <v>9</v>
      </c>
      <c r="C275" s="8" t="s">
        <v>473</v>
      </c>
      <c r="D275" s="8" t="s">
        <v>301</v>
      </c>
      <c r="E275" s="11">
        <v>240280</v>
      </c>
      <c r="F275" s="11">
        <v>1360790</v>
      </c>
      <c r="G275" s="11">
        <v>0</v>
      </c>
      <c r="H275" s="11">
        <v>1601070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474</v>
      </c>
      <c r="D276" s="8" t="s">
        <v>305</v>
      </c>
      <c r="E276" s="11">
        <v>240280</v>
      </c>
      <c r="F276" s="11">
        <v>967116</v>
      </c>
      <c r="G276" s="11">
        <v>0</v>
      </c>
      <c r="H276" s="11">
        <v>1207396</v>
      </c>
      <c r="I276" t="str">
        <f>+_xlfn.XLOOKUP(C276,[1]Inversiones!$B:$B,[1]Inversiones!$B:$B)</f>
        <v>52054801</v>
      </c>
    </row>
    <row r="277" spans="1:9" x14ac:dyDescent="0.3">
      <c r="A277" s="8" t="s">
        <v>21</v>
      </c>
      <c r="B277" s="8" t="s">
        <v>22</v>
      </c>
      <c r="C277" s="8" t="s">
        <v>475</v>
      </c>
      <c r="D277" s="8" t="s">
        <v>303</v>
      </c>
      <c r="E277" s="11">
        <v>0</v>
      </c>
      <c r="F277" s="11">
        <v>393674</v>
      </c>
      <c r="G277" s="11">
        <v>0</v>
      </c>
      <c r="H277" s="11">
        <v>393674</v>
      </c>
      <c r="I277" t="str">
        <f>+_xlfn.XLOOKUP(C277,[1]Inversiones!$B:$B,[1]Inversiones!$B:$B)</f>
        <v>52054803</v>
      </c>
    </row>
    <row r="278" spans="1:9" x14ac:dyDescent="0.3">
      <c r="A278" s="8" t="s">
        <v>18</v>
      </c>
      <c r="B278" s="8" t="s">
        <v>9</v>
      </c>
      <c r="C278" s="8" t="s">
        <v>476</v>
      </c>
      <c r="D278" s="8" t="s">
        <v>310</v>
      </c>
      <c r="E278" s="11">
        <v>31081</v>
      </c>
      <c r="F278" s="11">
        <v>42017</v>
      </c>
      <c r="G278" s="11">
        <v>0</v>
      </c>
      <c r="H278" s="11">
        <v>73098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477</v>
      </c>
      <c r="D279" s="8" t="s">
        <v>310</v>
      </c>
      <c r="E279" s="11">
        <v>31081</v>
      </c>
      <c r="F279" s="11">
        <v>42017</v>
      </c>
      <c r="G279" s="11">
        <v>0</v>
      </c>
      <c r="H279" s="11">
        <v>73098</v>
      </c>
      <c r="I279" t="str">
        <f>+_xlfn.XLOOKUP(C279,[1]Inversiones!$B:$B,[1]Inversiones!$B:$B)</f>
        <v>52056801</v>
      </c>
    </row>
    <row r="280" spans="1:9" x14ac:dyDescent="0.3">
      <c r="A280" s="8" t="s">
        <v>18</v>
      </c>
      <c r="B280" s="8" t="s">
        <v>9</v>
      </c>
      <c r="C280" s="8" t="s">
        <v>478</v>
      </c>
      <c r="D280" s="8" t="s">
        <v>171</v>
      </c>
      <c r="E280" s="11">
        <v>52000</v>
      </c>
      <c r="F280" s="11">
        <v>0</v>
      </c>
      <c r="G280" s="11">
        <v>0</v>
      </c>
      <c r="H280" s="11">
        <v>52000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479</v>
      </c>
      <c r="D281" s="8" t="s">
        <v>171</v>
      </c>
      <c r="E281" s="11">
        <v>52000</v>
      </c>
      <c r="F281" s="11">
        <v>0</v>
      </c>
      <c r="G281" s="11">
        <v>0</v>
      </c>
      <c r="H281" s="11">
        <v>52000</v>
      </c>
      <c r="I281" t="str">
        <f>+_xlfn.XLOOKUP(C281,[1]Inversiones!$B:$B,[1]Inversiones!$B:$B)</f>
        <v>52056901</v>
      </c>
    </row>
    <row r="282" spans="1:9" x14ac:dyDescent="0.3">
      <c r="A282" s="8" t="s">
        <v>18</v>
      </c>
      <c r="B282" s="8" t="s">
        <v>9</v>
      </c>
      <c r="C282" s="8" t="s">
        <v>480</v>
      </c>
      <c r="D282" s="8" t="s">
        <v>313</v>
      </c>
      <c r="E282" s="11">
        <v>565253</v>
      </c>
      <c r="F282" s="11">
        <v>482958</v>
      </c>
      <c r="G282" s="11">
        <v>0</v>
      </c>
      <c r="H282" s="11">
        <v>1048211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481</v>
      </c>
      <c r="D283" s="8" t="s">
        <v>313</v>
      </c>
      <c r="E283" s="11">
        <v>565253</v>
      </c>
      <c r="F283" s="11">
        <v>482958</v>
      </c>
      <c r="G283" s="11">
        <v>0</v>
      </c>
      <c r="H283" s="11">
        <v>1048211</v>
      </c>
      <c r="I283" t="str">
        <f>+_xlfn.XLOOKUP(C283,[1]Inversiones!$B:$B,[1]Inversiones!$B:$B)</f>
        <v>52057001</v>
      </c>
    </row>
    <row r="284" spans="1:9" x14ac:dyDescent="0.3">
      <c r="A284" s="8" t="s">
        <v>18</v>
      </c>
      <c r="B284" s="8" t="s">
        <v>9</v>
      </c>
      <c r="C284" s="8" t="s">
        <v>482</v>
      </c>
      <c r="D284" s="8" t="s">
        <v>316</v>
      </c>
      <c r="E284" s="11">
        <v>152589</v>
      </c>
      <c r="F284" s="11">
        <v>164678</v>
      </c>
      <c r="G284" s="11">
        <v>0</v>
      </c>
      <c r="H284" s="11">
        <v>317267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483</v>
      </c>
      <c r="D285" s="8" t="s">
        <v>316</v>
      </c>
      <c r="E285" s="11">
        <v>152589</v>
      </c>
      <c r="F285" s="11">
        <v>164678</v>
      </c>
      <c r="G285" s="11">
        <v>0</v>
      </c>
      <c r="H285" s="11">
        <v>317267</v>
      </c>
      <c r="I285" t="str">
        <f>+_xlfn.XLOOKUP(C285,[1]Inversiones!$B:$B,[1]Inversiones!$B:$B)</f>
        <v>52057201</v>
      </c>
    </row>
    <row r="286" spans="1:9" x14ac:dyDescent="0.3">
      <c r="A286" s="8" t="s">
        <v>15</v>
      </c>
      <c r="B286" s="8" t="s">
        <v>9</v>
      </c>
      <c r="C286" s="8" t="s">
        <v>712</v>
      </c>
      <c r="D286" s="8" t="s">
        <v>270</v>
      </c>
      <c r="E286" s="11">
        <v>1000000</v>
      </c>
      <c r="F286" s="11">
        <v>1000000</v>
      </c>
      <c r="G286" s="11">
        <v>0</v>
      </c>
      <c r="H286" s="11">
        <v>2000000</v>
      </c>
      <c r="I286" t="e">
        <f>+_xlfn.XLOOKUP(C286,[1]Inversiones!$B:$B,[1]Inversiones!$B:$B)</f>
        <v>#N/A</v>
      </c>
    </row>
    <row r="287" spans="1:9" x14ac:dyDescent="0.3">
      <c r="A287" s="8" t="s">
        <v>18</v>
      </c>
      <c r="B287" s="8" t="s">
        <v>9</v>
      </c>
      <c r="C287" s="8" t="s">
        <v>713</v>
      </c>
      <c r="D287" s="8" t="s">
        <v>457</v>
      </c>
      <c r="E287" s="11">
        <v>1000000</v>
      </c>
      <c r="F287" s="11">
        <v>1000000</v>
      </c>
      <c r="G287" s="11">
        <v>0</v>
      </c>
      <c r="H287" s="11">
        <v>2000000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714</v>
      </c>
      <c r="D288" s="8" t="s">
        <v>457</v>
      </c>
      <c r="E288" s="11">
        <v>1000000</v>
      </c>
      <c r="F288" s="11">
        <v>1000000</v>
      </c>
      <c r="G288" s="11">
        <v>0</v>
      </c>
      <c r="H288" s="11">
        <v>2000000</v>
      </c>
      <c r="I288" t="str">
        <f>+_xlfn.XLOOKUP(C288,[1]Inversiones!$B:$B,[1]Inversiones!$B:$B)</f>
        <v>52950501</v>
      </c>
    </row>
    <row r="289" spans="1:9" x14ac:dyDescent="0.3">
      <c r="A289" s="8" t="s">
        <v>12</v>
      </c>
      <c r="B289" s="8" t="s">
        <v>9</v>
      </c>
      <c r="C289" s="8" t="s">
        <v>484</v>
      </c>
      <c r="D289" s="8" t="s">
        <v>485</v>
      </c>
      <c r="E289" s="11">
        <v>7142789.8700000001</v>
      </c>
      <c r="F289" s="11">
        <v>5096687.42</v>
      </c>
      <c r="G289" s="11">
        <v>0</v>
      </c>
      <c r="H289" s="11">
        <v>12239477.289999999</v>
      </c>
      <c r="I289" t="e">
        <f>+_xlfn.XLOOKUP(C289,[1]Inversiones!$B:$B,[1]Inversiones!$B:$B)</f>
        <v>#N/A</v>
      </c>
    </row>
    <row r="290" spans="1:9" x14ac:dyDescent="0.3">
      <c r="A290" s="8" t="s">
        <v>15</v>
      </c>
      <c r="B290" s="8" t="s">
        <v>9</v>
      </c>
      <c r="C290" s="8" t="s">
        <v>486</v>
      </c>
      <c r="D290" s="8" t="s">
        <v>265</v>
      </c>
      <c r="E290" s="11">
        <v>7141620.3700000001</v>
      </c>
      <c r="F290" s="11">
        <v>5095896.88</v>
      </c>
      <c r="G290" s="11">
        <v>0</v>
      </c>
      <c r="H290" s="11">
        <v>12237517.25</v>
      </c>
      <c r="I290" t="str">
        <f>+_xlfn.XLOOKUP(C290,[1]Inversiones!$B:$B,[1]Inversiones!$B:$B)</f>
        <v>5305</v>
      </c>
    </row>
    <row r="291" spans="1:9" x14ac:dyDescent="0.3">
      <c r="A291" s="8" t="s">
        <v>18</v>
      </c>
      <c r="B291" s="8" t="s">
        <v>9</v>
      </c>
      <c r="C291" s="8" t="s">
        <v>487</v>
      </c>
      <c r="D291" s="8" t="s">
        <v>488</v>
      </c>
      <c r="E291" s="11">
        <v>97640</v>
      </c>
      <c r="F291" s="11">
        <v>219840</v>
      </c>
      <c r="G291" s="11">
        <v>0</v>
      </c>
      <c r="H291" s="11">
        <v>317480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489</v>
      </c>
      <c r="D292" s="8" t="s">
        <v>488</v>
      </c>
      <c r="E292" s="11">
        <v>97640</v>
      </c>
      <c r="F292" s="11">
        <v>219840</v>
      </c>
      <c r="G292" s="11">
        <v>0</v>
      </c>
      <c r="H292" s="11">
        <v>317480</v>
      </c>
      <c r="I292" t="str">
        <f>+_xlfn.XLOOKUP(C292,[1]Inversiones!$B:$B,[1]Inversiones!$B:$B)</f>
        <v>53050501</v>
      </c>
    </row>
    <row r="293" spans="1:9" x14ac:dyDescent="0.3">
      <c r="A293" s="8" t="s">
        <v>18</v>
      </c>
      <c r="B293" s="8" t="s">
        <v>9</v>
      </c>
      <c r="C293" s="8" t="s">
        <v>715</v>
      </c>
      <c r="D293" s="8" t="s">
        <v>716</v>
      </c>
      <c r="E293" s="11">
        <v>1397033.37</v>
      </c>
      <c r="F293" s="11">
        <v>1165635.8799999999</v>
      </c>
      <c r="G293" s="11">
        <v>0</v>
      </c>
      <c r="H293" s="11">
        <v>2562669.25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717</v>
      </c>
      <c r="D294" s="8" t="s">
        <v>718</v>
      </c>
      <c r="E294" s="11">
        <v>1397033.37</v>
      </c>
      <c r="F294" s="11">
        <v>1165635.8799999999</v>
      </c>
      <c r="G294" s="11">
        <v>0</v>
      </c>
      <c r="H294" s="11">
        <v>2562669.25</v>
      </c>
      <c r="I294" t="str">
        <f>+_xlfn.XLOOKUP(C294,[1]Inversiones!$B:$B,[1]Inversiones!$B:$B)</f>
        <v>53050601</v>
      </c>
    </row>
    <row r="295" spans="1:9" x14ac:dyDescent="0.3">
      <c r="A295" s="8" t="s">
        <v>18</v>
      </c>
      <c r="B295" s="8" t="s">
        <v>9</v>
      </c>
      <c r="C295" s="8" t="s">
        <v>490</v>
      </c>
      <c r="D295" s="8" t="s">
        <v>457</v>
      </c>
      <c r="E295" s="11">
        <v>4590135</v>
      </c>
      <c r="F295" s="11">
        <v>3710421</v>
      </c>
      <c r="G295" s="11">
        <v>0</v>
      </c>
      <c r="H295" s="11">
        <v>8300556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491</v>
      </c>
      <c r="D296" s="8" t="s">
        <v>457</v>
      </c>
      <c r="E296" s="11">
        <v>4566917</v>
      </c>
      <c r="F296" s="11">
        <v>3685483</v>
      </c>
      <c r="G296" s="11">
        <v>0</v>
      </c>
      <c r="H296" s="11">
        <v>8252400</v>
      </c>
      <c r="I296" t="str">
        <f>+_xlfn.XLOOKUP(C296,[1]Inversiones!$B:$B,[1]Inversiones!$B:$B)</f>
        <v>53051501</v>
      </c>
    </row>
    <row r="297" spans="1:9" x14ac:dyDescent="0.3">
      <c r="A297" s="8" t="s">
        <v>21</v>
      </c>
      <c r="B297" s="8" t="s">
        <v>22</v>
      </c>
      <c r="C297" s="8" t="s">
        <v>579</v>
      </c>
      <c r="D297" s="8" t="s">
        <v>768</v>
      </c>
      <c r="E297" s="11">
        <v>23218</v>
      </c>
      <c r="F297" s="11">
        <v>24938</v>
      </c>
      <c r="G297" s="11">
        <v>0</v>
      </c>
      <c r="H297" s="11">
        <v>48156</v>
      </c>
      <c r="I297" t="str">
        <f>+_xlfn.XLOOKUP(C297,[1]Inversiones!$B:$B,[1]Inversiones!$B:$B)</f>
        <v>53051502</v>
      </c>
    </row>
    <row r="298" spans="1:9" x14ac:dyDescent="0.3">
      <c r="A298" s="8" t="s">
        <v>18</v>
      </c>
      <c r="B298" s="8" t="s">
        <v>9</v>
      </c>
      <c r="C298" s="8" t="s">
        <v>492</v>
      </c>
      <c r="D298" s="8" t="s">
        <v>493</v>
      </c>
      <c r="E298" s="11">
        <v>1056812</v>
      </c>
      <c r="F298" s="11">
        <v>0</v>
      </c>
      <c r="G298" s="11">
        <v>0</v>
      </c>
      <c r="H298" s="11">
        <v>1056812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496</v>
      </c>
      <c r="D299" s="8" t="s">
        <v>497</v>
      </c>
      <c r="E299" s="11">
        <v>1056812</v>
      </c>
      <c r="F299" s="11">
        <v>0</v>
      </c>
      <c r="G299" s="11">
        <v>0</v>
      </c>
      <c r="H299" s="11">
        <v>1056812</v>
      </c>
      <c r="I299" t="str">
        <f>+_xlfn.XLOOKUP(C299,[1]Inversiones!$B:$B,[1]Inversiones!$B:$B)</f>
        <v>53052002</v>
      </c>
    </row>
    <row r="300" spans="1:9" x14ac:dyDescent="0.3">
      <c r="A300" s="8" t="s">
        <v>15</v>
      </c>
      <c r="B300" s="8" t="s">
        <v>9</v>
      </c>
      <c r="C300" s="8" t="s">
        <v>503</v>
      </c>
      <c r="D300" s="8" t="s">
        <v>504</v>
      </c>
      <c r="E300" s="11">
        <v>1169.5</v>
      </c>
      <c r="F300" s="11">
        <v>790.54</v>
      </c>
      <c r="G300" s="11">
        <v>0</v>
      </c>
      <c r="H300" s="11">
        <v>1960.04</v>
      </c>
      <c r="I300" t="str">
        <f>+_xlfn.XLOOKUP(C300,[1]Inversiones!$B:$B,[1]Inversiones!$B:$B)</f>
        <v>5395</v>
      </c>
    </row>
    <row r="301" spans="1:9" x14ac:dyDescent="0.3">
      <c r="A301" s="8" t="s">
        <v>18</v>
      </c>
      <c r="B301" s="8" t="s">
        <v>9</v>
      </c>
      <c r="C301" s="8" t="s">
        <v>505</v>
      </c>
      <c r="D301" s="8" t="s">
        <v>275</v>
      </c>
      <c r="E301" s="11">
        <v>1169.5</v>
      </c>
      <c r="F301" s="11">
        <v>790.54</v>
      </c>
      <c r="G301" s="11">
        <v>0</v>
      </c>
      <c r="H301" s="11">
        <v>1960.04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506</v>
      </c>
      <c r="D302" s="8" t="s">
        <v>275</v>
      </c>
      <c r="E302" s="11">
        <v>1169.5</v>
      </c>
      <c r="F302" s="11">
        <v>790.54</v>
      </c>
      <c r="G302" s="11">
        <v>0</v>
      </c>
      <c r="H302" s="11">
        <v>1960.04</v>
      </c>
      <c r="I302" t="str">
        <f>+_xlfn.XLOOKUP(C302,[1]Inversiones!$B:$B,[1]Inversiones!$B:$B)</f>
        <v>53958101</v>
      </c>
    </row>
    <row r="303" spans="1:9" x14ac:dyDescent="0.3">
      <c r="A303" s="8" t="s">
        <v>8</v>
      </c>
      <c r="B303" s="8" t="s">
        <v>9</v>
      </c>
      <c r="C303" s="8" t="s">
        <v>515</v>
      </c>
      <c r="D303" s="8" t="s">
        <v>516</v>
      </c>
      <c r="E303" s="11">
        <v>1492132</v>
      </c>
      <c r="F303" s="11">
        <v>2049741</v>
      </c>
      <c r="G303" s="11">
        <v>0</v>
      </c>
      <c r="H303" s="11">
        <v>3541873</v>
      </c>
      <c r="I303" t="e">
        <f>+_xlfn.XLOOKUP(C303,[1]Inversiones!$B:$B,[1]Inversiones!$B:$B)</f>
        <v>#N/A</v>
      </c>
    </row>
    <row r="304" spans="1:9" x14ac:dyDescent="0.3">
      <c r="A304" s="8" t="s">
        <v>12</v>
      </c>
      <c r="B304" s="8" t="s">
        <v>9</v>
      </c>
      <c r="C304" s="8" t="s">
        <v>517</v>
      </c>
      <c r="D304" s="8" t="s">
        <v>518</v>
      </c>
      <c r="E304" s="11">
        <v>1492132</v>
      </c>
      <c r="F304" s="11">
        <v>2049741</v>
      </c>
      <c r="G304" s="11">
        <v>0</v>
      </c>
      <c r="H304" s="11">
        <v>3541873</v>
      </c>
      <c r="I304" t="str">
        <f>+_xlfn.XLOOKUP(C304,[1]Inversiones!$B:$B,[1]Inversiones!$B:$B)</f>
        <v>72</v>
      </c>
    </row>
    <row r="305" spans="1:9" x14ac:dyDescent="0.3">
      <c r="A305" s="8" t="s">
        <v>15</v>
      </c>
      <c r="B305" s="8" t="s">
        <v>9</v>
      </c>
      <c r="C305" s="8" t="s">
        <v>519</v>
      </c>
      <c r="D305" s="8" t="s">
        <v>518</v>
      </c>
      <c r="E305" s="11">
        <v>1492132</v>
      </c>
      <c r="F305" s="11">
        <v>2049741</v>
      </c>
      <c r="G305" s="11">
        <v>0</v>
      </c>
      <c r="H305" s="11">
        <v>3541873</v>
      </c>
      <c r="I305" t="str">
        <f>+_xlfn.XLOOKUP(C305,[1]Inversiones!$B:$B,[1]Inversiones!$B:$B)</f>
        <v>7205</v>
      </c>
    </row>
    <row r="306" spans="1:9" x14ac:dyDescent="0.3">
      <c r="A306" s="8" t="s">
        <v>18</v>
      </c>
      <c r="B306" s="8" t="s">
        <v>9</v>
      </c>
      <c r="C306" s="8" t="s">
        <v>520</v>
      </c>
      <c r="D306" s="8" t="s">
        <v>284</v>
      </c>
      <c r="E306" s="11">
        <v>953333</v>
      </c>
      <c r="F306" s="11">
        <v>1300000</v>
      </c>
      <c r="G306" s="11">
        <v>0</v>
      </c>
      <c r="H306" s="11">
        <v>2253333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521</v>
      </c>
      <c r="D307" s="8" t="s">
        <v>284</v>
      </c>
      <c r="E307" s="11">
        <v>953333</v>
      </c>
      <c r="F307" s="11">
        <v>1300000</v>
      </c>
      <c r="G307" s="11">
        <v>0</v>
      </c>
      <c r="H307" s="11">
        <v>2253333</v>
      </c>
      <c r="I307" t="str">
        <f>+_xlfn.XLOOKUP(C307,[1]Inversiones!$B:$B,[1]Inversiones!$B:$B)</f>
        <v>72050601</v>
      </c>
    </row>
    <row r="308" spans="1:9" x14ac:dyDescent="0.3">
      <c r="A308" s="8" t="s">
        <v>18</v>
      </c>
      <c r="B308" s="8" t="s">
        <v>9</v>
      </c>
      <c r="C308" s="8" t="s">
        <v>522</v>
      </c>
      <c r="D308" s="8" t="s">
        <v>454</v>
      </c>
      <c r="E308" s="11">
        <v>19362</v>
      </c>
      <c r="F308" s="11">
        <v>38723</v>
      </c>
      <c r="G308" s="11">
        <v>0</v>
      </c>
      <c r="H308" s="11">
        <v>58085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523</v>
      </c>
      <c r="D309" s="8" t="s">
        <v>454</v>
      </c>
      <c r="E309" s="11">
        <v>19362</v>
      </c>
      <c r="F309" s="11">
        <v>38723</v>
      </c>
      <c r="G309" s="11">
        <v>0</v>
      </c>
      <c r="H309" s="11">
        <v>58085</v>
      </c>
      <c r="I309" t="str">
        <f>+_xlfn.XLOOKUP(C309,[1]Inversiones!$B:$B,[1]Inversiones!$B:$B)</f>
        <v>72051501</v>
      </c>
    </row>
    <row r="310" spans="1:9" x14ac:dyDescent="0.3">
      <c r="A310" s="8" t="s">
        <v>18</v>
      </c>
      <c r="B310" s="8" t="s">
        <v>9</v>
      </c>
      <c r="C310" s="8" t="s">
        <v>526</v>
      </c>
      <c r="D310" s="8" t="s">
        <v>287</v>
      </c>
      <c r="E310" s="11">
        <v>118800</v>
      </c>
      <c r="F310" s="11">
        <v>162000</v>
      </c>
      <c r="G310" s="11">
        <v>0</v>
      </c>
      <c r="H310" s="11">
        <v>280800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527</v>
      </c>
      <c r="D311" s="8" t="s">
        <v>287</v>
      </c>
      <c r="E311" s="11">
        <v>118800</v>
      </c>
      <c r="F311" s="11">
        <v>162000</v>
      </c>
      <c r="G311" s="11">
        <v>0</v>
      </c>
      <c r="H311" s="11">
        <v>280800</v>
      </c>
      <c r="I311" t="str">
        <f>+_xlfn.XLOOKUP(C311,[1]Inversiones!$B:$B,[1]Inversiones!$B:$B)</f>
        <v>72052701</v>
      </c>
    </row>
    <row r="312" spans="1:9" x14ac:dyDescent="0.3">
      <c r="A312" s="8" t="s">
        <v>18</v>
      </c>
      <c r="B312" s="8" t="s">
        <v>9</v>
      </c>
      <c r="C312" s="8" t="s">
        <v>528</v>
      </c>
      <c r="D312" s="8" t="s">
        <v>210</v>
      </c>
      <c r="E312" s="11">
        <v>62505</v>
      </c>
      <c r="F312" s="11">
        <v>125010</v>
      </c>
      <c r="G312" s="11">
        <v>0</v>
      </c>
      <c r="H312" s="11">
        <v>187515</v>
      </c>
      <c r="I312" t="e">
        <f>+_xlfn.XLOOKUP(C312,[1]Inversiones!$B:$B,[1]Inversiones!$B:$B)</f>
        <v>#N/A</v>
      </c>
    </row>
    <row r="313" spans="1:9" x14ac:dyDescent="0.3">
      <c r="A313" s="8" t="s">
        <v>21</v>
      </c>
      <c r="B313" s="8" t="s">
        <v>22</v>
      </c>
      <c r="C313" s="8" t="s">
        <v>529</v>
      </c>
      <c r="D313" s="8" t="s">
        <v>210</v>
      </c>
      <c r="E313" s="11">
        <v>62505</v>
      </c>
      <c r="F313" s="11">
        <v>125010</v>
      </c>
      <c r="G313" s="11">
        <v>0</v>
      </c>
      <c r="H313" s="11">
        <v>187515</v>
      </c>
      <c r="I313" t="str">
        <f>+_xlfn.XLOOKUP(C313,[1]Inversiones!$B:$B,[1]Inversiones!$B:$B)</f>
        <v>72053001</v>
      </c>
    </row>
    <row r="314" spans="1:9" x14ac:dyDescent="0.3">
      <c r="A314" s="8" t="s">
        <v>18</v>
      </c>
      <c r="B314" s="8" t="s">
        <v>9</v>
      </c>
      <c r="C314" s="8" t="s">
        <v>530</v>
      </c>
      <c r="D314" s="8" t="s">
        <v>214</v>
      </c>
      <c r="E314" s="11">
        <v>7501</v>
      </c>
      <c r="F314" s="11">
        <v>15001</v>
      </c>
      <c r="G314" s="11">
        <v>0</v>
      </c>
      <c r="H314" s="11">
        <v>22502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531</v>
      </c>
      <c r="D315" s="8" t="s">
        <v>214</v>
      </c>
      <c r="E315" s="11">
        <v>7501</v>
      </c>
      <c r="F315" s="11">
        <v>15001</v>
      </c>
      <c r="G315" s="11">
        <v>0</v>
      </c>
      <c r="H315" s="11">
        <v>22502</v>
      </c>
      <c r="I315" t="str">
        <f>+_xlfn.XLOOKUP(C315,[1]Inversiones!$B:$B,[1]Inversiones!$B:$B)</f>
        <v>72053301</v>
      </c>
    </row>
    <row r="316" spans="1:9" x14ac:dyDescent="0.3">
      <c r="A316" s="8" t="s">
        <v>18</v>
      </c>
      <c r="B316" s="8" t="s">
        <v>9</v>
      </c>
      <c r="C316" s="8" t="s">
        <v>532</v>
      </c>
      <c r="D316" s="8" t="s">
        <v>222</v>
      </c>
      <c r="E316" s="11">
        <v>62505</v>
      </c>
      <c r="F316" s="11">
        <v>125010</v>
      </c>
      <c r="G316" s="11">
        <v>0</v>
      </c>
      <c r="H316" s="11">
        <v>187515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533</v>
      </c>
      <c r="D317" s="8" t="s">
        <v>222</v>
      </c>
      <c r="E317" s="11">
        <v>62505</v>
      </c>
      <c r="F317" s="11">
        <v>125010</v>
      </c>
      <c r="G317" s="11">
        <v>0</v>
      </c>
      <c r="H317" s="11">
        <v>187515</v>
      </c>
      <c r="I317" t="str">
        <f>+_xlfn.XLOOKUP(C317,[1]Inversiones!$B:$B,[1]Inversiones!$B:$B)</f>
        <v>72053601</v>
      </c>
    </row>
    <row r="318" spans="1:9" x14ac:dyDescent="0.3">
      <c r="A318" s="8" t="s">
        <v>18</v>
      </c>
      <c r="B318" s="8" t="s">
        <v>9</v>
      </c>
      <c r="C318" s="8" t="s">
        <v>534</v>
      </c>
      <c r="D318" s="8" t="s">
        <v>218</v>
      </c>
      <c r="E318" s="11">
        <v>27912</v>
      </c>
      <c r="F318" s="11">
        <v>55825</v>
      </c>
      <c r="G318" s="11">
        <v>0</v>
      </c>
      <c r="H318" s="11">
        <v>83737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535</v>
      </c>
      <c r="D319" s="8" t="s">
        <v>218</v>
      </c>
      <c r="E319" s="11">
        <v>27912</v>
      </c>
      <c r="F319" s="11">
        <v>55825</v>
      </c>
      <c r="G319" s="11">
        <v>0</v>
      </c>
      <c r="H319" s="11">
        <v>83737</v>
      </c>
      <c r="I319" t="str">
        <f>+_xlfn.XLOOKUP(C319,[1]Inversiones!$B:$B,[1]Inversiones!$B:$B)</f>
        <v>72053901</v>
      </c>
    </row>
    <row r="320" spans="1:9" x14ac:dyDescent="0.3">
      <c r="A320" s="8" t="s">
        <v>18</v>
      </c>
      <c r="B320" s="8" t="s">
        <v>9</v>
      </c>
      <c r="C320" s="8" t="s">
        <v>538</v>
      </c>
      <c r="D320" s="8" t="s">
        <v>310</v>
      </c>
      <c r="E320" s="11">
        <v>6988</v>
      </c>
      <c r="F320" s="11">
        <v>13976</v>
      </c>
      <c r="G320" s="11">
        <v>0</v>
      </c>
      <c r="H320" s="11">
        <v>20964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539</v>
      </c>
      <c r="D321" s="8" t="s">
        <v>310</v>
      </c>
      <c r="E321" s="11">
        <v>6988</v>
      </c>
      <c r="F321" s="11">
        <v>13976</v>
      </c>
      <c r="G321" s="11">
        <v>0</v>
      </c>
      <c r="H321" s="11">
        <v>20964</v>
      </c>
      <c r="I321" t="str">
        <f>+_xlfn.XLOOKUP(C321,[1]Inversiones!$B:$B,[1]Inversiones!$B:$B)</f>
        <v>72056801</v>
      </c>
    </row>
    <row r="322" spans="1:9" x14ac:dyDescent="0.3">
      <c r="A322" s="8" t="s">
        <v>18</v>
      </c>
      <c r="B322" s="8" t="s">
        <v>9</v>
      </c>
      <c r="C322" s="8" t="s">
        <v>540</v>
      </c>
      <c r="D322" s="8" t="s">
        <v>171</v>
      </c>
      <c r="E322" s="11">
        <v>25226</v>
      </c>
      <c r="F322" s="11">
        <v>0</v>
      </c>
      <c r="G322" s="11">
        <v>0</v>
      </c>
      <c r="H322" s="11">
        <v>25226</v>
      </c>
      <c r="I322" t="e">
        <f>+_xlfn.XLOOKUP(C322,[1]Inversiones!$B:$B,[1]Inversiones!$B:$B)</f>
        <v>#N/A</v>
      </c>
    </row>
    <row r="323" spans="1:9" x14ac:dyDescent="0.3">
      <c r="A323" s="8" t="s">
        <v>21</v>
      </c>
      <c r="B323" s="8" t="s">
        <v>22</v>
      </c>
      <c r="C323" s="8" t="s">
        <v>541</v>
      </c>
      <c r="D323" s="8" t="s">
        <v>171</v>
      </c>
      <c r="E323" s="11">
        <v>25226</v>
      </c>
      <c r="F323" s="11">
        <v>0</v>
      </c>
      <c r="G323" s="11">
        <v>0</v>
      </c>
      <c r="H323" s="11">
        <v>25226</v>
      </c>
      <c r="I323" t="str">
        <f>+_xlfn.XLOOKUP(C323,[1]Inversiones!$B:$B,[1]Inversiones!$B:$B)</f>
        <v>72056901</v>
      </c>
    </row>
    <row r="324" spans="1:9" x14ac:dyDescent="0.3">
      <c r="A324" s="8" t="s">
        <v>18</v>
      </c>
      <c r="B324" s="8" t="s">
        <v>9</v>
      </c>
      <c r="C324" s="8" t="s">
        <v>542</v>
      </c>
      <c r="D324" s="8" t="s">
        <v>313</v>
      </c>
      <c r="E324" s="11">
        <v>181226</v>
      </c>
      <c r="F324" s="11">
        <v>160647</v>
      </c>
      <c r="G324" s="11">
        <v>0</v>
      </c>
      <c r="H324" s="11">
        <v>341873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543</v>
      </c>
      <c r="D325" s="8" t="s">
        <v>313</v>
      </c>
      <c r="E325" s="11">
        <v>181226</v>
      </c>
      <c r="F325" s="11">
        <v>160647</v>
      </c>
      <c r="G325" s="11">
        <v>0</v>
      </c>
      <c r="H325" s="11">
        <v>341873</v>
      </c>
      <c r="I325" t="str">
        <f>+_xlfn.XLOOKUP(C325,[1]Inversiones!$B:$B,[1]Inversiones!$B:$B)</f>
        <v>72057001</v>
      </c>
    </row>
    <row r="326" spans="1:9" x14ac:dyDescent="0.3">
      <c r="A326" s="8" t="s">
        <v>18</v>
      </c>
      <c r="B326" s="8" t="s">
        <v>9</v>
      </c>
      <c r="C326" s="8" t="s">
        <v>544</v>
      </c>
      <c r="D326" s="8" t="s">
        <v>316</v>
      </c>
      <c r="E326" s="11">
        <v>26774</v>
      </c>
      <c r="F326" s="11">
        <v>53549</v>
      </c>
      <c r="G326" s="11">
        <v>0</v>
      </c>
      <c r="H326" s="11">
        <v>80323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545</v>
      </c>
      <c r="D327" s="8" t="s">
        <v>316</v>
      </c>
      <c r="E327" s="11">
        <v>26774</v>
      </c>
      <c r="F327" s="11">
        <v>53549</v>
      </c>
      <c r="G327" s="11">
        <v>0</v>
      </c>
      <c r="H327" s="11">
        <v>80323</v>
      </c>
      <c r="I327" t="str">
        <f>+_xlfn.XLOOKUP(C327,[1]Inversiones!$B:$B,[1]Inversiones!$B:$B)</f>
        <v>72057201</v>
      </c>
    </row>
    <row r="329" spans="1:9" x14ac:dyDescent="0.3">
      <c r="A329" s="9" t="s">
        <v>546</v>
      </c>
      <c r="B329" s="9"/>
      <c r="C329" s="9"/>
      <c r="D329" s="9"/>
      <c r="E329" s="9"/>
      <c r="F329" s="12">
        <v>1595016843.6199999</v>
      </c>
      <c r="G329" s="12">
        <v>1595016843.6199999</v>
      </c>
      <c r="H329" s="9"/>
    </row>
    <row r="330" spans="1:9" x14ac:dyDescent="0.3">
      <c r="A330" s="10"/>
      <c r="B330" s="10"/>
      <c r="C330" s="10"/>
      <c r="D330" s="10"/>
      <c r="E330" s="10"/>
      <c r="F330" s="10"/>
      <c r="G330" s="10"/>
      <c r="H330" s="10"/>
    </row>
    <row r="331" spans="1:9" x14ac:dyDescent="0.3">
      <c r="A331" s="13" t="s">
        <v>776</v>
      </c>
      <c r="B331" s="14"/>
      <c r="C331" s="14"/>
      <c r="D331" s="14"/>
      <c r="E331" s="14"/>
      <c r="F331" s="14"/>
      <c r="G331" s="14"/>
      <c r="H331" s="14"/>
    </row>
  </sheetData>
  <autoFilter ref="A1:I327" xr:uid="{45462A7F-EF03-46CA-889A-67BBF9420C3E}"/>
  <mergeCells count="1">
    <mergeCell ref="A331:H33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A1AD-A29D-4ED0-8C6B-97E7E9237BFC}">
  <dimension ref="A1:I351"/>
  <sheetViews>
    <sheetView showGridLines="0" topLeftCell="C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4.77734375" customWidth="1"/>
    <col min="3" max="3" width="27.77734375" customWidth="1"/>
    <col min="4" max="4" width="56.88671875" customWidth="1"/>
    <col min="5" max="8" width="22.664062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1901409114.77</v>
      </c>
      <c r="F2" s="11">
        <v>870618143.75999999</v>
      </c>
      <c r="G2" s="11">
        <v>606614603.57000005</v>
      </c>
      <c r="H2" s="11">
        <v>2165412654.96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798496101.17999995</v>
      </c>
      <c r="F3" s="11">
        <v>806217691.65999997</v>
      </c>
      <c r="G3" s="11">
        <v>592304616.57000005</v>
      </c>
      <c r="H3" s="11">
        <v>1012409176.27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622593749.97000003</v>
      </c>
      <c r="F4" s="11">
        <v>318607254</v>
      </c>
      <c r="G4" s="11">
        <v>151579209</v>
      </c>
      <c r="H4" s="11">
        <v>789621794.97000003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622593749.97000003</v>
      </c>
      <c r="F5" s="11">
        <v>318607254</v>
      </c>
      <c r="G5" s="11">
        <v>151579209</v>
      </c>
      <c r="H5" s="11">
        <v>789621794.97000003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622593749.97000003</v>
      </c>
      <c r="F6" s="11">
        <v>318607254</v>
      </c>
      <c r="G6" s="11">
        <v>151579209</v>
      </c>
      <c r="H6" s="11">
        <v>789621794.97000003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160670960.72999999</v>
      </c>
      <c r="F7" s="11">
        <v>350063600</v>
      </c>
      <c r="G7" s="11">
        <v>294120028.98000002</v>
      </c>
      <c r="H7" s="11">
        <v>216614531.75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160670960.72999999</v>
      </c>
      <c r="F8" s="11">
        <v>350063600</v>
      </c>
      <c r="G8" s="11">
        <v>294120028.98000002</v>
      </c>
      <c r="H8" s="11">
        <v>216614531.75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4049960.73</v>
      </c>
      <c r="F9" s="11">
        <v>300458400</v>
      </c>
      <c r="G9" s="11">
        <v>294120028.98000002</v>
      </c>
      <c r="H9" s="11">
        <v>10388331.75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156621000</v>
      </c>
      <c r="F10" s="11">
        <v>49605200</v>
      </c>
      <c r="G10" s="11">
        <v>0</v>
      </c>
      <c r="H10" s="11">
        <v>206226200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15231390.48</v>
      </c>
      <c r="F11" s="11">
        <v>137546837.66</v>
      </c>
      <c r="G11" s="11">
        <v>146605378.59</v>
      </c>
      <c r="H11" s="11">
        <v>6172849.5499999998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15231390.48</v>
      </c>
      <c r="F12" s="11">
        <v>137546837.66</v>
      </c>
      <c r="G12" s="11">
        <v>146605378.59</v>
      </c>
      <c r="H12" s="11">
        <v>6172849.5499999998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15231390.48</v>
      </c>
      <c r="F13" s="11">
        <v>137546837.66</v>
      </c>
      <c r="G13" s="11">
        <v>146605378.59</v>
      </c>
      <c r="H13" s="11">
        <v>6172849.5499999998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996016928.59000003</v>
      </c>
      <c r="F14" s="11">
        <v>64400452.100000001</v>
      </c>
      <c r="G14" s="11">
        <v>12581308</v>
      </c>
      <c r="H14" s="11">
        <v>1047836072.6900001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36855000</v>
      </c>
      <c r="F15" s="11">
        <v>10762000</v>
      </c>
      <c r="G15" s="11">
        <v>0</v>
      </c>
      <c r="H15" s="11">
        <v>47617000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36855000</v>
      </c>
      <c r="F16" s="11">
        <v>10762000</v>
      </c>
      <c r="G16" s="11">
        <v>0</v>
      </c>
      <c r="H16" s="11">
        <v>47617000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36855000</v>
      </c>
      <c r="F17" s="11">
        <v>10762000</v>
      </c>
      <c r="G17" s="11">
        <v>0</v>
      </c>
      <c r="H17" s="11">
        <v>47617000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32760262</v>
      </c>
      <c r="F18" s="11">
        <v>340000</v>
      </c>
      <c r="G18" s="11">
        <v>0</v>
      </c>
      <c r="H18" s="11">
        <v>33100262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32460262</v>
      </c>
      <c r="F19" s="11">
        <v>340000</v>
      </c>
      <c r="G19" s="11">
        <v>0</v>
      </c>
      <c r="H19" s="11">
        <v>32800262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32460262</v>
      </c>
      <c r="F20" s="11">
        <v>340000</v>
      </c>
      <c r="G20" s="11">
        <v>0</v>
      </c>
      <c r="H20" s="11">
        <v>32800262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581784208</v>
      </c>
      <c r="F23" s="11">
        <v>2450292</v>
      </c>
      <c r="G23" s="11">
        <v>1465308</v>
      </c>
      <c r="H23" s="11">
        <v>582769192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581784208</v>
      </c>
      <c r="F24" s="11">
        <v>2450292</v>
      </c>
      <c r="G24" s="11">
        <v>1465308</v>
      </c>
      <c r="H24" s="11">
        <v>582769192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581784208</v>
      </c>
      <c r="F25" s="11">
        <v>2450292</v>
      </c>
      <c r="G25" s="11">
        <v>1465308</v>
      </c>
      <c r="H25" s="11">
        <v>582769192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77601945.590000004</v>
      </c>
      <c r="F26" s="11">
        <v>7517844.0999999996</v>
      </c>
      <c r="G26" s="11">
        <v>11116000</v>
      </c>
      <c r="H26" s="11">
        <v>74003789.689999998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20111712</v>
      </c>
      <c r="F29" s="11">
        <v>1929037.5</v>
      </c>
      <c r="G29" s="11">
        <v>0</v>
      </c>
      <c r="H29" s="11">
        <v>22040749.5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547</v>
      </c>
      <c r="D30" s="8" t="s">
        <v>662</v>
      </c>
      <c r="E30" s="11">
        <v>20111712</v>
      </c>
      <c r="F30" s="11">
        <v>1929037.5</v>
      </c>
      <c r="G30" s="11">
        <v>0</v>
      </c>
      <c r="H30" s="11">
        <v>22040749.5</v>
      </c>
      <c r="I30" t="e">
        <f>+_xlfn.XLOOKUP(C30,[1]Inversiones!$B:$B,[1]Inversiones!$B:$B)</f>
        <v>#N/A</v>
      </c>
    </row>
    <row r="31" spans="1:9" x14ac:dyDescent="0.3">
      <c r="A31" s="8" t="s">
        <v>18</v>
      </c>
      <c r="B31" s="8" t="s">
        <v>9</v>
      </c>
      <c r="C31" s="8" t="s">
        <v>65</v>
      </c>
      <c r="D31" s="8" t="s">
        <v>66</v>
      </c>
      <c r="E31" s="11">
        <v>8410376.5</v>
      </c>
      <c r="F31" s="11">
        <v>801633</v>
      </c>
      <c r="G31" s="11">
        <v>11116000</v>
      </c>
      <c r="H31" s="11">
        <v>-1903990.5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67</v>
      </c>
      <c r="D32" s="8" t="s">
        <v>663</v>
      </c>
      <c r="E32" s="11">
        <v>8410376.5</v>
      </c>
      <c r="F32" s="11">
        <v>801633</v>
      </c>
      <c r="G32" s="11">
        <v>11116000</v>
      </c>
      <c r="H32" s="11">
        <v>-1903990.5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70</v>
      </c>
      <c r="D33" s="8" t="s">
        <v>60</v>
      </c>
      <c r="E33" s="11">
        <v>37079857.090000004</v>
      </c>
      <c r="F33" s="11">
        <v>4787173.5999999996</v>
      </c>
      <c r="G33" s="11">
        <v>0</v>
      </c>
      <c r="H33" s="11">
        <v>41867030.689999998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71</v>
      </c>
      <c r="D34" s="8" t="s">
        <v>664</v>
      </c>
      <c r="E34" s="11">
        <v>2807565.6</v>
      </c>
      <c r="F34" s="11">
        <v>0</v>
      </c>
      <c r="G34" s="11">
        <v>0</v>
      </c>
      <c r="H34" s="11">
        <v>2807565.6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731</v>
      </c>
      <c r="D35" s="8" t="s">
        <v>732</v>
      </c>
      <c r="E35" s="11">
        <v>34272291.490000002</v>
      </c>
      <c r="F35" s="11">
        <v>4787173.5999999996</v>
      </c>
      <c r="G35" s="11">
        <v>0</v>
      </c>
      <c r="H35" s="11">
        <v>39059465.090000004</v>
      </c>
      <c r="I35" t="e">
        <f>+_xlfn.XLOOKUP(C35,[1]Inversiones!$B:$B,[1]Inversiones!$B:$B)</f>
        <v>#N/A</v>
      </c>
    </row>
    <row r="36" spans="1:9" x14ac:dyDescent="0.3">
      <c r="A36" s="8" t="s">
        <v>15</v>
      </c>
      <c r="B36" s="8" t="s">
        <v>9</v>
      </c>
      <c r="C36" s="8" t="s">
        <v>665</v>
      </c>
      <c r="D36" s="8" t="s">
        <v>666</v>
      </c>
      <c r="E36" s="11">
        <v>125265537</v>
      </c>
      <c r="F36" s="11">
        <v>42410316</v>
      </c>
      <c r="G36" s="11">
        <v>0</v>
      </c>
      <c r="H36" s="11">
        <v>167675853</v>
      </c>
      <c r="I36" t="str">
        <f>+_xlfn.XLOOKUP(C36,[1]Inversiones!$B:$B,[1]Inversiones!$B:$B)</f>
        <v>1370</v>
      </c>
    </row>
    <row r="37" spans="1:9" x14ac:dyDescent="0.3">
      <c r="A37" s="8" t="s">
        <v>18</v>
      </c>
      <c r="B37" s="8" t="s">
        <v>9</v>
      </c>
      <c r="C37" s="8" t="s">
        <v>667</v>
      </c>
      <c r="D37" s="8" t="s">
        <v>666</v>
      </c>
      <c r="E37" s="11">
        <v>125265537</v>
      </c>
      <c r="F37" s="11">
        <v>42410316</v>
      </c>
      <c r="G37" s="11">
        <v>0</v>
      </c>
      <c r="H37" s="11">
        <v>167675853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670</v>
      </c>
      <c r="D38" s="8" t="s">
        <v>671</v>
      </c>
      <c r="E38" s="11">
        <v>125265537</v>
      </c>
      <c r="F38" s="11">
        <v>42410316</v>
      </c>
      <c r="G38" s="11">
        <v>0</v>
      </c>
      <c r="H38" s="11">
        <v>167675853</v>
      </c>
      <c r="I38" t="e">
        <f>+_xlfn.XLOOKUP(C38,[1]Inversiones!$B:$B,[1]Inversiones!$B:$B)</f>
        <v>#N/A</v>
      </c>
    </row>
    <row r="39" spans="1:9" x14ac:dyDescent="0.3">
      <c r="A39" s="8" t="s">
        <v>15</v>
      </c>
      <c r="B39" s="8" t="s">
        <v>9</v>
      </c>
      <c r="C39" s="8" t="s">
        <v>72</v>
      </c>
      <c r="D39" s="8" t="s">
        <v>73</v>
      </c>
      <c r="E39" s="11">
        <v>141749976</v>
      </c>
      <c r="F39" s="11">
        <v>920000</v>
      </c>
      <c r="G39" s="11">
        <v>0</v>
      </c>
      <c r="H39" s="11">
        <v>142669976</v>
      </c>
      <c r="I39" t="str">
        <f>+_xlfn.XLOOKUP(C39,[1]Inversiones!$B:$B,[1]Inversiones!$B:$B)</f>
        <v>1380</v>
      </c>
    </row>
    <row r="40" spans="1:9" x14ac:dyDescent="0.3">
      <c r="A40" s="8" t="s">
        <v>18</v>
      </c>
      <c r="B40" s="8" t="s">
        <v>9</v>
      </c>
      <c r="C40" s="8" t="s">
        <v>74</v>
      </c>
      <c r="D40" s="8" t="s">
        <v>60</v>
      </c>
      <c r="E40" s="11">
        <v>141749976</v>
      </c>
      <c r="F40" s="11">
        <v>920000</v>
      </c>
      <c r="G40" s="11">
        <v>0</v>
      </c>
      <c r="H40" s="11">
        <v>142669976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620</v>
      </c>
      <c r="D41" s="8" t="s">
        <v>461</v>
      </c>
      <c r="E41" s="11">
        <v>1500000</v>
      </c>
      <c r="F41" s="11">
        <v>0</v>
      </c>
      <c r="G41" s="11">
        <v>0</v>
      </c>
      <c r="H41" s="11">
        <v>1500000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75</v>
      </c>
      <c r="D42" s="8" t="s">
        <v>76</v>
      </c>
      <c r="E42" s="11">
        <v>140249976</v>
      </c>
      <c r="F42" s="11">
        <v>920000</v>
      </c>
      <c r="G42" s="11">
        <v>0</v>
      </c>
      <c r="H42" s="11">
        <v>141169976</v>
      </c>
      <c r="I42" t="e">
        <f>+_xlfn.XLOOKUP(C42,[1]Inversiones!$B:$B,[1]Inversiones!$B:$B)</f>
        <v>#N/A</v>
      </c>
    </row>
    <row r="43" spans="1:9" x14ac:dyDescent="0.3">
      <c r="A43" s="8" t="s">
        <v>12</v>
      </c>
      <c r="B43" s="8" t="s">
        <v>9</v>
      </c>
      <c r="C43" s="8" t="s">
        <v>77</v>
      </c>
      <c r="D43" s="8" t="s">
        <v>78</v>
      </c>
      <c r="E43" s="11">
        <v>106896085</v>
      </c>
      <c r="F43" s="11">
        <v>0</v>
      </c>
      <c r="G43" s="11">
        <v>1728679</v>
      </c>
      <c r="H43" s="11">
        <v>105167406</v>
      </c>
      <c r="I43" t="str">
        <f>+_xlfn.XLOOKUP(C43,[1]Inversiones!$B:$B,[1]Inversiones!$B:$B)</f>
        <v>15</v>
      </c>
    </row>
    <row r="44" spans="1:9" x14ac:dyDescent="0.3">
      <c r="A44" s="8" t="s">
        <v>15</v>
      </c>
      <c r="B44" s="8" t="s">
        <v>9</v>
      </c>
      <c r="C44" s="8" t="s">
        <v>79</v>
      </c>
      <c r="D44" s="8" t="s">
        <v>80</v>
      </c>
      <c r="E44" s="11">
        <v>104497127</v>
      </c>
      <c r="F44" s="11">
        <v>0</v>
      </c>
      <c r="G44" s="11">
        <v>0</v>
      </c>
      <c r="H44" s="11">
        <v>104497127</v>
      </c>
      <c r="I44" t="str">
        <f>+_xlfn.XLOOKUP(C44,[1]Inversiones!$B:$B,[1]Inversiones!$B:$B)</f>
        <v>1520</v>
      </c>
    </row>
    <row r="45" spans="1:9" x14ac:dyDescent="0.3">
      <c r="A45" s="8" t="s">
        <v>18</v>
      </c>
      <c r="B45" s="8" t="s">
        <v>9</v>
      </c>
      <c r="C45" s="8" t="s">
        <v>90</v>
      </c>
      <c r="D45" s="8" t="s">
        <v>672</v>
      </c>
      <c r="E45" s="11">
        <v>104497127</v>
      </c>
      <c r="F45" s="11">
        <v>0</v>
      </c>
      <c r="G45" s="11">
        <v>0</v>
      </c>
      <c r="H45" s="11">
        <v>104497127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91</v>
      </c>
      <c r="D46" s="8" t="s">
        <v>672</v>
      </c>
      <c r="E46" s="11">
        <v>104497127</v>
      </c>
      <c r="F46" s="11">
        <v>0</v>
      </c>
      <c r="G46" s="11">
        <v>0</v>
      </c>
      <c r="H46" s="11">
        <v>104497127</v>
      </c>
      <c r="I46" t="e">
        <f>+_xlfn.XLOOKUP(C46,[1]Inversiones!$B:$B,[1]Inversiones!$B:$B)</f>
        <v>#N/A</v>
      </c>
    </row>
    <row r="47" spans="1:9" x14ac:dyDescent="0.3">
      <c r="A47" s="8" t="s">
        <v>15</v>
      </c>
      <c r="B47" s="8" t="s">
        <v>9</v>
      </c>
      <c r="C47" s="8" t="s">
        <v>93</v>
      </c>
      <c r="D47" s="8" t="s">
        <v>94</v>
      </c>
      <c r="E47" s="11">
        <v>70232284</v>
      </c>
      <c r="F47" s="11">
        <v>0</v>
      </c>
      <c r="G47" s="11">
        <v>0</v>
      </c>
      <c r="H47" s="11">
        <v>70232284</v>
      </c>
      <c r="I47" t="str">
        <f>+_xlfn.XLOOKUP(C47,[1]Inversiones!$B:$B,[1]Inversiones!$B:$B)</f>
        <v>1524</v>
      </c>
    </row>
    <row r="48" spans="1:9" x14ac:dyDescent="0.3">
      <c r="A48" s="8" t="s">
        <v>18</v>
      </c>
      <c r="B48" s="8" t="s">
        <v>9</v>
      </c>
      <c r="C48" s="8" t="s">
        <v>95</v>
      </c>
      <c r="D48" s="8" t="s">
        <v>96</v>
      </c>
      <c r="E48" s="11">
        <v>68525100</v>
      </c>
      <c r="F48" s="11">
        <v>0</v>
      </c>
      <c r="G48" s="11">
        <v>0</v>
      </c>
      <c r="H48" s="11">
        <v>68525100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97</v>
      </c>
      <c r="D49" s="8" t="s">
        <v>96</v>
      </c>
      <c r="E49" s="11">
        <v>68525100</v>
      </c>
      <c r="F49" s="11">
        <v>0</v>
      </c>
      <c r="G49" s="11">
        <v>0</v>
      </c>
      <c r="H49" s="11">
        <v>68525100</v>
      </c>
      <c r="I49" t="e">
        <f>+_xlfn.XLOOKUP(C49,[1]Inversiones!$B:$B,[1]Inversiones!$B:$B)</f>
        <v>#N/A</v>
      </c>
    </row>
    <row r="50" spans="1:9" x14ac:dyDescent="0.3">
      <c r="A50" s="8" t="s">
        <v>18</v>
      </c>
      <c r="B50" s="8" t="s">
        <v>9</v>
      </c>
      <c r="C50" s="8" t="s">
        <v>98</v>
      </c>
      <c r="D50" s="8" t="s">
        <v>99</v>
      </c>
      <c r="E50" s="11">
        <v>1707184</v>
      </c>
      <c r="F50" s="11">
        <v>0</v>
      </c>
      <c r="G50" s="11">
        <v>0</v>
      </c>
      <c r="H50" s="11">
        <v>1707184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100</v>
      </c>
      <c r="D51" s="8" t="s">
        <v>99</v>
      </c>
      <c r="E51" s="11">
        <v>1707184</v>
      </c>
      <c r="F51" s="11">
        <v>0</v>
      </c>
      <c r="G51" s="11">
        <v>0</v>
      </c>
      <c r="H51" s="11">
        <v>1707184</v>
      </c>
      <c r="I51" t="e">
        <f>+_xlfn.XLOOKUP(C51,[1]Inversiones!$B:$B,[1]Inversiones!$B:$B)</f>
        <v>#N/A</v>
      </c>
    </row>
    <row r="52" spans="1:9" x14ac:dyDescent="0.3">
      <c r="A52" s="8" t="s">
        <v>15</v>
      </c>
      <c r="B52" s="8" t="s">
        <v>9</v>
      </c>
      <c r="C52" s="8" t="s">
        <v>101</v>
      </c>
      <c r="D52" s="8" t="s">
        <v>102</v>
      </c>
      <c r="E52" s="11">
        <v>31422065</v>
      </c>
      <c r="F52" s="11">
        <v>0</v>
      </c>
      <c r="G52" s="11">
        <v>0</v>
      </c>
      <c r="H52" s="11">
        <v>31422065</v>
      </c>
      <c r="I52" t="str">
        <f>+_xlfn.XLOOKUP(C52,[1]Inversiones!$B:$B,[1]Inversiones!$B:$B)</f>
        <v>1528</v>
      </c>
    </row>
    <row r="53" spans="1:9" x14ac:dyDescent="0.3">
      <c r="A53" s="8" t="s">
        <v>18</v>
      </c>
      <c r="B53" s="8" t="s">
        <v>9</v>
      </c>
      <c r="C53" s="8" t="s">
        <v>103</v>
      </c>
      <c r="D53" s="8" t="s">
        <v>104</v>
      </c>
      <c r="E53" s="11">
        <v>30588265</v>
      </c>
      <c r="F53" s="11">
        <v>0</v>
      </c>
      <c r="G53" s="11">
        <v>0</v>
      </c>
      <c r="H53" s="11">
        <v>30588265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105</v>
      </c>
      <c r="D54" s="8" t="s">
        <v>104</v>
      </c>
      <c r="E54" s="11">
        <v>30588265</v>
      </c>
      <c r="F54" s="11">
        <v>0</v>
      </c>
      <c r="G54" s="11">
        <v>0</v>
      </c>
      <c r="H54" s="11">
        <v>30588265</v>
      </c>
      <c r="I54" t="e">
        <f>+_xlfn.XLOOKUP(C54,[1]Inversiones!$B:$B,[1]Inversiones!$B:$B)</f>
        <v>#N/A</v>
      </c>
    </row>
    <row r="55" spans="1:9" x14ac:dyDescent="0.3">
      <c r="A55" s="8" t="s">
        <v>18</v>
      </c>
      <c r="B55" s="8" t="s">
        <v>9</v>
      </c>
      <c r="C55" s="8" t="s">
        <v>106</v>
      </c>
      <c r="D55" s="8" t="s">
        <v>107</v>
      </c>
      <c r="E55" s="11">
        <v>833800</v>
      </c>
      <c r="F55" s="11">
        <v>0</v>
      </c>
      <c r="G55" s="11">
        <v>0</v>
      </c>
      <c r="H55" s="11">
        <v>833800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108</v>
      </c>
      <c r="D56" s="8" t="s">
        <v>107</v>
      </c>
      <c r="E56" s="11">
        <v>833800</v>
      </c>
      <c r="F56" s="11">
        <v>0</v>
      </c>
      <c r="G56" s="11">
        <v>0</v>
      </c>
      <c r="H56" s="11">
        <v>833800</v>
      </c>
      <c r="I56" t="e">
        <f>+_xlfn.XLOOKUP(C56,[1]Inversiones!$B:$B,[1]Inversiones!$B:$B)</f>
        <v>#N/A</v>
      </c>
    </row>
    <row r="57" spans="1:9" x14ac:dyDescent="0.3">
      <c r="A57" s="8" t="s">
        <v>15</v>
      </c>
      <c r="B57" s="8" t="s">
        <v>9</v>
      </c>
      <c r="C57" s="8" t="s">
        <v>109</v>
      </c>
      <c r="D57" s="8" t="s">
        <v>110</v>
      </c>
      <c r="E57" s="11">
        <v>1290000</v>
      </c>
      <c r="F57" s="11">
        <v>0</v>
      </c>
      <c r="G57" s="11">
        <v>0</v>
      </c>
      <c r="H57" s="11">
        <v>1290000</v>
      </c>
      <c r="I57" t="str">
        <f>+_xlfn.XLOOKUP(C57,[1]Inversiones!$B:$B,[1]Inversiones!$B:$B)</f>
        <v>1532</v>
      </c>
    </row>
    <row r="58" spans="1:9" x14ac:dyDescent="0.3">
      <c r="A58" s="8" t="s">
        <v>18</v>
      </c>
      <c r="B58" s="8" t="s">
        <v>9</v>
      </c>
      <c r="C58" s="8" t="s">
        <v>673</v>
      </c>
      <c r="D58" s="8" t="s">
        <v>60</v>
      </c>
      <c r="E58" s="11">
        <v>1290000</v>
      </c>
      <c r="F58" s="11">
        <v>0</v>
      </c>
      <c r="G58" s="11">
        <v>0</v>
      </c>
      <c r="H58" s="11">
        <v>1290000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674</v>
      </c>
      <c r="D59" s="8" t="s">
        <v>60</v>
      </c>
      <c r="E59" s="11">
        <v>1290000</v>
      </c>
      <c r="F59" s="11">
        <v>0</v>
      </c>
      <c r="G59" s="11">
        <v>0</v>
      </c>
      <c r="H59" s="11">
        <v>1290000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111</v>
      </c>
      <c r="D60" s="8" t="s">
        <v>112</v>
      </c>
      <c r="E60" s="11">
        <v>-100545391</v>
      </c>
      <c r="F60" s="11">
        <v>0</v>
      </c>
      <c r="G60" s="11">
        <v>1728679</v>
      </c>
      <c r="H60" s="11">
        <v>-102274070</v>
      </c>
      <c r="I60" t="str">
        <f>+_xlfn.XLOOKUP(C60,[1]Inversiones!$B:$B,[1]Inversiones!$B:$B)</f>
        <v>1592</v>
      </c>
    </row>
    <row r="61" spans="1:9" x14ac:dyDescent="0.3">
      <c r="A61" s="8" t="s">
        <v>18</v>
      </c>
      <c r="B61" s="8" t="s">
        <v>9</v>
      </c>
      <c r="C61" s="8" t="s">
        <v>113</v>
      </c>
      <c r="D61" s="8" t="s">
        <v>675</v>
      </c>
      <c r="E61" s="11">
        <v>-51377736</v>
      </c>
      <c r="F61" s="11">
        <v>0</v>
      </c>
      <c r="G61" s="11">
        <v>870809</v>
      </c>
      <c r="H61" s="11">
        <v>-52248545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114</v>
      </c>
      <c r="D62" s="8" t="s">
        <v>675</v>
      </c>
      <c r="E62" s="11">
        <v>-51377736</v>
      </c>
      <c r="F62" s="11">
        <v>0</v>
      </c>
      <c r="G62" s="11">
        <v>870809</v>
      </c>
      <c r="H62" s="11">
        <v>-52248545</v>
      </c>
      <c r="I62" t="e">
        <f>+_xlfn.XLOOKUP(C62,[1]Inversiones!$B:$B,[1]Inversiones!$B:$B)</f>
        <v>#N/A</v>
      </c>
    </row>
    <row r="63" spans="1:9" x14ac:dyDescent="0.3">
      <c r="A63" s="8" t="s">
        <v>18</v>
      </c>
      <c r="B63" s="8" t="s">
        <v>9</v>
      </c>
      <c r="C63" s="8" t="s">
        <v>115</v>
      </c>
      <c r="D63" s="8" t="s">
        <v>94</v>
      </c>
      <c r="E63" s="11">
        <v>-26606971</v>
      </c>
      <c r="F63" s="11">
        <v>0</v>
      </c>
      <c r="G63" s="11">
        <v>585269</v>
      </c>
      <c r="H63" s="11">
        <v>-27192240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116</v>
      </c>
      <c r="D64" s="8" t="s">
        <v>94</v>
      </c>
      <c r="E64" s="11">
        <v>-26606971</v>
      </c>
      <c r="F64" s="11">
        <v>0</v>
      </c>
      <c r="G64" s="11">
        <v>585269</v>
      </c>
      <c r="H64" s="11">
        <v>-27192240</v>
      </c>
      <c r="I64" t="e">
        <f>+_xlfn.XLOOKUP(C64,[1]Inversiones!$B:$B,[1]Inversiones!$B:$B)</f>
        <v>#N/A</v>
      </c>
    </row>
    <row r="65" spans="1:9" x14ac:dyDescent="0.3">
      <c r="A65" s="8" t="s">
        <v>18</v>
      </c>
      <c r="B65" s="8" t="s">
        <v>9</v>
      </c>
      <c r="C65" s="8" t="s">
        <v>117</v>
      </c>
      <c r="D65" s="8" t="s">
        <v>102</v>
      </c>
      <c r="E65" s="11">
        <v>-21990934</v>
      </c>
      <c r="F65" s="11">
        <v>0</v>
      </c>
      <c r="G65" s="11">
        <v>261851</v>
      </c>
      <c r="H65" s="11">
        <v>-22252785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118</v>
      </c>
      <c r="D66" s="8" t="s">
        <v>102</v>
      </c>
      <c r="E66" s="11">
        <v>-21990934</v>
      </c>
      <c r="F66" s="11">
        <v>0</v>
      </c>
      <c r="G66" s="11">
        <v>261851</v>
      </c>
      <c r="H66" s="11">
        <v>-22252785</v>
      </c>
      <c r="I66" t="e">
        <f>+_xlfn.XLOOKUP(C66,[1]Inversiones!$B:$B,[1]Inversiones!$B:$B)</f>
        <v>#N/A</v>
      </c>
    </row>
    <row r="67" spans="1:9" x14ac:dyDescent="0.3">
      <c r="A67" s="8" t="s">
        <v>18</v>
      </c>
      <c r="B67" s="8" t="s">
        <v>9</v>
      </c>
      <c r="C67" s="8" t="s">
        <v>119</v>
      </c>
      <c r="D67" s="8" t="s">
        <v>110</v>
      </c>
      <c r="E67" s="11">
        <v>-569750</v>
      </c>
      <c r="F67" s="11">
        <v>0</v>
      </c>
      <c r="G67" s="11">
        <v>10750</v>
      </c>
      <c r="H67" s="11">
        <v>-580500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120</v>
      </c>
      <c r="D68" s="8" t="s">
        <v>110</v>
      </c>
      <c r="E68" s="11">
        <v>-569750</v>
      </c>
      <c r="F68" s="11">
        <v>0</v>
      </c>
      <c r="G68" s="11">
        <v>10750</v>
      </c>
      <c r="H68" s="11">
        <v>-580500</v>
      </c>
      <c r="I68" t="e">
        <f>+_xlfn.XLOOKUP(C68,[1]Inversiones!$B:$B,[1]Inversiones!$B:$B)</f>
        <v>#N/A</v>
      </c>
    </row>
    <row r="69" spans="1:9" x14ac:dyDescent="0.3">
      <c r="A69" s="8" t="s">
        <v>8</v>
      </c>
      <c r="B69" s="8" t="s">
        <v>9</v>
      </c>
      <c r="C69" s="8" t="s">
        <v>122</v>
      </c>
      <c r="D69" s="8" t="s">
        <v>123</v>
      </c>
      <c r="E69" s="11">
        <v>-547762813.09000003</v>
      </c>
      <c r="F69" s="11">
        <v>243033494.47999999</v>
      </c>
      <c r="G69" s="11">
        <v>524812691.08999997</v>
      </c>
      <c r="H69" s="11">
        <v>-829542009.70000005</v>
      </c>
      <c r="I69" t="e">
        <f>+_xlfn.XLOOKUP(C69,[1]Inversiones!$B:$B,[1]Inversiones!$B:$B)</f>
        <v>#N/A</v>
      </c>
    </row>
    <row r="70" spans="1:9" x14ac:dyDescent="0.3">
      <c r="A70" s="8" t="s">
        <v>12</v>
      </c>
      <c r="B70" s="8" t="s">
        <v>9</v>
      </c>
      <c r="C70" s="8" t="s">
        <v>134</v>
      </c>
      <c r="D70" s="8" t="s">
        <v>135</v>
      </c>
      <c r="E70" s="11">
        <v>-499094157.93000001</v>
      </c>
      <c r="F70" s="11">
        <v>193213279.47999999</v>
      </c>
      <c r="G70" s="11">
        <v>475502832.08999997</v>
      </c>
      <c r="H70" s="11">
        <v>-781383710.53999996</v>
      </c>
      <c r="I70" t="str">
        <f>+_xlfn.XLOOKUP(C70,[1]Inversiones!$B:$B,[1]Inversiones!$B:$B)</f>
        <v>23</v>
      </c>
    </row>
    <row r="71" spans="1:9" x14ac:dyDescent="0.3">
      <c r="A71" s="8" t="s">
        <v>15</v>
      </c>
      <c r="B71" s="8" t="s">
        <v>9</v>
      </c>
      <c r="C71" s="8" t="s">
        <v>136</v>
      </c>
      <c r="D71" s="8" t="s">
        <v>137</v>
      </c>
      <c r="E71" s="11">
        <v>-230926873.06</v>
      </c>
      <c r="F71" s="11">
        <v>165839788</v>
      </c>
      <c r="G71" s="11">
        <v>347208766</v>
      </c>
      <c r="H71" s="11">
        <v>-412295851.06</v>
      </c>
      <c r="I71" t="str">
        <f>+_xlfn.XLOOKUP(C71,[1]Inversiones!$B:$B,[1]Inversiones!$B:$B)</f>
        <v>2335</v>
      </c>
    </row>
    <row r="72" spans="1:9" x14ac:dyDescent="0.3">
      <c r="A72" s="8" t="s">
        <v>18</v>
      </c>
      <c r="B72" s="8" t="s">
        <v>9</v>
      </c>
      <c r="C72" s="8" t="s">
        <v>138</v>
      </c>
      <c r="D72" s="8" t="s">
        <v>60</v>
      </c>
      <c r="E72" s="11">
        <v>-230926873.06</v>
      </c>
      <c r="F72" s="11">
        <v>165839788</v>
      </c>
      <c r="G72" s="11">
        <v>347208766</v>
      </c>
      <c r="H72" s="11">
        <v>-412295851.06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139</v>
      </c>
      <c r="D73" s="8" t="s">
        <v>60</v>
      </c>
      <c r="E73" s="11">
        <v>-179097693</v>
      </c>
      <c r="F73" s="11">
        <v>17059528</v>
      </c>
      <c r="G73" s="11">
        <v>29749700</v>
      </c>
      <c r="H73" s="11">
        <v>-191787865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140</v>
      </c>
      <c r="D74" s="8" t="s">
        <v>676</v>
      </c>
      <c r="E74" s="11">
        <v>-49782598.060000002</v>
      </c>
      <c r="F74" s="11">
        <v>148780260</v>
      </c>
      <c r="G74" s="11">
        <v>316833946</v>
      </c>
      <c r="H74" s="11">
        <v>-217836284.06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552</v>
      </c>
      <c r="D75" s="8" t="s">
        <v>751</v>
      </c>
      <c r="E75" s="11">
        <v>-1514120</v>
      </c>
      <c r="F75" s="11">
        <v>0</v>
      </c>
      <c r="G75" s="11">
        <v>625120</v>
      </c>
      <c r="H75" s="11">
        <v>-2139240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553</v>
      </c>
      <c r="D76" s="8" t="s">
        <v>752</v>
      </c>
      <c r="E76" s="11">
        <v>-452542</v>
      </c>
      <c r="F76" s="11">
        <v>0</v>
      </c>
      <c r="G76" s="11">
        <v>0</v>
      </c>
      <c r="H76" s="11">
        <v>-452542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616</v>
      </c>
      <c r="D77" s="8" t="s">
        <v>757</v>
      </c>
      <c r="E77" s="11">
        <v>-79920</v>
      </c>
      <c r="F77" s="11">
        <v>0</v>
      </c>
      <c r="G77" s="11">
        <v>0</v>
      </c>
      <c r="H77" s="11">
        <v>-79920</v>
      </c>
      <c r="I77" t="e">
        <f>+_xlfn.XLOOKUP(C77,[1]Inversiones!$B:$B,[1]Inversiones!$B:$B)</f>
        <v>#N/A</v>
      </c>
    </row>
    <row r="78" spans="1:9" x14ac:dyDescent="0.3">
      <c r="A78" s="8" t="s">
        <v>15</v>
      </c>
      <c r="B78" s="8" t="s">
        <v>9</v>
      </c>
      <c r="C78" s="8" t="s">
        <v>141</v>
      </c>
      <c r="D78" s="8" t="s">
        <v>142</v>
      </c>
      <c r="E78" s="11">
        <v>-9710441.8699999992</v>
      </c>
      <c r="F78" s="11">
        <v>11099297.48</v>
      </c>
      <c r="G78" s="11">
        <v>9894682.0899999999</v>
      </c>
      <c r="H78" s="11">
        <v>-8505826.4800000004</v>
      </c>
      <c r="I78" t="str">
        <f>+_xlfn.XLOOKUP(C78,[1]Inversiones!$B:$B,[1]Inversiones!$B:$B)</f>
        <v>2365</v>
      </c>
    </row>
    <row r="79" spans="1:9" x14ac:dyDescent="0.3">
      <c r="A79" s="8" t="s">
        <v>18</v>
      </c>
      <c r="B79" s="8" t="s">
        <v>9</v>
      </c>
      <c r="C79" s="8" t="s">
        <v>143</v>
      </c>
      <c r="D79" s="8" t="s">
        <v>144</v>
      </c>
      <c r="E79" s="11">
        <v>-217111</v>
      </c>
      <c r="F79" s="11">
        <v>217111</v>
      </c>
      <c r="G79" s="11">
        <v>217111</v>
      </c>
      <c r="H79" s="11">
        <v>-217111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145</v>
      </c>
      <c r="D80" s="8" t="s">
        <v>144</v>
      </c>
      <c r="E80" s="11">
        <v>-217111</v>
      </c>
      <c r="F80" s="11">
        <v>217111</v>
      </c>
      <c r="G80" s="11">
        <v>217111</v>
      </c>
      <c r="H80" s="11">
        <v>-217111</v>
      </c>
      <c r="I80" t="e">
        <f>+_xlfn.XLOOKUP(C80,[1]Inversiones!$B:$B,[1]Inversiones!$B:$B)</f>
        <v>#N/A</v>
      </c>
    </row>
    <row r="81" spans="1:9" x14ac:dyDescent="0.3">
      <c r="A81" s="8" t="s">
        <v>18</v>
      </c>
      <c r="B81" s="8" t="s">
        <v>9</v>
      </c>
      <c r="C81" s="8" t="s">
        <v>146</v>
      </c>
      <c r="D81" s="8" t="s">
        <v>147</v>
      </c>
      <c r="E81" s="11">
        <v>0</v>
      </c>
      <c r="F81" s="11">
        <v>0</v>
      </c>
      <c r="G81" s="11">
        <v>360000</v>
      </c>
      <c r="H81" s="11">
        <v>-360000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778</v>
      </c>
      <c r="D82" s="8" t="s">
        <v>779</v>
      </c>
      <c r="E82" s="11">
        <v>0</v>
      </c>
      <c r="F82" s="11">
        <v>0</v>
      </c>
      <c r="G82" s="11">
        <v>360000</v>
      </c>
      <c r="H82" s="11">
        <v>-360000</v>
      </c>
      <c r="I82" t="e">
        <f>+_xlfn.XLOOKUP(C82,[1]Inversiones!$B:$B,[1]Inversiones!$B:$B)</f>
        <v>#N/A</v>
      </c>
    </row>
    <row r="83" spans="1:9" x14ac:dyDescent="0.3">
      <c r="A83" s="8" t="s">
        <v>18</v>
      </c>
      <c r="B83" s="8" t="s">
        <v>9</v>
      </c>
      <c r="C83" s="8" t="s">
        <v>148</v>
      </c>
      <c r="D83" s="8" t="s">
        <v>149</v>
      </c>
      <c r="E83" s="11">
        <v>-69930.94</v>
      </c>
      <c r="F83" s="11">
        <v>69930.94</v>
      </c>
      <c r="G83" s="11">
        <v>202090.49</v>
      </c>
      <c r="H83" s="11">
        <v>-202090.49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150</v>
      </c>
      <c r="D84" s="8" t="s">
        <v>151</v>
      </c>
      <c r="E84" s="11">
        <v>-19148.939999999999</v>
      </c>
      <c r="F84" s="11">
        <v>19148.939999999999</v>
      </c>
      <c r="G84" s="11">
        <v>0</v>
      </c>
      <c r="H84" s="11">
        <v>0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152</v>
      </c>
      <c r="D85" s="8" t="s">
        <v>153</v>
      </c>
      <c r="E85" s="11">
        <v>-10384</v>
      </c>
      <c r="F85" s="11">
        <v>10384</v>
      </c>
      <c r="G85" s="11">
        <v>20767</v>
      </c>
      <c r="H85" s="11">
        <v>-20767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154</v>
      </c>
      <c r="D86" s="8" t="s">
        <v>677</v>
      </c>
      <c r="E86" s="11">
        <v>-40398</v>
      </c>
      <c r="F86" s="11">
        <v>40398</v>
      </c>
      <c r="G86" s="11">
        <v>181323.49</v>
      </c>
      <c r="H86" s="11">
        <v>-181323.49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155</v>
      </c>
      <c r="D87" s="8" t="s">
        <v>121</v>
      </c>
      <c r="E87" s="11">
        <v>-1645000</v>
      </c>
      <c r="F87" s="11">
        <v>1645000</v>
      </c>
      <c r="G87" s="11">
        <v>2877914</v>
      </c>
      <c r="H87" s="11">
        <v>-2877914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156</v>
      </c>
      <c r="D88" s="8" t="s">
        <v>753</v>
      </c>
      <c r="E88" s="11">
        <v>-1645000</v>
      </c>
      <c r="F88" s="11">
        <v>1645000</v>
      </c>
      <c r="G88" s="11">
        <v>2832200</v>
      </c>
      <c r="H88" s="11">
        <v>-2832200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780</v>
      </c>
      <c r="D89" s="8" t="s">
        <v>781</v>
      </c>
      <c r="E89" s="11">
        <v>0</v>
      </c>
      <c r="F89" s="11">
        <v>0</v>
      </c>
      <c r="G89" s="11">
        <v>45714</v>
      </c>
      <c r="H89" s="11">
        <v>-45714</v>
      </c>
      <c r="I89" t="e">
        <f>+_xlfn.XLOOKUP(C89,[1]Inversiones!$B:$B,[1]Inversiones!$B:$B)</f>
        <v>#N/A</v>
      </c>
    </row>
    <row r="90" spans="1:9" x14ac:dyDescent="0.3">
      <c r="A90" s="8" t="s">
        <v>18</v>
      </c>
      <c r="B90" s="8" t="s">
        <v>9</v>
      </c>
      <c r="C90" s="8" t="s">
        <v>157</v>
      </c>
      <c r="D90" s="8" t="s">
        <v>158</v>
      </c>
      <c r="E90" s="11">
        <v>-315647.03999999998</v>
      </c>
      <c r="F90" s="11">
        <v>315647.03999999998</v>
      </c>
      <c r="G90" s="11">
        <v>648760</v>
      </c>
      <c r="H90" s="11">
        <v>-648760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159</v>
      </c>
      <c r="D91" s="8" t="s">
        <v>160</v>
      </c>
      <c r="E91" s="11">
        <v>-234055.04000000001</v>
      </c>
      <c r="F91" s="11">
        <v>234055.04000000001</v>
      </c>
      <c r="G91" s="11">
        <v>0</v>
      </c>
      <c r="H91" s="11">
        <v>0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161</v>
      </c>
      <c r="D92" s="8" t="s">
        <v>162</v>
      </c>
      <c r="E92" s="11">
        <v>-81592</v>
      </c>
      <c r="F92" s="11">
        <v>81592</v>
      </c>
      <c r="G92" s="11">
        <v>648760</v>
      </c>
      <c r="H92" s="11">
        <v>-648760</v>
      </c>
      <c r="I92" t="e">
        <f>+_xlfn.XLOOKUP(C92,[1]Inversiones!$B:$B,[1]Inversiones!$B:$B)</f>
        <v>#N/A</v>
      </c>
    </row>
    <row r="93" spans="1:9" x14ac:dyDescent="0.3">
      <c r="A93" s="8" t="s">
        <v>18</v>
      </c>
      <c r="B93" s="8" t="s">
        <v>9</v>
      </c>
      <c r="C93" s="8" t="s">
        <v>163</v>
      </c>
      <c r="D93" s="8" t="s">
        <v>164</v>
      </c>
      <c r="E93" s="11">
        <v>-7462752.0899999999</v>
      </c>
      <c r="F93" s="11">
        <v>8851608.5</v>
      </c>
      <c r="G93" s="11">
        <v>5588806.5999999996</v>
      </c>
      <c r="H93" s="11">
        <v>-4199950.1900000004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166</v>
      </c>
      <c r="D94" s="8" t="s">
        <v>679</v>
      </c>
      <c r="E94" s="11">
        <v>-1576608.5</v>
      </c>
      <c r="F94" s="11">
        <v>1576608.5</v>
      </c>
      <c r="G94" s="11">
        <v>801633</v>
      </c>
      <c r="H94" s="11">
        <v>-801633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167</v>
      </c>
      <c r="D95" s="8" t="s">
        <v>733</v>
      </c>
      <c r="E95" s="11">
        <v>-5886143.5899999999</v>
      </c>
      <c r="F95" s="11">
        <v>7275000</v>
      </c>
      <c r="G95" s="11">
        <v>4787173.5999999996</v>
      </c>
      <c r="H95" s="11">
        <v>-3398317.19</v>
      </c>
      <c r="I95" t="e">
        <f>+_xlfn.XLOOKUP(C95,[1]Inversiones!$B:$B,[1]Inversiones!$B:$B)</f>
        <v>#N/A</v>
      </c>
    </row>
    <row r="96" spans="1:9" x14ac:dyDescent="0.3">
      <c r="A96" s="8" t="s">
        <v>18</v>
      </c>
      <c r="B96" s="8" t="s">
        <v>9</v>
      </c>
      <c r="C96" s="8" t="s">
        <v>680</v>
      </c>
      <c r="D96" s="8" t="s">
        <v>60</v>
      </c>
      <c r="E96" s="11">
        <v>-0.8</v>
      </c>
      <c r="F96" s="11">
        <v>0</v>
      </c>
      <c r="G96" s="11">
        <v>0</v>
      </c>
      <c r="H96" s="11">
        <v>-0.8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681</v>
      </c>
      <c r="D97" s="8" t="s">
        <v>664</v>
      </c>
      <c r="E97" s="11">
        <v>-0.8</v>
      </c>
      <c r="F97" s="11">
        <v>0</v>
      </c>
      <c r="G97" s="11">
        <v>0</v>
      </c>
      <c r="H97" s="11">
        <v>-0.8</v>
      </c>
      <c r="I97" t="e">
        <f>+_xlfn.XLOOKUP(C97,[1]Inversiones!$B:$B,[1]Inversiones!$B:$B)</f>
        <v>#N/A</v>
      </c>
    </row>
    <row r="98" spans="1:9" x14ac:dyDescent="0.3">
      <c r="A98" s="8" t="s">
        <v>15</v>
      </c>
      <c r="B98" s="8" t="s">
        <v>9</v>
      </c>
      <c r="C98" s="8" t="s">
        <v>168</v>
      </c>
      <c r="D98" s="8" t="s">
        <v>169</v>
      </c>
      <c r="E98" s="11">
        <v>-9452078</v>
      </c>
      <c r="F98" s="11">
        <v>11264189</v>
      </c>
      <c r="G98" s="11">
        <v>10119383</v>
      </c>
      <c r="H98" s="11">
        <v>-8307272</v>
      </c>
      <c r="I98" t="str">
        <f>+_xlfn.XLOOKUP(C98,[1]Inversiones!$B:$B,[1]Inversiones!$B:$B)</f>
        <v>2370</v>
      </c>
    </row>
    <row r="99" spans="1:9" x14ac:dyDescent="0.3">
      <c r="A99" s="8" t="s">
        <v>18</v>
      </c>
      <c r="B99" s="8" t="s">
        <v>9</v>
      </c>
      <c r="C99" s="8" t="s">
        <v>170</v>
      </c>
      <c r="D99" s="8" t="s">
        <v>171</v>
      </c>
      <c r="E99" s="11">
        <v>0</v>
      </c>
      <c r="F99" s="11">
        <v>1207860</v>
      </c>
      <c r="G99" s="11">
        <v>1207860</v>
      </c>
      <c r="H99" s="11">
        <v>0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172</v>
      </c>
      <c r="D100" s="8" t="s">
        <v>171</v>
      </c>
      <c r="E100" s="11">
        <v>0</v>
      </c>
      <c r="F100" s="11">
        <v>1207860</v>
      </c>
      <c r="G100" s="11">
        <v>1207860</v>
      </c>
      <c r="H100" s="11">
        <v>0</v>
      </c>
      <c r="I100" t="e">
        <f>+_xlfn.XLOOKUP(C100,[1]Inversiones!$B:$B,[1]Inversiones!$B:$B)</f>
        <v>#N/A</v>
      </c>
    </row>
    <row r="101" spans="1:9" x14ac:dyDescent="0.3">
      <c r="A101" s="8" t="s">
        <v>18</v>
      </c>
      <c r="B101" s="8" t="s">
        <v>9</v>
      </c>
      <c r="C101" s="8" t="s">
        <v>173</v>
      </c>
      <c r="D101" s="8" t="s">
        <v>174</v>
      </c>
      <c r="E101" s="11">
        <v>-3393</v>
      </c>
      <c r="F101" s="11">
        <v>172747</v>
      </c>
      <c r="G101" s="11">
        <v>172747</v>
      </c>
      <c r="H101" s="11">
        <v>-3393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175</v>
      </c>
      <c r="D102" s="8" t="s">
        <v>176</v>
      </c>
      <c r="E102" s="11">
        <v>-3393</v>
      </c>
      <c r="F102" s="11">
        <v>172747</v>
      </c>
      <c r="G102" s="11">
        <v>172747</v>
      </c>
      <c r="H102" s="11">
        <v>-3393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177</v>
      </c>
      <c r="D103" s="8" t="s">
        <v>178</v>
      </c>
      <c r="E103" s="11">
        <v>-77013</v>
      </c>
      <c r="F103" s="11">
        <v>1174082</v>
      </c>
      <c r="G103" s="11">
        <v>1174082</v>
      </c>
      <c r="H103" s="11">
        <v>-77013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179</v>
      </c>
      <c r="D104" s="8" t="s">
        <v>178</v>
      </c>
      <c r="E104" s="11">
        <v>-77013</v>
      </c>
      <c r="F104" s="11">
        <v>1174082</v>
      </c>
      <c r="G104" s="11">
        <v>1174082</v>
      </c>
      <c r="H104" s="11">
        <v>-77013</v>
      </c>
      <c r="I104" t="e">
        <f>+_xlfn.XLOOKUP(C104,[1]Inversiones!$B:$B,[1]Inversiones!$B:$B)</f>
        <v>#N/A</v>
      </c>
    </row>
    <row r="105" spans="1:9" x14ac:dyDescent="0.3">
      <c r="A105" s="8" t="s">
        <v>18</v>
      </c>
      <c r="B105" s="8" t="s">
        <v>9</v>
      </c>
      <c r="C105" s="8" t="s">
        <v>180</v>
      </c>
      <c r="D105" s="8" t="s">
        <v>181</v>
      </c>
      <c r="E105" s="11">
        <v>-9371672</v>
      </c>
      <c r="F105" s="11">
        <v>8709500</v>
      </c>
      <c r="G105" s="11">
        <v>7564694</v>
      </c>
      <c r="H105" s="11">
        <v>-8226866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182</v>
      </c>
      <c r="D106" s="8" t="s">
        <v>181</v>
      </c>
      <c r="E106" s="11">
        <v>-9371672</v>
      </c>
      <c r="F106" s="11">
        <v>8709500</v>
      </c>
      <c r="G106" s="11">
        <v>7564694</v>
      </c>
      <c r="H106" s="11">
        <v>-8226866</v>
      </c>
      <c r="I106" t="e">
        <f>+_xlfn.XLOOKUP(C106,[1]Inversiones!$B:$B,[1]Inversiones!$B:$B)</f>
        <v>#N/A</v>
      </c>
    </row>
    <row r="107" spans="1:9" x14ac:dyDescent="0.3">
      <c r="A107" s="8" t="s">
        <v>15</v>
      </c>
      <c r="B107" s="8" t="s">
        <v>9</v>
      </c>
      <c r="C107" s="8" t="s">
        <v>183</v>
      </c>
      <c r="D107" s="8" t="s">
        <v>184</v>
      </c>
      <c r="E107" s="11">
        <v>-249004765</v>
      </c>
      <c r="F107" s="11">
        <v>5010005</v>
      </c>
      <c r="G107" s="11">
        <v>108280001</v>
      </c>
      <c r="H107" s="11">
        <v>-352274761</v>
      </c>
      <c r="I107" t="str">
        <f>+_xlfn.XLOOKUP(C107,[1]Inversiones!$B:$B,[1]Inversiones!$B:$B)</f>
        <v>2380</v>
      </c>
    </row>
    <row r="108" spans="1:9" x14ac:dyDescent="0.3">
      <c r="A108" s="8" t="s">
        <v>18</v>
      </c>
      <c r="B108" s="8" t="s">
        <v>9</v>
      </c>
      <c r="C108" s="8" t="s">
        <v>185</v>
      </c>
      <c r="D108" s="8" t="s">
        <v>186</v>
      </c>
      <c r="E108" s="11">
        <v>56382</v>
      </c>
      <c r="F108" s="11">
        <v>5010005</v>
      </c>
      <c r="G108" s="11">
        <v>5010005</v>
      </c>
      <c r="H108" s="11">
        <v>56382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187</v>
      </c>
      <c r="D109" s="8" t="s">
        <v>186</v>
      </c>
      <c r="E109" s="11">
        <v>56382</v>
      </c>
      <c r="F109" s="11">
        <v>5010005</v>
      </c>
      <c r="G109" s="11">
        <v>5010005</v>
      </c>
      <c r="H109" s="11">
        <v>56382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682</v>
      </c>
      <c r="D110" s="8" t="s">
        <v>60</v>
      </c>
      <c r="E110" s="11">
        <v>-249061147</v>
      </c>
      <c r="F110" s="11">
        <v>0</v>
      </c>
      <c r="G110" s="11">
        <v>103269996</v>
      </c>
      <c r="H110" s="11">
        <v>-352331143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683</v>
      </c>
      <c r="D111" s="8" t="s">
        <v>669</v>
      </c>
      <c r="E111" s="11">
        <v>-47124953</v>
      </c>
      <c r="F111" s="11">
        <v>0</v>
      </c>
      <c r="G111" s="11">
        <v>0</v>
      </c>
      <c r="H111" s="11">
        <v>-47124953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684</v>
      </c>
      <c r="D112" s="8" t="s">
        <v>685</v>
      </c>
      <c r="E112" s="11">
        <v>-201936194</v>
      </c>
      <c r="F112" s="11">
        <v>0</v>
      </c>
      <c r="G112" s="11">
        <v>103269996</v>
      </c>
      <c r="H112" s="11">
        <v>-305206190</v>
      </c>
      <c r="I112" t="e">
        <f>+_xlfn.XLOOKUP(C112,[1]Inversiones!$B:$B,[1]Inversiones!$B:$B)</f>
        <v>#N/A</v>
      </c>
    </row>
    <row r="113" spans="1:9" x14ac:dyDescent="0.3">
      <c r="A113" s="8" t="s">
        <v>12</v>
      </c>
      <c r="B113" s="8" t="s">
        <v>9</v>
      </c>
      <c r="C113" s="8" t="s">
        <v>199</v>
      </c>
      <c r="D113" s="8" t="s">
        <v>200</v>
      </c>
      <c r="E113" s="11">
        <v>-48668655.159999996</v>
      </c>
      <c r="F113" s="11">
        <v>49820215</v>
      </c>
      <c r="G113" s="11">
        <v>49309859</v>
      </c>
      <c r="H113" s="11">
        <v>-48158299.159999996</v>
      </c>
      <c r="I113" t="str">
        <f>+_xlfn.XLOOKUP(C113,[1]Inversiones!$B:$B,[1]Inversiones!$B:$B)</f>
        <v>25</v>
      </c>
    </row>
    <row r="114" spans="1:9" x14ac:dyDescent="0.3">
      <c r="A114" s="8" t="s">
        <v>15</v>
      </c>
      <c r="B114" s="8" t="s">
        <v>9</v>
      </c>
      <c r="C114" s="8" t="s">
        <v>201</v>
      </c>
      <c r="D114" s="8" t="s">
        <v>202</v>
      </c>
      <c r="E114" s="11">
        <v>-31870697</v>
      </c>
      <c r="F114" s="11">
        <v>49820215</v>
      </c>
      <c r="G114" s="11">
        <v>42568815</v>
      </c>
      <c r="H114" s="11">
        <v>-24619297</v>
      </c>
      <c r="I114" t="str">
        <f>+_xlfn.XLOOKUP(C114,[1]Inversiones!$B:$B,[1]Inversiones!$B:$B)</f>
        <v>2505</v>
      </c>
    </row>
    <row r="115" spans="1:9" x14ac:dyDescent="0.3">
      <c r="A115" s="8" t="s">
        <v>18</v>
      </c>
      <c r="B115" s="8" t="s">
        <v>9</v>
      </c>
      <c r="C115" s="8" t="s">
        <v>203</v>
      </c>
      <c r="D115" s="8" t="s">
        <v>202</v>
      </c>
      <c r="E115" s="11">
        <v>-31870697</v>
      </c>
      <c r="F115" s="11">
        <v>49820215</v>
      </c>
      <c r="G115" s="11">
        <v>42568815</v>
      </c>
      <c r="H115" s="11">
        <v>-24619297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204</v>
      </c>
      <c r="D116" s="8" t="s">
        <v>202</v>
      </c>
      <c r="E116" s="11">
        <v>-31870697</v>
      </c>
      <c r="F116" s="11">
        <v>49820215</v>
      </c>
      <c r="G116" s="11">
        <v>42568815</v>
      </c>
      <c r="H116" s="11">
        <v>-24619297</v>
      </c>
      <c r="I116" t="e">
        <f>+_xlfn.XLOOKUP(C116,[1]Inversiones!$B:$B,[1]Inversiones!$B:$B)</f>
        <v>#N/A</v>
      </c>
    </row>
    <row r="117" spans="1:9" x14ac:dyDescent="0.3">
      <c r="A117" s="8" t="s">
        <v>15</v>
      </c>
      <c r="B117" s="8" t="s">
        <v>9</v>
      </c>
      <c r="C117" s="8" t="s">
        <v>206</v>
      </c>
      <c r="D117" s="8" t="s">
        <v>207</v>
      </c>
      <c r="E117" s="11">
        <v>-16797958.16</v>
      </c>
      <c r="F117" s="11">
        <v>0</v>
      </c>
      <c r="G117" s="11">
        <v>6741044</v>
      </c>
      <c r="H117" s="11">
        <v>-23539002.16</v>
      </c>
      <c r="I117" t="str">
        <f>+_xlfn.XLOOKUP(C117,[1]Inversiones!$B:$B,[1]Inversiones!$B:$B)</f>
        <v>2510</v>
      </c>
    </row>
    <row r="118" spans="1:9" x14ac:dyDescent="0.3">
      <c r="A118" s="8" t="s">
        <v>18</v>
      </c>
      <c r="B118" s="8" t="s">
        <v>9</v>
      </c>
      <c r="C118" s="8" t="s">
        <v>208</v>
      </c>
      <c r="D118" s="8" t="s">
        <v>207</v>
      </c>
      <c r="E118" s="11">
        <v>-16797958.16</v>
      </c>
      <c r="F118" s="11">
        <v>0</v>
      </c>
      <c r="G118" s="11">
        <v>6741044</v>
      </c>
      <c r="H118" s="11">
        <v>-23539002.16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9</v>
      </c>
      <c r="C119" s="8" t="s">
        <v>209</v>
      </c>
      <c r="D119" s="8" t="s">
        <v>210</v>
      </c>
      <c r="E119" s="11">
        <v>-3767883.16</v>
      </c>
      <c r="F119" s="11">
        <v>0</v>
      </c>
      <c r="G119" s="11">
        <v>2587791</v>
      </c>
      <c r="H119" s="11">
        <v>-6355674.1600000001</v>
      </c>
      <c r="I119" t="e">
        <f>+_xlfn.XLOOKUP(C119,[1]Inversiones!$B:$B,[1]Inversiones!$B:$B)</f>
        <v>#N/A</v>
      </c>
    </row>
    <row r="120" spans="1:9" x14ac:dyDescent="0.3">
      <c r="A120" s="8" t="s">
        <v>28</v>
      </c>
      <c r="B120" s="8" t="s">
        <v>22</v>
      </c>
      <c r="C120" s="8" t="s">
        <v>211</v>
      </c>
      <c r="D120" s="8" t="s">
        <v>210</v>
      </c>
      <c r="E120" s="11">
        <v>162652</v>
      </c>
      <c r="F120" s="11">
        <v>0</v>
      </c>
      <c r="G120" s="11">
        <v>0</v>
      </c>
      <c r="H120" s="11">
        <v>162652</v>
      </c>
      <c r="I120" t="e">
        <f>+_xlfn.XLOOKUP(C120,[1]Inversiones!$B:$B,[1]Inversiones!$B:$B)</f>
        <v>#N/A</v>
      </c>
    </row>
    <row r="121" spans="1:9" x14ac:dyDescent="0.3">
      <c r="A121" s="8" t="s">
        <v>28</v>
      </c>
      <c r="B121" s="8" t="s">
        <v>22</v>
      </c>
      <c r="C121" s="8" t="s">
        <v>212</v>
      </c>
      <c r="D121" s="8" t="s">
        <v>210</v>
      </c>
      <c r="E121" s="11">
        <v>-3930535.16</v>
      </c>
      <c r="F121" s="11">
        <v>0</v>
      </c>
      <c r="G121" s="11">
        <v>2587791</v>
      </c>
      <c r="H121" s="11">
        <v>-6518326.1600000001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9</v>
      </c>
      <c r="C122" s="8" t="s">
        <v>213</v>
      </c>
      <c r="D122" s="8" t="s">
        <v>214</v>
      </c>
      <c r="E122" s="11">
        <v>-1064606</v>
      </c>
      <c r="F122" s="11">
        <v>0</v>
      </c>
      <c r="G122" s="11">
        <v>310535</v>
      </c>
      <c r="H122" s="11">
        <v>-1375141</v>
      </c>
      <c r="I122" t="e">
        <f>+_xlfn.XLOOKUP(C122,[1]Inversiones!$B:$B,[1]Inversiones!$B:$B)</f>
        <v>#N/A</v>
      </c>
    </row>
    <row r="123" spans="1:9" x14ac:dyDescent="0.3">
      <c r="A123" s="8" t="s">
        <v>28</v>
      </c>
      <c r="B123" s="8" t="s">
        <v>22</v>
      </c>
      <c r="C123" s="8" t="s">
        <v>215</v>
      </c>
      <c r="D123" s="8" t="s">
        <v>214</v>
      </c>
      <c r="E123" s="11">
        <v>80074</v>
      </c>
      <c r="F123" s="11">
        <v>0</v>
      </c>
      <c r="G123" s="11">
        <v>0</v>
      </c>
      <c r="H123" s="11">
        <v>80074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216</v>
      </c>
      <c r="D124" s="8" t="s">
        <v>214</v>
      </c>
      <c r="E124" s="11">
        <v>-1144680</v>
      </c>
      <c r="F124" s="11">
        <v>0</v>
      </c>
      <c r="G124" s="11">
        <v>310535</v>
      </c>
      <c r="H124" s="11">
        <v>-1455215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9</v>
      </c>
      <c r="C125" s="8" t="s">
        <v>217</v>
      </c>
      <c r="D125" s="8" t="s">
        <v>218</v>
      </c>
      <c r="E125" s="11">
        <v>-5737913</v>
      </c>
      <c r="F125" s="11">
        <v>0</v>
      </c>
      <c r="G125" s="11">
        <v>1254927</v>
      </c>
      <c r="H125" s="11">
        <v>-6992840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220</v>
      </c>
      <c r="D126" s="8" t="s">
        <v>218</v>
      </c>
      <c r="E126" s="11">
        <v>-5737913</v>
      </c>
      <c r="F126" s="11">
        <v>0</v>
      </c>
      <c r="G126" s="11">
        <v>1254927</v>
      </c>
      <c r="H126" s="11">
        <v>-6992840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9</v>
      </c>
      <c r="C127" s="8" t="s">
        <v>221</v>
      </c>
      <c r="D127" s="8" t="s">
        <v>222</v>
      </c>
      <c r="E127" s="11">
        <v>-6227556</v>
      </c>
      <c r="F127" s="11">
        <v>0</v>
      </c>
      <c r="G127" s="11">
        <v>2587791</v>
      </c>
      <c r="H127" s="11">
        <v>-8815347</v>
      </c>
      <c r="I127" t="e">
        <f>+_xlfn.XLOOKUP(C127,[1]Inversiones!$B:$B,[1]Inversiones!$B:$B)</f>
        <v>#N/A</v>
      </c>
    </row>
    <row r="128" spans="1:9" x14ac:dyDescent="0.3">
      <c r="A128" s="8" t="s">
        <v>28</v>
      </c>
      <c r="B128" s="8" t="s">
        <v>22</v>
      </c>
      <c r="C128" s="8" t="s">
        <v>223</v>
      </c>
      <c r="D128" s="8" t="s">
        <v>222</v>
      </c>
      <c r="E128" s="11">
        <v>-6227556</v>
      </c>
      <c r="F128" s="11">
        <v>0</v>
      </c>
      <c r="G128" s="11">
        <v>2587791</v>
      </c>
      <c r="H128" s="11">
        <v>-8815347</v>
      </c>
      <c r="I128" t="e">
        <f>+_xlfn.XLOOKUP(C128,[1]Inversiones!$B:$B,[1]Inversiones!$B:$B)</f>
        <v>#N/A</v>
      </c>
    </row>
    <row r="129" spans="1:9" x14ac:dyDescent="0.3">
      <c r="A129" s="8" t="s">
        <v>8</v>
      </c>
      <c r="B129" s="8" t="s">
        <v>9</v>
      </c>
      <c r="C129" s="8" t="s">
        <v>224</v>
      </c>
      <c r="D129" s="8" t="s">
        <v>225</v>
      </c>
      <c r="E129" s="11">
        <v>-871717695.16999996</v>
      </c>
      <c r="F129" s="11">
        <v>0</v>
      </c>
      <c r="G129" s="11">
        <v>0</v>
      </c>
      <c r="H129" s="11">
        <v>-871717695.16999996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226</v>
      </c>
      <c r="D130" s="8" t="s">
        <v>227</v>
      </c>
      <c r="E130" s="11">
        <v>-700000000</v>
      </c>
      <c r="F130" s="11">
        <v>0</v>
      </c>
      <c r="G130" s="11">
        <v>0</v>
      </c>
      <c r="H130" s="11">
        <v>-700000000</v>
      </c>
      <c r="I130" t="str">
        <f>+_xlfn.XLOOKUP(C130,[1]Inversiones!$B:$B,[1]Inversiones!$B:$B)</f>
        <v>31</v>
      </c>
    </row>
    <row r="131" spans="1:9" x14ac:dyDescent="0.3">
      <c r="A131" s="8" t="s">
        <v>15</v>
      </c>
      <c r="B131" s="8" t="s">
        <v>9</v>
      </c>
      <c r="C131" s="8" t="s">
        <v>228</v>
      </c>
      <c r="D131" s="8" t="s">
        <v>229</v>
      </c>
      <c r="E131" s="11">
        <v>-700000000</v>
      </c>
      <c r="F131" s="11">
        <v>0</v>
      </c>
      <c r="G131" s="11">
        <v>0</v>
      </c>
      <c r="H131" s="11">
        <v>-700000000</v>
      </c>
      <c r="I131" t="str">
        <f>+_xlfn.XLOOKUP(C131,[1]Inversiones!$B:$B,[1]Inversiones!$B:$B)</f>
        <v>3105</v>
      </c>
    </row>
    <row r="132" spans="1:9" x14ac:dyDescent="0.3">
      <c r="A132" s="8" t="s">
        <v>18</v>
      </c>
      <c r="B132" s="8" t="s">
        <v>9</v>
      </c>
      <c r="C132" s="8" t="s">
        <v>230</v>
      </c>
      <c r="D132" s="8" t="s">
        <v>229</v>
      </c>
      <c r="E132" s="11">
        <v>-1200000000</v>
      </c>
      <c r="F132" s="11">
        <v>0</v>
      </c>
      <c r="G132" s="11">
        <v>0</v>
      </c>
      <c r="H132" s="11">
        <v>-1200000000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231</v>
      </c>
      <c r="D133" s="8" t="s">
        <v>232</v>
      </c>
      <c r="E133" s="11">
        <v>-1200000000</v>
      </c>
      <c r="F133" s="11">
        <v>0</v>
      </c>
      <c r="G133" s="11">
        <v>0</v>
      </c>
      <c r="H133" s="11">
        <v>-1200000000</v>
      </c>
      <c r="I133" t="e">
        <f>+_xlfn.XLOOKUP(C133,[1]Inversiones!$B:$B,[1]Inversiones!$B:$B)</f>
        <v>#N/A</v>
      </c>
    </row>
    <row r="134" spans="1:9" x14ac:dyDescent="0.3">
      <c r="A134" s="8" t="s">
        <v>18</v>
      </c>
      <c r="B134" s="8" t="s">
        <v>9</v>
      </c>
      <c r="C134" s="8" t="s">
        <v>687</v>
      </c>
      <c r="D134" s="8" t="s">
        <v>688</v>
      </c>
      <c r="E134" s="11">
        <v>500000000</v>
      </c>
      <c r="F134" s="11">
        <v>0</v>
      </c>
      <c r="G134" s="11">
        <v>0</v>
      </c>
      <c r="H134" s="11">
        <v>500000000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689</v>
      </c>
      <c r="D135" s="8" t="s">
        <v>688</v>
      </c>
      <c r="E135" s="11">
        <v>500000000</v>
      </c>
      <c r="F135" s="11">
        <v>0</v>
      </c>
      <c r="G135" s="11">
        <v>0</v>
      </c>
      <c r="H135" s="11">
        <v>500000000</v>
      </c>
      <c r="I135" t="e">
        <f>+_xlfn.XLOOKUP(C135,[1]Inversiones!$B:$B,[1]Inversiones!$B:$B)</f>
        <v>#N/A</v>
      </c>
    </row>
    <row r="136" spans="1:9" x14ac:dyDescent="0.3">
      <c r="A136" s="8" t="s">
        <v>12</v>
      </c>
      <c r="B136" s="8" t="s">
        <v>9</v>
      </c>
      <c r="C136" s="8" t="s">
        <v>233</v>
      </c>
      <c r="D136" s="8" t="s">
        <v>234</v>
      </c>
      <c r="E136" s="11">
        <v>-34729407.090000004</v>
      </c>
      <c r="F136" s="11">
        <v>0</v>
      </c>
      <c r="G136" s="11">
        <v>0</v>
      </c>
      <c r="H136" s="11">
        <v>-34729407.090000004</v>
      </c>
      <c r="I136" t="str">
        <f>+_xlfn.XLOOKUP(C136,[1]Inversiones!$B:$B,[1]Inversiones!$B:$B)</f>
        <v>36</v>
      </c>
    </row>
    <row r="137" spans="1:9" x14ac:dyDescent="0.3">
      <c r="A137" s="8" t="s">
        <v>15</v>
      </c>
      <c r="B137" s="8" t="s">
        <v>9</v>
      </c>
      <c r="C137" s="8" t="s">
        <v>235</v>
      </c>
      <c r="D137" s="8" t="s">
        <v>236</v>
      </c>
      <c r="E137" s="11">
        <v>-34729407.090000004</v>
      </c>
      <c r="F137" s="11">
        <v>0</v>
      </c>
      <c r="G137" s="11">
        <v>0</v>
      </c>
      <c r="H137" s="11">
        <v>-34729407.090000004</v>
      </c>
      <c r="I137" t="str">
        <f>+_xlfn.XLOOKUP(C137,[1]Inversiones!$B:$B,[1]Inversiones!$B:$B)</f>
        <v>3605</v>
      </c>
    </row>
    <row r="138" spans="1:9" x14ac:dyDescent="0.3">
      <c r="A138" s="8" t="s">
        <v>18</v>
      </c>
      <c r="B138" s="8" t="s">
        <v>9</v>
      </c>
      <c r="C138" s="8" t="s">
        <v>237</v>
      </c>
      <c r="D138" s="8" t="s">
        <v>236</v>
      </c>
      <c r="E138" s="11">
        <v>-34729407.090000004</v>
      </c>
      <c r="F138" s="11">
        <v>0</v>
      </c>
      <c r="G138" s="11">
        <v>0</v>
      </c>
      <c r="H138" s="11">
        <v>-34729407.090000004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238</v>
      </c>
      <c r="D139" s="8" t="s">
        <v>236</v>
      </c>
      <c r="E139" s="11">
        <v>-169039977.46000001</v>
      </c>
      <c r="F139" s="11">
        <v>0</v>
      </c>
      <c r="G139" s="11">
        <v>0</v>
      </c>
      <c r="H139" s="11">
        <v>-169039977.46000001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690</v>
      </c>
      <c r="D140" s="8" t="s">
        <v>691</v>
      </c>
      <c r="E140" s="11">
        <v>134310570.37</v>
      </c>
      <c r="F140" s="11">
        <v>0</v>
      </c>
      <c r="G140" s="11">
        <v>0</v>
      </c>
      <c r="H140" s="11">
        <v>134310570.37</v>
      </c>
      <c r="I140" t="e">
        <f>+_xlfn.XLOOKUP(C140,[1]Inversiones!$B:$B,[1]Inversiones!$B:$B)</f>
        <v>#N/A</v>
      </c>
    </row>
    <row r="141" spans="1:9" x14ac:dyDescent="0.3">
      <c r="A141" s="8" t="s">
        <v>12</v>
      </c>
      <c r="B141" s="8" t="s">
        <v>9</v>
      </c>
      <c r="C141" s="8" t="s">
        <v>239</v>
      </c>
      <c r="D141" s="8" t="s">
        <v>240</v>
      </c>
      <c r="E141" s="11">
        <v>-136988288.08000001</v>
      </c>
      <c r="F141" s="11">
        <v>0</v>
      </c>
      <c r="G141" s="11">
        <v>0</v>
      </c>
      <c r="H141" s="11">
        <v>-136988288.08000001</v>
      </c>
      <c r="I141" t="str">
        <f>+_xlfn.XLOOKUP(C141,[1]Inversiones!$B:$B,[1]Inversiones!$B:$B)</f>
        <v>37</v>
      </c>
    </row>
    <row r="142" spans="1:9" x14ac:dyDescent="0.3">
      <c r="A142" s="8" t="s">
        <v>15</v>
      </c>
      <c r="B142" s="8" t="s">
        <v>9</v>
      </c>
      <c r="C142" s="8" t="s">
        <v>241</v>
      </c>
      <c r="D142" s="8" t="s">
        <v>240</v>
      </c>
      <c r="E142" s="11">
        <v>-136988288.08000001</v>
      </c>
      <c r="F142" s="11">
        <v>0</v>
      </c>
      <c r="G142" s="11">
        <v>0</v>
      </c>
      <c r="H142" s="11">
        <v>-136988288.08000001</v>
      </c>
      <c r="I142" t="str">
        <f>+_xlfn.XLOOKUP(C142,[1]Inversiones!$B:$B,[1]Inversiones!$B:$B)</f>
        <v>3705</v>
      </c>
    </row>
    <row r="143" spans="1:9" x14ac:dyDescent="0.3">
      <c r="A143" s="8" t="s">
        <v>18</v>
      </c>
      <c r="B143" s="8" t="s">
        <v>9</v>
      </c>
      <c r="C143" s="8" t="s">
        <v>242</v>
      </c>
      <c r="D143" s="8" t="s">
        <v>240</v>
      </c>
      <c r="E143" s="11">
        <v>-136988288.08000001</v>
      </c>
      <c r="F143" s="11">
        <v>0</v>
      </c>
      <c r="G143" s="11">
        <v>0</v>
      </c>
      <c r="H143" s="11">
        <v>-136988288.08000001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243</v>
      </c>
      <c r="D144" s="8" t="s">
        <v>244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e">
        <f>+_xlfn.XLOOKUP(C144,[1]Inversiones!$B:$B,[1]Inversiones!$B:$B)</f>
        <v>#N/A</v>
      </c>
    </row>
    <row r="145" spans="1:9" x14ac:dyDescent="0.3">
      <c r="A145" s="8" t="s">
        <v>8</v>
      </c>
      <c r="B145" s="8" t="s">
        <v>9</v>
      </c>
      <c r="C145" s="8" t="s">
        <v>245</v>
      </c>
      <c r="D145" s="8" t="s">
        <v>246</v>
      </c>
      <c r="E145" s="11">
        <v>-1063319072</v>
      </c>
      <c r="F145" s="11">
        <v>479012.24</v>
      </c>
      <c r="G145" s="11">
        <v>435677007.66000003</v>
      </c>
      <c r="H145" s="11">
        <v>-1498517067.4200001</v>
      </c>
      <c r="I145" t="e">
        <f>+_xlfn.XLOOKUP(C145,[1]Inversiones!$B:$B,[1]Inversiones!$B:$B)</f>
        <v>#N/A</v>
      </c>
    </row>
    <row r="146" spans="1:9" x14ac:dyDescent="0.3">
      <c r="A146" s="8" t="s">
        <v>12</v>
      </c>
      <c r="B146" s="8" t="s">
        <v>9</v>
      </c>
      <c r="C146" s="8" t="s">
        <v>247</v>
      </c>
      <c r="D146" s="8" t="s">
        <v>248</v>
      </c>
      <c r="E146" s="11">
        <v>-1063207899</v>
      </c>
      <c r="F146" s="11">
        <v>479000</v>
      </c>
      <c r="G146" s="11">
        <v>435676600</v>
      </c>
      <c r="H146" s="11">
        <v>-1498405499</v>
      </c>
      <c r="I146" t="str">
        <f>+_xlfn.XLOOKUP(C146,[1]Inversiones!$B:$B,[1]Inversiones!$B:$B)</f>
        <v>41</v>
      </c>
    </row>
    <row r="147" spans="1:9" x14ac:dyDescent="0.3">
      <c r="A147" s="8" t="s">
        <v>15</v>
      </c>
      <c r="B147" s="8" t="s">
        <v>9</v>
      </c>
      <c r="C147" s="8" t="s">
        <v>253</v>
      </c>
      <c r="D147" s="8" t="s">
        <v>255</v>
      </c>
      <c r="E147" s="11">
        <v>-1063207899</v>
      </c>
      <c r="F147" s="11">
        <v>0</v>
      </c>
      <c r="G147" s="11">
        <v>435676600</v>
      </c>
      <c r="H147" s="11">
        <v>-1498884499</v>
      </c>
      <c r="I147" t="str">
        <f>+_xlfn.XLOOKUP(C147,[1]Inversiones!$B:$B,[1]Inversiones!$B:$B)</f>
        <v>4165</v>
      </c>
    </row>
    <row r="148" spans="1:9" x14ac:dyDescent="0.3">
      <c r="A148" s="8" t="s">
        <v>18</v>
      </c>
      <c r="B148" s="8" t="s">
        <v>9</v>
      </c>
      <c r="C148" s="8" t="s">
        <v>254</v>
      </c>
      <c r="D148" s="8" t="s">
        <v>692</v>
      </c>
      <c r="E148" s="11">
        <v>-1063207899</v>
      </c>
      <c r="F148" s="11">
        <v>0</v>
      </c>
      <c r="G148" s="11">
        <v>435676600</v>
      </c>
      <c r="H148" s="11">
        <v>-1498884499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22</v>
      </c>
      <c r="C149" s="8" t="s">
        <v>256</v>
      </c>
      <c r="D149" s="8" t="s">
        <v>692</v>
      </c>
      <c r="E149" s="11">
        <v>-1063207899</v>
      </c>
      <c r="F149" s="11">
        <v>0</v>
      </c>
      <c r="G149" s="11">
        <v>435676600</v>
      </c>
      <c r="H149" s="11">
        <v>-1498884499</v>
      </c>
      <c r="I149" t="str">
        <f>+_xlfn.XLOOKUP(C149,[1]Inversiones!$B:$B,[1]Inversiones!$B:$B)</f>
        <v>41653001</v>
      </c>
    </row>
    <row r="150" spans="1:9" x14ac:dyDescent="0.3">
      <c r="A150" s="8" t="s">
        <v>15</v>
      </c>
      <c r="B150" s="8" t="s">
        <v>9</v>
      </c>
      <c r="C150" s="8" t="s">
        <v>257</v>
      </c>
      <c r="D150" s="8" t="s">
        <v>258</v>
      </c>
      <c r="E150" s="11">
        <v>0</v>
      </c>
      <c r="F150" s="11">
        <v>479000</v>
      </c>
      <c r="G150" s="11">
        <v>0</v>
      </c>
      <c r="H150" s="11">
        <v>479000</v>
      </c>
      <c r="I150" t="str">
        <f>+_xlfn.XLOOKUP(C150,[1]Inversiones!$B:$B,[1]Inversiones!$B:$B)</f>
        <v>4175</v>
      </c>
    </row>
    <row r="151" spans="1:9" x14ac:dyDescent="0.3">
      <c r="A151" s="8" t="s">
        <v>18</v>
      </c>
      <c r="B151" s="8" t="s">
        <v>9</v>
      </c>
      <c r="C151" s="8" t="s">
        <v>259</v>
      </c>
      <c r="D151" s="8" t="s">
        <v>260</v>
      </c>
      <c r="E151" s="11">
        <v>0</v>
      </c>
      <c r="F151" s="11">
        <v>479000</v>
      </c>
      <c r="G151" s="11">
        <v>0</v>
      </c>
      <c r="H151" s="11">
        <v>479000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261</v>
      </c>
      <c r="D152" s="8" t="s">
        <v>693</v>
      </c>
      <c r="E152" s="11">
        <v>0</v>
      </c>
      <c r="F152" s="11">
        <v>479000</v>
      </c>
      <c r="G152" s="11">
        <v>0</v>
      </c>
      <c r="H152" s="11">
        <v>479000</v>
      </c>
      <c r="I152" t="str">
        <f>+_xlfn.XLOOKUP(C152,[1]Inversiones!$B:$B,[1]Inversiones!$B:$B)</f>
        <v>41750504</v>
      </c>
    </row>
    <row r="153" spans="1:9" x14ac:dyDescent="0.3">
      <c r="A153" s="8" t="s">
        <v>12</v>
      </c>
      <c r="B153" s="8" t="s">
        <v>9</v>
      </c>
      <c r="C153" s="8" t="s">
        <v>262</v>
      </c>
      <c r="D153" s="8" t="s">
        <v>263</v>
      </c>
      <c r="E153" s="11">
        <v>-111173</v>
      </c>
      <c r="F153" s="11">
        <v>12.24</v>
      </c>
      <c r="G153" s="11">
        <v>407.66</v>
      </c>
      <c r="H153" s="11">
        <v>-111568.42</v>
      </c>
      <c r="I153" t="str">
        <f>+_xlfn.XLOOKUP(C153,[1]Inversiones!$B:$B,[1]Inversiones!$B:$B)</f>
        <v>42</v>
      </c>
    </row>
    <row r="154" spans="1:9" x14ac:dyDescent="0.3">
      <c r="A154" s="8" t="s">
        <v>15</v>
      </c>
      <c r="B154" s="8" t="s">
        <v>9</v>
      </c>
      <c r="C154" s="8" t="s">
        <v>264</v>
      </c>
      <c r="D154" s="8" t="s">
        <v>265</v>
      </c>
      <c r="E154" s="11">
        <v>-111000</v>
      </c>
      <c r="F154" s="11">
        <v>12.24</v>
      </c>
      <c r="G154" s="11">
        <v>407.66</v>
      </c>
      <c r="H154" s="11">
        <v>-111395.42</v>
      </c>
      <c r="I154" t="str">
        <f>+_xlfn.XLOOKUP(C154,[1]Inversiones!$B:$B,[1]Inversiones!$B:$B)</f>
        <v>4210</v>
      </c>
    </row>
    <row r="155" spans="1:9" x14ac:dyDescent="0.3">
      <c r="A155" s="8" t="s">
        <v>18</v>
      </c>
      <c r="B155" s="8" t="s">
        <v>9</v>
      </c>
      <c r="C155" s="8" t="s">
        <v>266</v>
      </c>
      <c r="D155" s="8" t="s">
        <v>754</v>
      </c>
      <c r="E155" s="11">
        <v>0</v>
      </c>
      <c r="F155" s="11">
        <v>12.24</v>
      </c>
      <c r="G155" s="11">
        <v>407.66</v>
      </c>
      <c r="H155" s="11">
        <v>-395.42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267</v>
      </c>
      <c r="D156" s="8" t="s">
        <v>268</v>
      </c>
      <c r="E156" s="11">
        <v>0</v>
      </c>
      <c r="F156" s="11">
        <v>12.24</v>
      </c>
      <c r="G156" s="11">
        <v>407.66</v>
      </c>
      <c r="H156" s="11">
        <v>-395.42</v>
      </c>
      <c r="I156" t="str">
        <f>+_xlfn.XLOOKUP(C156,[1]Inversiones!$B:$B,[1]Inversiones!$B:$B)</f>
        <v>42100501</v>
      </c>
    </row>
    <row r="157" spans="1:9" x14ac:dyDescent="0.3">
      <c r="A157" s="8" t="s">
        <v>18</v>
      </c>
      <c r="B157" s="8" t="s">
        <v>9</v>
      </c>
      <c r="C157" s="8" t="s">
        <v>607</v>
      </c>
      <c r="D157" s="8" t="s">
        <v>608</v>
      </c>
      <c r="E157" s="11">
        <v>-111000</v>
      </c>
      <c r="F157" s="11">
        <v>0</v>
      </c>
      <c r="G157" s="11">
        <v>0</v>
      </c>
      <c r="H157" s="11">
        <v>-111000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609</v>
      </c>
      <c r="D158" s="8" t="s">
        <v>608</v>
      </c>
      <c r="E158" s="11">
        <v>-111000</v>
      </c>
      <c r="F158" s="11">
        <v>0</v>
      </c>
      <c r="G158" s="11">
        <v>0</v>
      </c>
      <c r="H158" s="11">
        <v>-111000</v>
      </c>
      <c r="I158" t="str">
        <f>+_xlfn.XLOOKUP(C158,[1]Inversiones!$B:$B,[1]Inversiones!$B:$B)</f>
        <v>42104001</v>
      </c>
    </row>
    <row r="159" spans="1:9" x14ac:dyDescent="0.3">
      <c r="A159" s="8" t="s">
        <v>15</v>
      </c>
      <c r="B159" s="8" t="s">
        <v>9</v>
      </c>
      <c r="C159" s="8" t="s">
        <v>269</v>
      </c>
      <c r="D159" s="8" t="s">
        <v>270</v>
      </c>
      <c r="E159" s="11">
        <v>-173</v>
      </c>
      <c r="F159" s="11">
        <v>0</v>
      </c>
      <c r="G159" s="11">
        <v>0</v>
      </c>
      <c r="H159" s="11">
        <v>-173</v>
      </c>
      <c r="I159" t="str">
        <f>+_xlfn.XLOOKUP(C159,[1]Inversiones!$B:$B,[1]Inversiones!$B:$B)</f>
        <v>4295</v>
      </c>
    </row>
    <row r="160" spans="1:9" x14ac:dyDescent="0.3">
      <c r="A160" s="8" t="s">
        <v>18</v>
      </c>
      <c r="B160" s="8" t="s">
        <v>9</v>
      </c>
      <c r="C160" s="8" t="s">
        <v>271</v>
      </c>
      <c r="D160" s="8" t="s">
        <v>272</v>
      </c>
      <c r="E160" s="11">
        <v>-173</v>
      </c>
      <c r="F160" s="11">
        <v>0</v>
      </c>
      <c r="G160" s="11">
        <v>0</v>
      </c>
      <c r="H160" s="11">
        <v>-173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273</v>
      </c>
      <c r="D161" s="8" t="s">
        <v>272</v>
      </c>
      <c r="E161" s="11">
        <v>-173</v>
      </c>
      <c r="F161" s="11">
        <v>0</v>
      </c>
      <c r="G161" s="11">
        <v>0</v>
      </c>
      <c r="H161" s="11">
        <v>-173</v>
      </c>
      <c r="I161" t="str">
        <f>+_xlfn.XLOOKUP(C161,[1]Inversiones!$B:$B,[1]Inversiones!$B:$B)</f>
        <v>42950501</v>
      </c>
    </row>
    <row r="162" spans="1:9" x14ac:dyDescent="0.3">
      <c r="A162" s="8" t="s">
        <v>8</v>
      </c>
      <c r="B162" s="8" t="s">
        <v>9</v>
      </c>
      <c r="C162" s="8" t="s">
        <v>277</v>
      </c>
      <c r="D162" s="8" t="s">
        <v>278</v>
      </c>
      <c r="E162" s="11">
        <v>577848592.49000001</v>
      </c>
      <c r="F162" s="11">
        <v>450537956.19999999</v>
      </c>
      <c r="G162" s="11">
        <v>12289.36</v>
      </c>
      <c r="H162" s="11">
        <v>1028374259.33</v>
      </c>
      <c r="I162" t="e">
        <f>+_xlfn.XLOOKUP(C162,[1]Inversiones!$B:$B,[1]Inversiones!$B:$B)</f>
        <v>#N/A</v>
      </c>
    </row>
    <row r="163" spans="1:9" x14ac:dyDescent="0.3">
      <c r="A163" s="8" t="s">
        <v>12</v>
      </c>
      <c r="B163" s="8" t="s">
        <v>9</v>
      </c>
      <c r="C163" s="8" t="s">
        <v>279</v>
      </c>
      <c r="D163" s="8" t="s">
        <v>280</v>
      </c>
      <c r="E163" s="11">
        <v>552349267.20000005</v>
      </c>
      <c r="F163" s="11">
        <v>442918015.63999999</v>
      </c>
      <c r="G163" s="11">
        <v>12289.36</v>
      </c>
      <c r="H163" s="11">
        <v>995254993.48000002</v>
      </c>
      <c r="I163" t="str">
        <f>+_xlfn.XLOOKUP(C163,[1]Inversiones!$B:$B,[1]Inversiones!$B:$B)</f>
        <v>51</v>
      </c>
    </row>
    <row r="164" spans="1:9" x14ac:dyDescent="0.3">
      <c r="A164" s="8" t="s">
        <v>15</v>
      </c>
      <c r="B164" s="8" t="s">
        <v>9</v>
      </c>
      <c r="C164" s="8" t="s">
        <v>281</v>
      </c>
      <c r="D164" s="8" t="s">
        <v>282</v>
      </c>
      <c r="E164" s="11">
        <v>109915391</v>
      </c>
      <c r="F164" s="11">
        <v>62877456</v>
      </c>
      <c r="G164" s="11">
        <v>0</v>
      </c>
      <c r="H164" s="11">
        <v>172792847</v>
      </c>
      <c r="I164" t="str">
        <f>+_xlfn.XLOOKUP(C164,[1]Inversiones!$B:$B,[1]Inversiones!$B:$B)</f>
        <v>5105</v>
      </c>
    </row>
    <row r="165" spans="1:9" x14ac:dyDescent="0.3">
      <c r="A165" s="8" t="s">
        <v>18</v>
      </c>
      <c r="B165" s="8" t="s">
        <v>9</v>
      </c>
      <c r="C165" s="8" t="s">
        <v>283</v>
      </c>
      <c r="D165" s="8" t="s">
        <v>284</v>
      </c>
      <c r="E165" s="11">
        <v>40200000</v>
      </c>
      <c r="F165" s="11">
        <v>21233333</v>
      </c>
      <c r="G165" s="11">
        <v>0</v>
      </c>
      <c r="H165" s="11">
        <v>61433333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285</v>
      </c>
      <c r="D166" s="8" t="s">
        <v>284</v>
      </c>
      <c r="E166" s="11">
        <v>40200000</v>
      </c>
      <c r="F166" s="11">
        <v>21233333</v>
      </c>
      <c r="G166" s="11">
        <v>0</v>
      </c>
      <c r="H166" s="11">
        <v>61433333</v>
      </c>
      <c r="I166" t="str">
        <f>+_xlfn.XLOOKUP(C166,[1]Inversiones!$B:$B,[1]Inversiones!$B:$B)</f>
        <v>51050601</v>
      </c>
    </row>
    <row r="167" spans="1:9" x14ac:dyDescent="0.3">
      <c r="A167" s="8" t="s">
        <v>18</v>
      </c>
      <c r="B167" s="8" t="s">
        <v>9</v>
      </c>
      <c r="C167" s="8" t="s">
        <v>557</v>
      </c>
      <c r="D167" s="8" t="s">
        <v>461</v>
      </c>
      <c r="E167" s="11">
        <v>488891</v>
      </c>
      <c r="F167" s="11">
        <v>844449</v>
      </c>
      <c r="G167" s="11">
        <v>0</v>
      </c>
      <c r="H167" s="11">
        <v>1333340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558</v>
      </c>
      <c r="D168" s="8" t="s">
        <v>461</v>
      </c>
      <c r="E168" s="11">
        <v>488891</v>
      </c>
      <c r="F168" s="11">
        <v>844449</v>
      </c>
      <c r="G168" s="11">
        <v>0</v>
      </c>
      <c r="H168" s="11">
        <v>1333340</v>
      </c>
      <c r="I168" t="str">
        <f>+_xlfn.XLOOKUP(C168,[1]Inversiones!$B:$B,[1]Inversiones!$B:$B)</f>
        <v>51052401</v>
      </c>
    </row>
    <row r="169" spans="1:9" x14ac:dyDescent="0.3">
      <c r="A169" s="8" t="s">
        <v>18</v>
      </c>
      <c r="B169" s="8" t="s">
        <v>9</v>
      </c>
      <c r="C169" s="8" t="s">
        <v>286</v>
      </c>
      <c r="D169" s="8" t="s">
        <v>287</v>
      </c>
      <c r="E169" s="11">
        <v>1220400</v>
      </c>
      <c r="F169" s="11">
        <v>545400</v>
      </c>
      <c r="G169" s="11">
        <v>0</v>
      </c>
      <c r="H169" s="11">
        <v>1765800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288</v>
      </c>
      <c r="D170" s="8" t="s">
        <v>287</v>
      </c>
      <c r="E170" s="11">
        <v>1220400</v>
      </c>
      <c r="F170" s="11">
        <v>545400</v>
      </c>
      <c r="G170" s="11">
        <v>0</v>
      </c>
      <c r="H170" s="11">
        <v>1765800</v>
      </c>
      <c r="I170" t="str">
        <f>+_xlfn.XLOOKUP(C170,[1]Inversiones!$B:$B,[1]Inversiones!$B:$B)</f>
        <v>51052701</v>
      </c>
    </row>
    <row r="171" spans="1:9" x14ac:dyDescent="0.3">
      <c r="A171" s="8" t="s">
        <v>18</v>
      </c>
      <c r="B171" s="8" t="s">
        <v>9</v>
      </c>
      <c r="C171" s="8" t="s">
        <v>289</v>
      </c>
      <c r="D171" s="8" t="s">
        <v>210</v>
      </c>
      <c r="E171" s="11">
        <v>3619474</v>
      </c>
      <c r="F171" s="11">
        <v>2249171</v>
      </c>
      <c r="G171" s="11">
        <v>0</v>
      </c>
      <c r="H171" s="11">
        <v>5868645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290</v>
      </c>
      <c r="D172" s="8" t="s">
        <v>210</v>
      </c>
      <c r="E172" s="11">
        <v>3619474</v>
      </c>
      <c r="F172" s="11">
        <v>2249171</v>
      </c>
      <c r="G172" s="11">
        <v>0</v>
      </c>
      <c r="H172" s="11">
        <v>5868645</v>
      </c>
      <c r="I172" t="str">
        <f>+_xlfn.XLOOKUP(C172,[1]Inversiones!$B:$B,[1]Inversiones!$B:$B)</f>
        <v>51053001</v>
      </c>
    </row>
    <row r="173" spans="1:9" x14ac:dyDescent="0.3">
      <c r="A173" s="8" t="s">
        <v>18</v>
      </c>
      <c r="B173" s="8" t="s">
        <v>9</v>
      </c>
      <c r="C173" s="8" t="s">
        <v>291</v>
      </c>
      <c r="D173" s="8" t="s">
        <v>214</v>
      </c>
      <c r="E173" s="11">
        <v>434338</v>
      </c>
      <c r="F173" s="11">
        <v>269900</v>
      </c>
      <c r="G173" s="11">
        <v>0</v>
      </c>
      <c r="H173" s="11">
        <v>704238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292</v>
      </c>
      <c r="D174" s="8" t="s">
        <v>214</v>
      </c>
      <c r="E174" s="11">
        <v>434338</v>
      </c>
      <c r="F174" s="11">
        <v>269900</v>
      </c>
      <c r="G174" s="11">
        <v>0</v>
      </c>
      <c r="H174" s="11">
        <v>704238</v>
      </c>
      <c r="I174" t="str">
        <f>+_xlfn.XLOOKUP(C174,[1]Inversiones!$B:$B,[1]Inversiones!$B:$B)</f>
        <v>51053301</v>
      </c>
    </row>
    <row r="175" spans="1:9" x14ac:dyDescent="0.3">
      <c r="A175" s="8" t="s">
        <v>18</v>
      </c>
      <c r="B175" s="8" t="s">
        <v>9</v>
      </c>
      <c r="C175" s="8" t="s">
        <v>293</v>
      </c>
      <c r="D175" s="8" t="s">
        <v>222</v>
      </c>
      <c r="E175" s="11">
        <v>3619474</v>
      </c>
      <c r="F175" s="11">
        <v>2249171</v>
      </c>
      <c r="G175" s="11">
        <v>0</v>
      </c>
      <c r="H175" s="11">
        <v>5868645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294</v>
      </c>
      <c r="D176" s="8" t="s">
        <v>222</v>
      </c>
      <c r="E176" s="11">
        <v>3619474</v>
      </c>
      <c r="F176" s="11">
        <v>2249171</v>
      </c>
      <c r="G176" s="11">
        <v>0</v>
      </c>
      <c r="H176" s="11">
        <v>5868645</v>
      </c>
      <c r="I176" t="str">
        <f>+_xlfn.XLOOKUP(C176,[1]Inversiones!$B:$B,[1]Inversiones!$B:$B)</f>
        <v>51053601</v>
      </c>
    </row>
    <row r="177" spans="1:9" x14ac:dyDescent="0.3">
      <c r="A177" s="8" t="s">
        <v>18</v>
      </c>
      <c r="B177" s="8" t="s">
        <v>9</v>
      </c>
      <c r="C177" s="8" t="s">
        <v>295</v>
      </c>
      <c r="D177" s="8" t="s">
        <v>218</v>
      </c>
      <c r="E177" s="11">
        <v>1774530</v>
      </c>
      <c r="F177" s="11">
        <v>1103192</v>
      </c>
      <c r="G177" s="11">
        <v>0</v>
      </c>
      <c r="H177" s="11">
        <v>2877722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296</v>
      </c>
      <c r="D178" s="8" t="s">
        <v>218</v>
      </c>
      <c r="E178" s="11">
        <v>1774530</v>
      </c>
      <c r="F178" s="11">
        <v>1103192</v>
      </c>
      <c r="G178" s="11">
        <v>0</v>
      </c>
      <c r="H178" s="11">
        <v>2877722</v>
      </c>
      <c r="I178" t="str">
        <f>+_xlfn.XLOOKUP(C178,[1]Inversiones!$B:$B,[1]Inversiones!$B:$B)</f>
        <v>51053901</v>
      </c>
    </row>
    <row r="179" spans="1:9" x14ac:dyDescent="0.3">
      <c r="A179" s="8" t="s">
        <v>18</v>
      </c>
      <c r="B179" s="8" t="s">
        <v>9</v>
      </c>
      <c r="C179" s="8" t="s">
        <v>297</v>
      </c>
      <c r="D179" s="8" t="s">
        <v>694</v>
      </c>
      <c r="E179" s="11">
        <v>10880000</v>
      </c>
      <c r="F179" s="11">
        <v>6100000</v>
      </c>
      <c r="G179" s="11">
        <v>0</v>
      </c>
      <c r="H179" s="11">
        <v>16980000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298</v>
      </c>
      <c r="D180" s="8" t="s">
        <v>695</v>
      </c>
      <c r="E180" s="11">
        <v>10880000</v>
      </c>
      <c r="F180" s="11">
        <v>6100000</v>
      </c>
      <c r="G180" s="11">
        <v>0</v>
      </c>
      <c r="H180" s="11">
        <v>16980000</v>
      </c>
      <c r="I180" t="str">
        <f>+_xlfn.XLOOKUP(C180,[1]Inversiones!$B:$B,[1]Inversiones!$B:$B)</f>
        <v>51054601</v>
      </c>
    </row>
    <row r="181" spans="1:9" x14ac:dyDescent="0.3">
      <c r="A181" s="8" t="s">
        <v>18</v>
      </c>
      <c r="B181" s="8" t="s">
        <v>9</v>
      </c>
      <c r="C181" s="8" t="s">
        <v>300</v>
      </c>
      <c r="D181" s="8" t="s">
        <v>301</v>
      </c>
      <c r="E181" s="11">
        <v>28983705</v>
      </c>
      <c r="F181" s="11">
        <v>12438775</v>
      </c>
      <c r="G181" s="11">
        <v>0</v>
      </c>
      <c r="H181" s="11">
        <v>41422480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302</v>
      </c>
      <c r="D182" s="8" t="s">
        <v>303</v>
      </c>
      <c r="E182" s="11">
        <v>18951418</v>
      </c>
      <c r="F182" s="11">
        <v>8061110</v>
      </c>
      <c r="G182" s="11">
        <v>0</v>
      </c>
      <c r="H182" s="11">
        <v>27012528</v>
      </c>
      <c r="I182" t="str">
        <f>+_xlfn.XLOOKUP(C182,[1]Inversiones!$B:$B,[1]Inversiones!$B:$B)</f>
        <v>51054801</v>
      </c>
    </row>
    <row r="183" spans="1:9" x14ac:dyDescent="0.3">
      <c r="A183" s="8" t="s">
        <v>21</v>
      </c>
      <c r="B183" s="8" t="s">
        <v>22</v>
      </c>
      <c r="C183" s="8" t="s">
        <v>304</v>
      </c>
      <c r="D183" s="8" t="s">
        <v>305</v>
      </c>
      <c r="E183" s="11">
        <v>10032287</v>
      </c>
      <c r="F183" s="11">
        <v>4377665</v>
      </c>
      <c r="G183" s="11">
        <v>0</v>
      </c>
      <c r="H183" s="11">
        <v>14409952</v>
      </c>
      <c r="I183" t="str">
        <f>+_xlfn.XLOOKUP(C183,[1]Inversiones!$B:$B,[1]Inversiones!$B:$B)</f>
        <v>51054803</v>
      </c>
    </row>
    <row r="184" spans="1:9" x14ac:dyDescent="0.3">
      <c r="A184" s="8" t="s">
        <v>18</v>
      </c>
      <c r="B184" s="8" t="s">
        <v>9</v>
      </c>
      <c r="C184" s="8" t="s">
        <v>583</v>
      </c>
      <c r="D184" s="8" t="s">
        <v>584</v>
      </c>
      <c r="E184" s="11">
        <v>0</v>
      </c>
      <c r="F184" s="11">
        <v>43333</v>
      </c>
      <c r="G184" s="11">
        <v>0</v>
      </c>
      <c r="H184" s="11">
        <v>43333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585</v>
      </c>
      <c r="D185" s="8" t="s">
        <v>584</v>
      </c>
      <c r="E185" s="11">
        <v>0</v>
      </c>
      <c r="F185" s="11">
        <v>43333</v>
      </c>
      <c r="G185" s="11">
        <v>0</v>
      </c>
      <c r="H185" s="11">
        <v>43333</v>
      </c>
      <c r="I185" t="str">
        <f>+_xlfn.XLOOKUP(C185,[1]Inversiones!$B:$B,[1]Inversiones!$B:$B)</f>
        <v>51056001</v>
      </c>
    </row>
    <row r="186" spans="1:9" x14ac:dyDescent="0.3">
      <c r="A186" s="8" t="s">
        <v>18</v>
      </c>
      <c r="B186" s="8" t="s">
        <v>9</v>
      </c>
      <c r="C186" s="8" t="s">
        <v>586</v>
      </c>
      <c r="D186" s="8" t="s">
        <v>587</v>
      </c>
      <c r="E186" s="11">
        <v>11491200</v>
      </c>
      <c r="F186" s="11">
        <v>11418000</v>
      </c>
      <c r="G186" s="11">
        <v>0</v>
      </c>
      <c r="H186" s="11">
        <v>22909200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588</v>
      </c>
      <c r="D187" s="8" t="s">
        <v>587</v>
      </c>
      <c r="E187" s="11">
        <v>11491200</v>
      </c>
      <c r="F187" s="11">
        <v>11418000</v>
      </c>
      <c r="G187" s="11">
        <v>0</v>
      </c>
      <c r="H187" s="11">
        <v>22909200</v>
      </c>
      <c r="I187" t="str">
        <f>+_xlfn.XLOOKUP(C187,[1]Inversiones!$B:$B,[1]Inversiones!$B:$B)</f>
        <v>51056601</v>
      </c>
    </row>
    <row r="188" spans="1:9" x14ac:dyDescent="0.3">
      <c r="A188" s="8" t="s">
        <v>18</v>
      </c>
      <c r="B188" s="8" t="s">
        <v>9</v>
      </c>
      <c r="C188" s="8" t="s">
        <v>309</v>
      </c>
      <c r="D188" s="8" t="s">
        <v>310</v>
      </c>
      <c r="E188" s="11">
        <v>219585</v>
      </c>
      <c r="F188" s="11">
        <v>133690</v>
      </c>
      <c r="G188" s="11">
        <v>0</v>
      </c>
      <c r="H188" s="11">
        <v>353275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311</v>
      </c>
      <c r="D189" s="8" t="s">
        <v>310</v>
      </c>
      <c r="E189" s="11">
        <v>219585</v>
      </c>
      <c r="F189" s="11">
        <v>133690</v>
      </c>
      <c r="G189" s="11">
        <v>0</v>
      </c>
      <c r="H189" s="11">
        <v>353275</v>
      </c>
      <c r="I189" t="str">
        <f>+_xlfn.XLOOKUP(C189,[1]Inversiones!$B:$B,[1]Inversiones!$B:$B)</f>
        <v>51056801</v>
      </c>
    </row>
    <row r="190" spans="1:9" x14ac:dyDescent="0.3">
      <c r="A190" s="8" t="s">
        <v>18</v>
      </c>
      <c r="B190" s="8" t="s">
        <v>9</v>
      </c>
      <c r="C190" s="8" t="s">
        <v>589</v>
      </c>
      <c r="D190" s="8" t="s">
        <v>171</v>
      </c>
      <c r="E190" s="11">
        <v>34760</v>
      </c>
      <c r="F190" s="11">
        <v>0</v>
      </c>
      <c r="G190" s="11">
        <v>0</v>
      </c>
      <c r="H190" s="11">
        <v>34760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590</v>
      </c>
      <c r="D191" s="8" t="s">
        <v>171</v>
      </c>
      <c r="E191" s="11">
        <v>34760</v>
      </c>
      <c r="F191" s="11">
        <v>0</v>
      </c>
      <c r="G191" s="11">
        <v>0</v>
      </c>
      <c r="H191" s="11">
        <v>34760</v>
      </c>
      <c r="I191" t="str">
        <f>+_xlfn.XLOOKUP(C191,[1]Inversiones!$B:$B,[1]Inversiones!$B:$B)</f>
        <v>51056901</v>
      </c>
    </row>
    <row r="192" spans="1:9" x14ac:dyDescent="0.3">
      <c r="A192" s="8" t="s">
        <v>18</v>
      </c>
      <c r="B192" s="8" t="s">
        <v>9</v>
      </c>
      <c r="C192" s="8" t="s">
        <v>312</v>
      </c>
      <c r="D192" s="8" t="s">
        <v>313</v>
      </c>
      <c r="E192" s="11">
        <v>5266403</v>
      </c>
      <c r="F192" s="11">
        <v>3174653</v>
      </c>
      <c r="G192" s="11">
        <v>0</v>
      </c>
      <c r="H192" s="11">
        <v>8441056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314</v>
      </c>
      <c r="D193" s="8" t="s">
        <v>313</v>
      </c>
      <c r="E193" s="11">
        <v>5266403</v>
      </c>
      <c r="F193" s="11">
        <v>3174653</v>
      </c>
      <c r="G193" s="11">
        <v>0</v>
      </c>
      <c r="H193" s="11">
        <v>8441056</v>
      </c>
      <c r="I193" t="str">
        <f>+_xlfn.XLOOKUP(C193,[1]Inversiones!$B:$B,[1]Inversiones!$B:$B)</f>
        <v>51057001</v>
      </c>
    </row>
    <row r="194" spans="1:9" x14ac:dyDescent="0.3">
      <c r="A194" s="8" t="s">
        <v>18</v>
      </c>
      <c r="B194" s="8" t="s">
        <v>9</v>
      </c>
      <c r="C194" s="8" t="s">
        <v>315</v>
      </c>
      <c r="D194" s="8" t="s">
        <v>316</v>
      </c>
      <c r="E194" s="11">
        <v>1682631</v>
      </c>
      <c r="F194" s="11">
        <v>1024440</v>
      </c>
      <c r="G194" s="11">
        <v>0</v>
      </c>
      <c r="H194" s="11">
        <v>2707071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317</v>
      </c>
      <c r="D195" s="8" t="s">
        <v>316</v>
      </c>
      <c r="E195" s="11">
        <v>1682631</v>
      </c>
      <c r="F195" s="11">
        <v>1024440</v>
      </c>
      <c r="G195" s="11">
        <v>0</v>
      </c>
      <c r="H195" s="11">
        <v>2707071</v>
      </c>
      <c r="I195" t="str">
        <f>+_xlfn.XLOOKUP(C195,[1]Inversiones!$B:$B,[1]Inversiones!$B:$B)</f>
        <v>51057201</v>
      </c>
    </row>
    <row r="196" spans="1:9" x14ac:dyDescent="0.3">
      <c r="A196" s="8" t="s">
        <v>18</v>
      </c>
      <c r="B196" s="8" t="s">
        <v>9</v>
      </c>
      <c r="C196" s="8" t="s">
        <v>318</v>
      </c>
      <c r="D196" s="8" t="s">
        <v>319</v>
      </c>
      <c r="E196" s="11">
        <v>0</v>
      </c>
      <c r="F196" s="11">
        <v>49949</v>
      </c>
      <c r="G196" s="11">
        <v>0</v>
      </c>
      <c r="H196" s="11">
        <v>49949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601</v>
      </c>
      <c r="D197" s="8" t="s">
        <v>319</v>
      </c>
      <c r="E197" s="11">
        <v>0</v>
      </c>
      <c r="F197" s="11">
        <v>46748</v>
      </c>
      <c r="G197" s="11">
        <v>0</v>
      </c>
      <c r="H197" s="11">
        <v>46748</v>
      </c>
      <c r="I197" t="str">
        <f>+_xlfn.XLOOKUP(C197,[1]Inversiones!$B:$B,[1]Inversiones!$B:$B)</f>
        <v>51058401</v>
      </c>
    </row>
    <row r="198" spans="1:9" x14ac:dyDescent="0.3">
      <c r="A198" s="8" t="s">
        <v>21</v>
      </c>
      <c r="B198" s="8" t="s">
        <v>22</v>
      </c>
      <c r="C198" s="8" t="s">
        <v>782</v>
      </c>
      <c r="D198" s="8" t="s">
        <v>783</v>
      </c>
      <c r="E198" s="11">
        <v>0</v>
      </c>
      <c r="F198" s="11">
        <v>3201</v>
      </c>
      <c r="G198" s="11">
        <v>0</v>
      </c>
      <c r="H198" s="11">
        <v>3201</v>
      </c>
      <c r="I198" t="str">
        <f>+_xlfn.XLOOKUP(C198,[1]Inversiones!$B:$B,[1]Inversiones!$B:$B)</f>
        <v>51058404</v>
      </c>
    </row>
    <row r="199" spans="1:9" x14ac:dyDescent="0.3">
      <c r="A199" s="8" t="s">
        <v>15</v>
      </c>
      <c r="B199" s="8" t="s">
        <v>9</v>
      </c>
      <c r="C199" s="8" t="s">
        <v>322</v>
      </c>
      <c r="D199" s="8" t="s">
        <v>147</v>
      </c>
      <c r="E199" s="11">
        <v>18028000</v>
      </c>
      <c r="F199" s="11">
        <v>9247000</v>
      </c>
      <c r="G199" s="11">
        <v>0</v>
      </c>
      <c r="H199" s="11">
        <v>27275000</v>
      </c>
      <c r="I199" t="str">
        <f>+_xlfn.XLOOKUP(C199,[1]Inversiones!$B:$B,[1]Inversiones!$B:$B)</f>
        <v>5110</v>
      </c>
    </row>
    <row r="200" spans="1:9" x14ac:dyDescent="0.3">
      <c r="A200" s="8" t="s">
        <v>18</v>
      </c>
      <c r="B200" s="8" t="s">
        <v>9</v>
      </c>
      <c r="C200" s="8" t="s">
        <v>329</v>
      </c>
      <c r="D200" s="8" t="s">
        <v>60</v>
      </c>
      <c r="E200" s="11">
        <v>18028000</v>
      </c>
      <c r="F200" s="11">
        <v>9247000</v>
      </c>
      <c r="G200" s="11">
        <v>0</v>
      </c>
      <c r="H200" s="11">
        <v>27275000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638</v>
      </c>
      <c r="D201" s="8" t="s">
        <v>330</v>
      </c>
      <c r="E201" s="11">
        <v>18028000</v>
      </c>
      <c r="F201" s="11">
        <v>9247000</v>
      </c>
      <c r="G201" s="11">
        <v>0</v>
      </c>
      <c r="H201" s="11">
        <v>27275000</v>
      </c>
      <c r="I201" t="str">
        <f>+_xlfn.XLOOKUP(C201,[1]Inversiones!$B:$B,[1]Inversiones!$B:$B)</f>
        <v>51109501</v>
      </c>
    </row>
    <row r="202" spans="1:9" x14ac:dyDescent="0.3">
      <c r="A202" s="8" t="s">
        <v>15</v>
      </c>
      <c r="B202" s="8" t="s">
        <v>9</v>
      </c>
      <c r="C202" s="8" t="s">
        <v>331</v>
      </c>
      <c r="D202" s="8" t="s">
        <v>332</v>
      </c>
      <c r="E202" s="11">
        <v>56369.2</v>
      </c>
      <c r="F202" s="11">
        <v>11151030.9</v>
      </c>
      <c r="G202" s="11">
        <v>0</v>
      </c>
      <c r="H202" s="11">
        <v>11207400.1</v>
      </c>
      <c r="I202" t="str">
        <f>+_xlfn.XLOOKUP(C202,[1]Inversiones!$B:$B,[1]Inversiones!$B:$B)</f>
        <v>5115</v>
      </c>
    </row>
    <row r="203" spans="1:9" x14ac:dyDescent="0.3">
      <c r="A203" s="8" t="s">
        <v>18</v>
      </c>
      <c r="B203" s="8" t="s">
        <v>9</v>
      </c>
      <c r="C203" s="8" t="s">
        <v>591</v>
      </c>
      <c r="D203" s="8" t="s">
        <v>592</v>
      </c>
      <c r="E203" s="11">
        <v>0</v>
      </c>
      <c r="F203" s="11">
        <v>11117000</v>
      </c>
      <c r="G203" s="11">
        <v>0</v>
      </c>
      <c r="H203" s="11">
        <v>11117000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594</v>
      </c>
      <c r="D204" s="8" t="s">
        <v>734</v>
      </c>
      <c r="E204" s="11">
        <v>0</v>
      </c>
      <c r="F204" s="11">
        <v>11117000</v>
      </c>
      <c r="G204" s="11">
        <v>0</v>
      </c>
      <c r="H204" s="11">
        <v>11117000</v>
      </c>
      <c r="I204" t="str">
        <f>+_xlfn.XLOOKUP(C204,[1]Inversiones!$B:$B,[1]Inversiones!$B:$B)</f>
        <v>51150502</v>
      </c>
    </row>
    <row r="205" spans="1:9" x14ac:dyDescent="0.3">
      <c r="A205" s="8" t="s">
        <v>18</v>
      </c>
      <c r="B205" s="8" t="s">
        <v>9</v>
      </c>
      <c r="C205" s="8" t="s">
        <v>333</v>
      </c>
      <c r="D205" s="8" t="s">
        <v>334</v>
      </c>
      <c r="E205" s="11">
        <v>56369.2</v>
      </c>
      <c r="F205" s="11">
        <v>34030.9</v>
      </c>
      <c r="G205" s="11">
        <v>0</v>
      </c>
      <c r="H205" s="11">
        <v>90400.1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335</v>
      </c>
      <c r="D206" s="8" t="s">
        <v>336</v>
      </c>
      <c r="E206" s="11">
        <v>56369.2</v>
      </c>
      <c r="F206" s="11">
        <v>34030.9</v>
      </c>
      <c r="G206" s="11">
        <v>0</v>
      </c>
      <c r="H206" s="11">
        <v>90400.1</v>
      </c>
      <c r="I206" t="str">
        <f>+_xlfn.XLOOKUP(C206,[1]Inversiones!$B:$B,[1]Inversiones!$B:$B)</f>
        <v>51157502</v>
      </c>
    </row>
    <row r="207" spans="1:9" x14ac:dyDescent="0.3">
      <c r="A207" s="8" t="s">
        <v>15</v>
      </c>
      <c r="B207" s="8" t="s">
        <v>9</v>
      </c>
      <c r="C207" s="8" t="s">
        <v>337</v>
      </c>
      <c r="D207" s="8" t="s">
        <v>121</v>
      </c>
      <c r="E207" s="11">
        <v>190459582</v>
      </c>
      <c r="F207" s="11">
        <v>100763651</v>
      </c>
      <c r="G207" s="11">
        <v>0</v>
      </c>
      <c r="H207" s="11">
        <v>291223233</v>
      </c>
      <c r="I207" t="str">
        <f>+_xlfn.XLOOKUP(C207,[1]Inversiones!$B:$B,[1]Inversiones!$B:$B)</f>
        <v>5120</v>
      </c>
    </row>
    <row r="208" spans="1:9" x14ac:dyDescent="0.3">
      <c r="A208" s="8" t="s">
        <v>18</v>
      </c>
      <c r="B208" s="8" t="s">
        <v>9</v>
      </c>
      <c r="C208" s="8" t="s">
        <v>338</v>
      </c>
      <c r="D208" s="8" t="s">
        <v>339</v>
      </c>
      <c r="E208" s="11">
        <v>190459582</v>
      </c>
      <c r="F208" s="11">
        <v>100763651</v>
      </c>
      <c r="G208" s="11">
        <v>0</v>
      </c>
      <c r="H208" s="11">
        <v>291223233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340</v>
      </c>
      <c r="D209" s="8" t="s">
        <v>755</v>
      </c>
      <c r="E209" s="11">
        <v>183662223</v>
      </c>
      <c r="F209" s="11">
        <v>97564933</v>
      </c>
      <c r="G209" s="11">
        <v>0</v>
      </c>
      <c r="H209" s="11">
        <v>281227156</v>
      </c>
      <c r="I209" t="str">
        <f>+_xlfn.XLOOKUP(C209,[1]Inversiones!$B:$B,[1]Inversiones!$B:$B)</f>
        <v>51201001</v>
      </c>
    </row>
    <row r="210" spans="1:9" x14ac:dyDescent="0.3">
      <c r="A210" s="8" t="s">
        <v>21</v>
      </c>
      <c r="B210" s="8" t="s">
        <v>22</v>
      </c>
      <c r="C210" s="8" t="s">
        <v>561</v>
      </c>
      <c r="D210" s="8" t="s">
        <v>771</v>
      </c>
      <c r="E210" s="11">
        <v>6797359</v>
      </c>
      <c r="F210" s="11">
        <v>3198718</v>
      </c>
      <c r="G210" s="11">
        <v>0</v>
      </c>
      <c r="H210" s="11">
        <v>9996077</v>
      </c>
      <c r="I210" t="str">
        <f>+_xlfn.XLOOKUP(C210,[1]Inversiones!$B:$B,[1]Inversiones!$B:$B)</f>
        <v>51201002</v>
      </c>
    </row>
    <row r="211" spans="1:9" x14ac:dyDescent="0.3">
      <c r="A211" s="8" t="s">
        <v>15</v>
      </c>
      <c r="B211" s="8" t="s">
        <v>9</v>
      </c>
      <c r="C211" s="8" t="s">
        <v>346</v>
      </c>
      <c r="D211" s="8" t="s">
        <v>149</v>
      </c>
      <c r="E211" s="11">
        <v>187974689</v>
      </c>
      <c r="F211" s="11">
        <v>235858374.74000001</v>
      </c>
      <c r="G211" s="11">
        <v>12289.36</v>
      </c>
      <c r="H211" s="11">
        <v>423820774.38</v>
      </c>
      <c r="I211" t="str">
        <f>+_xlfn.XLOOKUP(C211,[1]Inversiones!$B:$B,[1]Inversiones!$B:$B)</f>
        <v>5135</v>
      </c>
    </row>
    <row r="212" spans="1:9" x14ac:dyDescent="0.3">
      <c r="A212" s="8" t="s">
        <v>18</v>
      </c>
      <c r="B212" s="8" t="s">
        <v>9</v>
      </c>
      <c r="C212" s="8" t="s">
        <v>352</v>
      </c>
      <c r="D212" s="8" t="s">
        <v>702</v>
      </c>
      <c r="E212" s="11">
        <v>73910606</v>
      </c>
      <c r="F212" s="11">
        <v>174212100.78</v>
      </c>
      <c r="G212" s="11">
        <v>0</v>
      </c>
      <c r="H212" s="11">
        <v>248122706.78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353</v>
      </c>
      <c r="D213" s="8" t="s">
        <v>703</v>
      </c>
      <c r="E213" s="11">
        <v>73254546</v>
      </c>
      <c r="F213" s="11">
        <v>172489529.53999999</v>
      </c>
      <c r="G213" s="11">
        <v>0</v>
      </c>
      <c r="H213" s="11">
        <v>245744075.53999999</v>
      </c>
      <c r="I213" t="str">
        <f>+_xlfn.XLOOKUP(C213,[1]Inversiones!$B:$B,[1]Inversiones!$B:$B)</f>
        <v>51351001</v>
      </c>
    </row>
    <row r="214" spans="1:9" x14ac:dyDescent="0.3">
      <c r="A214" s="8" t="s">
        <v>21</v>
      </c>
      <c r="B214" s="8" t="s">
        <v>22</v>
      </c>
      <c r="C214" s="8" t="s">
        <v>354</v>
      </c>
      <c r="D214" s="8" t="s">
        <v>704</v>
      </c>
      <c r="E214" s="11">
        <v>656060</v>
      </c>
      <c r="F214" s="11">
        <v>1722571.24</v>
      </c>
      <c r="G214" s="11">
        <v>0</v>
      </c>
      <c r="H214" s="11">
        <v>2378631.2400000002</v>
      </c>
      <c r="I214" t="str">
        <f>+_xlfn.XLOOKUP(C214,[1]Inversiones!$B:$B,[1]Inversiones!$B:$B)</f>
        <v>51351002</v>
      </c>
    </row>
    <row r="215" spans="1:9" x14ac:dyDescent="0.3">
      <c r="A215" s="8" t="s">
        <v>18</v>
      </c>
      <c r="B215" s="8" t="s">
        <v>9</v>
      </c>
      <c r="C215" s="8" t="s">
        <v>562</v>
      </c>
      <c r="D215" s="8" t="s">
        <v>563</v>
      </c>
      <c r="E215" s="11">
        <v>1000000</v>
      </c>
      <c r="F215" s="11">
        <v>1451582</v>
      </c>
      <c r="G215" s="11">
        <v>0</v>
      </c>
      <c r="H215" s="11">
        <v>2451582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564</v>
      </c>
      <c r="D216" s="8" t="s">
        <v>565</v>
      </c>
      <c r="E216" s="11">
        <v>1000000</v>
      </c>
      <c r="F216" s="11">
        <v>1451582</v>
      </c>
      <c r="G216" s="11">
        <v>0</v>
      </c>
      <c r="H216" s="11">
        <v>2451582</v>
      </c>
      <c r="I216" t="str">
        <f>+_xlfn.XLOOKUP(C216,[1]Inversiones!$B:$B,[1]Inversiones!$B:$B)</f>
        <v>51352001</v>
      </c>
    </row>
    <row r="217" spans="1:9" x14ac:dyDescent="0.3">
      <c r="A217" s="8" t="s">
        <v>18</v>
      </c>
      <c r="B217" s="8" t="s">
        <v>9</v>
      </c>
      <c r="C217" s="8" t="s">
        <v>355</v>
      </c>
      <c r="D217" s="8" t="s">
        <v>356</v>
      </c>
      <c r="E217" s="11">
        <v>5888290</v>
      </c>
      <c r="F217" s="11">
        <v>2399170</v>
      </c>
      <c r="G217" s="11">
        <v>0</v>
      </c>
      <c r="H217" s="11">
        <v>8287460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357</v>
      </c>
      <c r="D218" s="8" t="s">
        <v>358</v>
      </c>
      <c r="E218" s="11">
        <v>5888290</v>
      </c>
      <c r="F218" s="11">
        <v>2399170</v>
      </c>
      <c r="G218" s="11">
        <v>0</v>
      </c>
      <c r="H218" s="11">
        <v>8287460</v>
      </c>
      <c r="I218" t="str">
        <f>+_xlfn.XLOOKUP(C218,[1]Inversiones!$B:$B,[1]Inversiones!$B:$B)</f>
        <v>51352501</v>
      </c>
    </row>
    <row r="219" spans="1:9" x14ac:dyDescent="0.3">
      <c r="A219" s="8" t="s">
        <v>18</v>
      </c>
      <c r="B219" s="8" t="s">
        <v>9</v>
      </c>
      <c r="C219" s="8" t="s">
        <v>359</v>
      </c>
      <c r="D219" s="8" t="s">
        <v>360</v>
      </c>
      <c r="E219" s="11">
        <v>86111663</v>
      </c>
      <c r="F219" s="11">
        <v>42826853</v>
      </c>
      <c r="G219" s="11">
        <v>0</v>
      </c>
      <c r="H219" s="11">
        <v>128938516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361</v>
      </c>
      <c r="D220" s="8" t="s">
        <v>362</v>
      </c>
      <c r="E220" s="11">
        <v>86111663</v>
      </c>
      <c r="F220" s="11">
        <v>42826853</v>
      </c>
      <c r="G220" s="11">
        <v>0</v>
      </c>
      <c r="H220" s="11">
        <v>128938516</v>
      </c>
      <c r="I220" t="str">
        <f>+_xlfn.XLOOKUP(C220,[1]Inversiones!$B:$B,[1]Inversiones!$B:$B)</f>
        <v>51353001</v>
      </c>
    </row>
    <row r="221" spans="1:9" x14ac:dyDescent="0.3">
      <c r="A221" s="8" t="s">
        <v>18</v>
      </c>
      <c r="B221" s="8" t="s">
        <v>9</v>
      </c>
      <c r="C221" s="8" t="s">
        <v>363</v>
      </c>
      <c r="D221" s="8" t="s">
        <v>364</v>
      </c>
      <c r="E221" s="11">
        <v>0</v>
      </c>
      <c r="F221" s="11">
        <v>76704.52</v>
      </c>
      <c r="G221" s="11">
        <v>10779.81</v>
      </c>
      <c r="H221" s="11">
        <v>65924.710000000006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367</v>
      </c>
      <c r="D222" s="8" t="s">
        <v>368</v>
      </c>
      <c r="E222" s="11">
        <v>0</v>
      </c>
      <c r="F222" s="11">
        <v>76704.52</v>
      </c>
      <c r="G222" s="11">
        <v>10779.81</v>
      </c>
      <c r="H222" s="11">
        <v>65924.710000000006</v>
      </c>
      <c r="I222" t="str">
        <f>+_xlfn.XLOOKUP(C222,[1]Inversiones!$B:$B,[1]Inversiones!$B:$B)</f>
        <v>51353502</v>
      </c>
    </row>
    <row r="223" spans="1:9" x14ac:dyDescent="0.3">
      <c r="A223" s="8" t="s">
        <v>18</v>
      </c>
      <c r="B223" s="8" t="s">
        <v>9</v>
      </c>
      <c r="C223" s="8" t="s">
        <v>369</v>
      </c>
      <c r="D223" s="8" t="s">
        <v>784</v>
      </c>
      <c r="E223" s="11">
        <v>0</v>
      </c>
      <c r="F223" s="11">
        <v>15095.44</v>
      </c>
      <c r="G223" s="11">
        <v>1509.55</v>
      </c>
      <c r="H223" s="11">
        <v>13585.89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371</v>
      </c>
      <c r="D224" s="8" t="s">
        <v>785</v>
      </c>
      <c r="E224" s="11">
        <v>0</v>
      </c>
      <c r="F224" s="11">
        <v>15095.44</v>
      </c>
      <c r="G224" s="11">
        <v>1509.55</v>
      </c>
      <c r="H224" s="11">
        <v>13585.89</v>
      </c>
      <c r="I224" t="str">
        <f>+_xlfn.XLOOKUP(C224,[1]Inversiones!$B:$B,[1]Inversiones!$B:$B)</f>
        <v>51354502</v>
      </c>
    </row>
    <row r="225" spans="1:9" x14ac:dyDescent="0.3">
      <c r="A225" s="8" t="s">
        <v>18</v>
      </c>
      <c r="B225" s="8" t="s">
        <v>9</v>
      </c>
      <c r="C225" s="8" t="s">
        <v>372</v>
      </c>
      <c r="D225" s="8" t="s">
        <v>373</v>
      </c>
      <c r="E225" s="11">
        <v>52500</v>
      </c>
      <c r="F225" s="11">
        <v>32000</v>
      </c>
      <c r="G225" s="11">
        <v>0</v>
      </c>
      <c r="H225" s="11">
        <v>84500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374</v>
      </c>
      <c r="D226" s="8" t="s">
        <v>373</v>
      </c>
      <c r="E226" s="11">
        <v>52500</v>
      </c>
      <c r="F226" s="11">
        <v>32000</v>
      </c>
      <c r="G226" s="11">
        <v>0</v>
      </c>
      <c r="H226" s="11">
        <v>84500</v>
      </c>
      <c r="I226" t="str">
        <f>+_xlfn.XLOOKUP(C226,[1]Inversiones!$B:$B,[1]Inversiones!$B:$B)</f>
        <v>51355001</v>
      </c>
    </row>
    <row r="227" spans="1:9" x14ac:dyDescent="0.3">
      <c r="A227" s="8" t="s">
        <v>18</v>
      </c>
      <c r="B227" s="8" t="s">
        <v>9</v>
      </c>
      <c r="C227" s="8" t="s">
        <v>375</v>
      </c>
      <c r="D227" s="8" t="s">
        <v>376</v>
      </c>
      <c r="E227" s="11">
        <v>43320</v>
      </c>
      <c r="F227" s="11">
        <v>0</v>
      </c>
      <c r="G227" s="11">
        <v>0</v>
      </c>
      <c r="H227" s="11">
        <v>43320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377</v>
      </c>
      <c r="D228" s="8" t="s">
        <v>378</v>
      </c>
      <c r="E228" s="11">
        <v>43320</v>
      </c>
      <c r="F228" s="11">
        <v>0</v>
      </c>
      <c r="G228" s="11">
        <v>0</v>
      </c>
      <c r="H228" s="11">
        <v>43320</v>
      </c>
      <c r="I228" t="str">
        <f>+_xlfn.XLOOKUP(C228,[1]Inversiones!$B:$B,[1]Inversiones!$B:$B)</f>
        <v>51355501</v>
      </c>
    </row>
    <row r="229" spans="1:9" x14ac:dyDescent="0.3">
      <c r="A229" s="8" t="s">
        <v>18</v>
      </c>
      <c r="B229" s="8" t="s">
        <v>9</v>
      </c>
      <c r="C229" s="8" t="s">
        <v>772</v>
      </c>
      <c r="D229" s="8" t="s">
        <v>699</v>
      </c>
      <c r="E229" s="11">
        <v>20419810</v>
      </c>
      <c r="F229" s="11">
        <v>10894869</v>
      </c>
      <c r="G229" s="11">
        <v>0</v>
      </c>
      <c r="H229" s="11">
        <v>31314679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773</v>
      </c>
      <c r="D230" s="8" t="s">
        <v>774</v>
      </c>
      <c r="E230" s="11">
        <v>17159504</v>
      </c>
      <c r="F230" s="11">
        <v>9155352</v>
      </c>
      <c r="G230" s="11">
        <v>0</v>
      </c>
      <c r="H230" s="11">
        <v>26314856</v>
      </c>
      <c r="I230" t="str">
        <f>+_xlfn.XLOOKUP(C230,[1]Inversiones!$B:$B,[1]Inversiones!$B:$B)</f>
        <v>51356001</v>
      </c>
    </row>
    <row r="231" spans="1:9" x14ac:dyDescent="0.3">
      <c r="A231" s="8" t="s">
        <v>21</v>
      </c>
      <c r="B231" s="8" t="s">
        <v>22</v>
      </c>
      <c r="C231" s="8" t="s">
        <v>775</v>
      </c>
      <c r="D231" s="8" t="s">
        <v>701</v>
      </c>
      <c r="E231" s="11">
        <v>3260306</v>
      </c>
      <c r="F231" s="11">
        <v>1739517</v>
      </c>
      <c r="G231" s="11">
        <v>0</v>
      </c>
      <c r="H231" s="11">
        <v>4999823</v>
      </c>
      <c r="I231" t="str">
        <f>+_xlfn.XLOOKUP(C231,[1]Inversiones!$B:$B,[1]Inversiones!$B:$B)</f>
        <v>51356002</v>
      </c>
    </row>
    <row r="232" spans="1:9" x14ac:dyDescent="0.3">
      <c r="A232" s="8" t="s">
        <v>18</v>
      </c>
      <c r="B232" s="8" t="s">
        <v>9</v>
      </c>
      <c r="C232" s="8" t="s">
        <v>759</v>
      </c>
      <c r="D232" s="8" t="s">
        <v>760</v>
      </c>
      <c r="E232" s="11">
        <v>0</v>
      </c>
      <c r="F232" s="11">
        <v>3600000</v>
      </c>
      <c r="G232" s="11">
        <v>0</v>
      </c>
      <c r="H232" s="11">
        <v>3600000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761</v>
      </c>
      <c r="D233" s="8" t="s">
        <v>760</v>
      </c>
      <c r="E233" s="11">
        <v>0</v>
      </c>
      <c r="F233" s="11">
        <v>3600000</v>
      </c>
      <c r="G233" s="11">
        <v>0</v>
      </c>
      <c r="H233" s="11">
        <v>3600000</v>
      </c>
      <c r="I233" t="str">
        <f>+_xlfn.XLOOKUP(C233,[1]Inversiones!$B:$B,[1]Inversiones!$B:$B)</f>
        <v>51356101</v>
      </c>
    </row>
    <row r="234" spans="1:9" x14ac:dyDescent="0.3">
      <c r="A234" s="8" t="s">
        <v>18</v>
      </c>
      <c r="B234" s="8" t="s">
        <v>9</v>
      </c>
      <c r="C234" s="8" t="s">
        <v>379</v>
      </c>
      <c r="D234" s="8" t="s">
        <v>60</v>
      </c>
      <c r="E234" s="11">
        <v>548500</v>
      </c>
      <c r="F234" s="11">
        <v>350000</v>
      </c>
      <c r="G234" s="11">
        <v>0</v>
      </c>
      <c r="H234" s="11">
        <v>898500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380</v>
      </c>
      <c r="D235" s="8" t="s">
        <v>60</v>
      </c>
      <c r="E235" s="11">
        <v>516807</v>
      </c>
      <c r="F235" s="11">
        <v>350000</v>
      </c>
      <c r="G235" s="11">
        <v>0</v>
      </c>
      <c r="H235" s="11">
        <v>866807</v>
      </c>
      <c r="I235" t="str">
        <f>+_xlfn.XLOOKUP(C235,[1]Inversiones!$B:$B,[1]Inversiones!$B:$B)</f>
        <v>51359501</v>
      </c>
    </row>
    <row r="236" spans="1:9" x14ac:dyDescent="0.3">
      <c r="A236" s="8" t="s">
        <v>21</v>
      </c>
      <c r="B236" s="8" t="s">
        <v>22</v>
      </c>
      <c r="C236" s="8" t="s">
        <v>381</v>
      </c>
      <c r="D236" s="8" t="s">
        <v>777</v>
      </c>
      <c r="E236" s="11">
        <v>31693</v>
      </c>
      <c r="F236" s="11">
        <v>0</v>
      </c>
      <c r="G236" s="11">
        <v>0</v>
      </c>
      <c r="H236" s="11">
        <v>31693</v>
      </c>
      <c r="I236" t="str">
        <f>+_xlfn.XLOOKUP(C236,[1]Inversiones!$B:$B,[1]Inversiones!$B:$B)</f>
        <v>51359502</v>
      </c>
    </row>
    <row r="237" spans="1:9" x14ac:dyDescent="0.3">
      <c r="A237" s="8" t="s">
        <v>15</v>
      </c>
      <c r="B237" s="8" t="s">
        <v>9</v>
      </c>
      <c r="C237" s="8" t="s">
        <v>382</v>
      </c>
      <c r="D237" s="8" t="s">
        <v>383</v>
      </c>
      <c r="E237" s="11">
        <v>4198800</v>
      </c>
      <c r="F237" s="11">
        <v>438900</v>
      </c>
      <c r="G237" s="11">
        <v>0</v>
      </c>
      <c r="H237" s="11">
        <v>4637700</v>
      </c>
      <c r="I237" t="str">
        <f>+_xlfn.XLOOKUP(C237,[1]Inversiones!$B:$B,[1]Inversiones!$B:$B)</f>
        <v>5140</v>
      </c>
    </row>
    <row r="238" spans="1:9" x14ac:dyDescent="0.3">
      <c r="A238" s="8" t="s">
        <v>18</v>
      </c>
      <c r="B238" s="8" t="s">
        <v>9</v>
      </c>
      <c r="C238" s="8" t="s">
        <v>566</v>
      </c>
      <c r="D238" s="8" t="s">
        <v>567</v>
      </c>
      <c r="E238" s="11">
        <v>2241000</v>
      </c>
      <c r="F238" s="11">
        <v>258900</v>
      </c>
      <c r="G238" s="11">
        <v>0</v>
      </c>
      <c r="H238" s="11">
        <v>2499900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568</v>
      </c>
      <c r="D239" s="8" t="s">
        <v>567</v>
      </c>
      <c r="E239" s="11">
        <v>2241000</v>
      </c>
      <c r="F239" s="11">
        <v>258900</v>
      </c>
      <c r="G239" s="11">
        <v>0</v>
      </c>
      <c r="H239" s="11">
        <v>2499900</v>
      </c>
      <c r="I239" t="str">
        <f>+_xlfn.XLOOKUP(C239,[1]Inversiones!$B:$B,[1]Inversiones!$B:$B)</f>
        <v>51401001</v>
      </c>
    </row>
    <row r="240" spans="1:9" x14ac:dyDescent="0.3">
      <c r="A240" s="8" t="s">
        <v>18</v>
      </c>
      <c r="B240" s="8" t="s">
        <v>9</v>
      </c>
      <c r="C240" s="8" t="s">
        <v>387</v>
      </c>
      <c r="D240" s="8" t="s">
        <v>60</v>
      </c>
      <c r="E240" s="11">
        <v>1957800</v>
      </c>
      <c r="F240" s="11">
        <v>180000</v>
      </c>
      <c r="G240" s="11">
        <v>0</v>
      </c>
      <c r="H240" s="11">
        <v>2137800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388</v>
      </c>
      <c r="D241" s="8" t="s">
        <v>735</v>
      </c>
      <c r="E241" s="11">
        <v>15800</v>
      </c>
      <c r="F241" s="11">
        <v>0</v>
      </c>
      <c r="G241" s="11">
        <v>0</v>
      </c>
      <c r="H241" s="11">
        <v>15800</v>
      </c>
      <c r="I241" t="str">
        <f>+_xlfn.XLOOKUP(C241,[1]Inversiones!$B:$B,[1]Inversiones!$B:$B)</f>
        <v>51409501</v>
      </c>
    </row>
    <row r="242" spans="1:9" x14ac:dyDescent="0.3">
      <c r="A242" s="8" t="s">
        <v>21</v>
      </c>
      <c r="B242" s="8" t="s">
        <v>22</v>
      </c>
      <c r="C242" s="8" t="s">
        <v>389</v>
      </c>
      <c r="D242" s="8" t="s">
        <v>60</v>
      </c>
      <c r="E242" s="11">
        <v>1942000</v>
      </c>
      <c r="F242" s="11">
        <v>151260.5</v>
      </c>
      <c r="G242" s="11">
        <v>0</v>
      </c>
      <c r="H242" s="11">
        <v>2093260.5</v>
      </c>
      <c r="I242" t="str">
        <f>+_xlfn.XLOOKUP(C242,[1]Inversiones!$B:$B,[1]Inversiones!$B:$B)</f>
        <v>51409502</v>
      </c>
    </row>
    <row r="243" spans="1:9" x14ac:dyDescent="0.3">
      <c r="A243" s="8" t="s">
        <v>21</v>
      </c>
      <c r="B243" s="8" t="s">
        <v>22</v>
      </c>
      <c r="C243" s="8" t="s">
        <v>390</v>
      </c>
      <c r="D243" s="8" t="s">
        <v>786</v>
      </c>
      <c r="E243" s="11">
        <v>0</v>
      </c>
      <c r="F243" s="11">
        <v>28739.5</v>
      </c>
      <c r="G243" s="11">
        <v>0</v>
      </c>
      <c r="H243" s="11">
        <v>28739.5</v>
      </c>
      <c r="I243" t="str">
        <f>+_xlfn.XLOOKUP(C243,[1]Inversiones!$B:$B,[1]Inversiones!$B:$B)</f>
        <v>51409504</v>
      </c>
    </row>
    <row r="244" spans="1:9" x14ac:dyDescent="0.3">
      <c r="A244" s="8" t="s">
        <v>15</v>
      </c>
      <c r="B244" s="8" t="s">
        <v>9</v>
      </c>
      <c r="C244" s="8" t="s">
        <v>391</v>
      </c>
      <c r="D244" s="8" t="s">
        <v>392</v>
      </c>
      <c r="E244" s="11">
        <v>29526703</v>
      </c>
      <c r="F244" s="11">
        <v>15966850</v>
      </c>
      <c r="G244" s="11">
        <v>0</v>
      </c>
      <c r="H244" s="11">
        <v>45493553</v>
      </c>
      <c r="I244" t="str">
        <f>+_xlfn.XLOOKUP(C244,[1]Inversiones!$B:$B,[1]Inversiones!$B:$B)</f>
        <v>5145</v>
      </c>
    </row>
    <row r="245" spans="1:9" x14ac:dyDescent="0.3">
      <c r="A245" s="8" t="s">
        <v>18</v>
      </c>
      <c r="B245" s="8" t="s">
        <v>9</v>
      </c>
      <c r="C245" s="8" t="s">
        <v>393</v>
      </c>
      <c r="D245" s="8" t="s">
        <v>339</v>
      </c>
      <c r="E245" s="11">
        <v>23452404</v>
      </c>
      <c r="F245" s="11">
        <v>12574850</v>
      </c>
      <c r="G245" s="11">
        <v>0</v>
      </c>
      <c r="H245" s="11">
        <v>36027254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394</v>
      </c>
      <c r="D246" s="8" t="s">
        <v>395</v>
      </c>
      <c r="E246" s="11">
        <v>20178882.16</v>
      </c>
      <c r="F246" s="11">
        <v>11925681</v>
      </c>
      <c r="G246" s="11">
        <v>0</v>
      </c>
      <c r="H246" s="11">
        <v>32104563.16</v>
      </c>
      <c r="I246" t="str">
        <f>+_xlfn.XLOOKUP(C246,[1]Inversiones!$B:$B,[1]Inversiones!$B:$B)</f>
        <v>51451001</v>
      </c>
    </row>
    <row r="247" spans="1:9" x14ac:dyDescent="0.3">
      <c r="A247" s="8" t="s">
        <v>21</v>
      </c>
      <c r="B247" s="8" t="s">
        <v>22</v>
      </c>
      <c r="C247" s="8" t="s">
        <v>396</v>
      </c>
      <c r="D247" s="8" t="s">
        <v>726</v>
      </c>
      <c r="E247" s="11">
        <v>3273521.84</v>
      </c>
      <c r="F247" s="11">
        <v>649169</v>
      </c>
      <c r="G247" s="11">
        <v>0</v>
      </c>
      <c r="H247" s="11">
        <v>3922690.84</v>
      </c>
      <c r="I247" t="str">
        <f>+_xlfn.XLOOKUP(C247,[1]Inversiones!$B:$B,[1]Inversiones!$B:$B)</f>
        <v>51451002</v>
      </c>
    </row>
    <row r="248" spans="1:9" x14ac:dyDescent="0.3">
      <c r="A248" s="8" t="s">
        <v>18</v>
      </c>
      <c r="B248" s="8" t="s">
        <v>9</v>
      </c>
      <c r="C248" s="8" t="s">
        <v>569</v>
      </c>
      <c r="D248" s="8" t="s">
        <v>570</v>
      </c>
      <c r="E248" s="11">
        <v>2146000</v>
      </c>
      <c r="F248" s="11">
        <v>3392000</v>
      </c>
      <c r="G248" s="11">
        <v>0</v>
      </c>
      <c r="H248" s="11">
        <v>5538000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571</v>
      </c>
      <c r="D249" s="8" t="s">
        <v>80</v>
      </c>
      <c r="E249" s="11">
        <v>2146000</v>
      </c>
      <c r="F249" s="11">
        <v>3392000</v>
      </c>
      <c r="G249" s="11">
        <v>0</v>
      </c>
      <c r="H249" s="11">
        <v>5538000</v>
      </c>
      <c r="I249" t="str">
        <f>+_xlfn.XLOOKUP(C249,[1]Inversiones!$B:$B,[1]Inversiones!$B:$B)</f>
        <v>51451501</v>
      </c>
    </row>
    <row r="250" spans="1:9" x14ac:dyDescent="0.3">
      <c r="A250" s="8" t="s">
        <v>18</v>
      </c>
      <c r="B250" s="8" t="s">
        <v>9</v>
      </c>
      <c r="C250" s="8" t="s">
        <v>399</v>
      </c>
      <c r="D250" s="8" t="s">
        <v>102</v>
      </c>
      <c r="E250" s="11">
        <v>3928299</v>
      </c>
      <c r="F250" s="11">
        <v>0</v>
      </c>
      <c r="G250" s="11">
        <v>0</v>
      </c>
      <c r="H250" s="11">
        <v>3928299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400</v>
      </c>
      <c r="D251" s="8" t="s">
        <v>401</v>
      </c>
      <c r="E251" s="11">
        <v>3301092</v>
      </c>
      <c r="F251" s="11">
        <v>0</v>
      </c>
      <c r="G251" s="11">
        <v>0</v>
      </c>
      <c r="H251" s="11">
        <v>3301092</v>
      </c>
      <c r="I251" t="str">
        <f>+_xlfn.XLOOKUP(C251,[1]Inversiones!$B:$B,[1]Inversiones!$B:$B)</f>
        <v>51452501</v>
      </c>
    </row>
    <row r="252" spans="1:9" x14ac:dyDescent="0.3">
      <c r="A252" s="8" t="s">
        <v>21</v>
      </c>
      <c r="B252" s="8" t="s">
        <v>22</v>
      </c>
      <c r="C252" s="8" t="s">
        <v>402</v>
      </c>
      <c r="D252" s="8" t="s">
        <v>705</v>
      </c>
      <c r="E252" s="11">
        <v>627207</v>
      </c>
      <c r="F252" s="11">
        <v>0</v>
      </c>
      <c r="G252" s="11">
        <v>0</v>
      </c>
      <c r="H252" s="11">
        <v>627207</v>
      </c>
      <c r="I252" t="str">
        <f>+_xlfn.XLOOKUP(C252,[1]Inversiones!$B:$B,[1]Inversiones!$B:$B)</f>
        <v>51452502</v>
      </c>
    </row>
    <row r="253" spans="1:9" x14ac:dyDescent="0.3">
      <c r="A253" s="8" t="s">
        <v>15</v>
      </c>
      <c r="B253" s="8" t="s">
        <v>9</v>
      </c>
      <c r="C253" s="8" t="s">
        <v>419</v>
      </c>
      <c r="D253" s="8" t="s">
        <v>420</v>
      </c>
      <c r="E253" s="11">
        <v>3457358</v>
      </c>
      <c r="F253" s="11">
        <v>1728679</v>
      </c>
      <c r="G253" s="11">
        <v>0</v>
      </c>
      <c r="H253" s="11">
        <v>5186037</v>
      </c>
      <c r="I253" t="str">
        <f>+_xlfn.XLOOKUP(C253,[1]Inversiones!$B:$B,[1]Inversiones!$B:$B)</f>
        <v>5160</v>
      </c>
    </row>
    <row r="254" spans="1:9" x14ac:dyDescent="0.3">
      <c r="A254" s="8" t="s">
        <v>18</v>
      </c>
      <c r="B254" s="8" t="s">
        <v>9</v>
      </c>
      <c r="C254" s="8" t="s">
        <v>421</v>
      </c>
      <c r="D254" s="8" t="s">
        <v>92</v>
      </c>
      <c r="E254" s="11">
        <v>1741618</v>
      </c>
      <c r="F254" s="11">
        <v>870809</v>
      </c>
      <c r="G254" s="11">
        <v>0</v>
      </c>
      <c r="H254" s="11">
        <v>2612427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422</v>
      </c>
      <c r="D255" s="8" t="s">
        <v>706</v>
      </c>
      <c r="E255" s="11">
        <v>1741618</v>
      </c>
      <c r="F255" s="11">
        <v>870809</v>
      </c>
      <c r="G255" s="11">
        <v>0</v>
      </c>
      <c r="H255" s="11">
        <v>2612427</v>
      </c>
      <c r="I255" t="str">
        <f>+_xlfn.XLOOKUP(C255,[1]Inversiones!$B:$B,[1]Inversiones!$B:$B)</f>
        <v>51601001</v>
      </c>
    </row>
    <row r="256" spans="1:9" x14ac:dyDescent="0.3">
      <c r="A256" s="8" t="s">
        <v>18</v>
      </c>
      <c r="B256" s="8" t="s">
        <v>9</v>
      </c>
      <c r="C256" s="8" t="s">
        <v>707</v>
      </c>
      <c r="D256" s="8" t="s">
        <v>94</v>
      </c>
      <c r="E256" s="11">
        <v>1170538</v>
      </c>
      <c r="F256" s="11">
        <v>585269</v>
      </c>
      <c r="G256" s="11">
        <v>0</v>
      </c>
      <c r="H256" s="11">
        <v>1755807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708</v>
      </c>
      <c r="D257" s="8" t="s">
        <v>94</v>
      </c>
      <c r="E257" s="11">
        <v>1170538</v>
      </c>
      <c r="F257" s="11">
        <v>585269</v>
      </c>
      <c r="G257" s="11">
        <v>0</v>
      </c>
      <c r="H257" s="11">
        <v>1755807</v>
      </c>
      <c r="I257" t="str">
        <f>+_xlfn.XLOOKUP(C257,[1]Inversiones!$B:$B,[1]Inversiones!$B:$B)</f>
        <v>51601501</v>
      </c>
    </row>
    <row r="258" spans="1:9" x14ac:dyDescent="0.3">
      <c r="A258" s="8" t="s">
        <v>18</v>
      </c>
      <c r="B258" s="8" t="s">
        <v>9</v>
      </c>
      <c r="C258" s="8" t="s">
        <v>423</v>
      </c>
      <c r="D258" s="8" t="s">
        <v>102</v>
      </c>
      <c r="E258" s="11">
        <v>523702</v>
      </c>
      <c r="F258" s="11">
        <v>261851</v>
      </c>
      <c r="G258" s="11">
        <v>0</v>
      </c>
      <c r="H258" s="11">
        <v>785553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424</v>
      </c>
      <c r="D259" s="8" t="s">
        <v>102</v>
      </c>
      <c r="E259" s="11">
        <v>523702</v>
      </c>
      <c r="F259" s="11">
        <v>261851</v>
      </c>
      <c r="G259" s="11">
        <v>0</v>
      </c>
      <c r="H259" s="11">
        <v>785553</v>
      </c>
      <c r="I259" t="str">
        <f>+_xlfn.XLOOKUP(C259,[1]Inversiones!$B:$B,[1]Inversiones!$B:$B)</f>
        <v>51602001</v>
      </c>
    </row>
    <row r="260" spans="1:9" x14ac:dyDescent="0.3">
      <c r="A260" s="8" t="s">
        <v>18</v>
      </c>
      <c r="B260" s="8" t="s">
        <v>9</v>
      </c>
      <c r="C260" s="8" t="s">
        <v>425</v>
      </c>
      <c r="D260" s="8" t="s">
        <v>709</v>
      </c>
      <c r="E260" s="11">
        <v>21500</v>
      </c>
      <c r="F260" s="11">
        <v>10750</v>
      </c>
      <c r="G260" s="11">
        <v>0</v>
      </c>
      <c r="H260" s="11">
        <v>32250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426</v>
      </c>
      <c r="D261" s="8" t="s">
        <v>710</v>
      </c>
      <c r="E261" s="11">
        <v>21500</v>
      </c>
      <c r="F261" s="11">
        <v>10750</v>
      </c>
      <c r="G261" s="11">
        <v>0</v>
      </c>
      <c r="H261" s="11">
        <v>32250</v>
      </c>
      <c r="I261" t="str">
        <f>+_xlfn.XLOOKUP(C261,[1]Inversiones!$B:$B,[1]Inversiones!$B:$B)</f>
        <v>51602501</v>
      </c>
    </row>
    <row r="262" spans="1:9" x14ac:dyDescent="0.3">
      <c r="A262" s="8" t="s">
        <v>15</v>
      </c>
      <c r="B262" s="8" t="s">
        <v>9</v>
      </c>
      <c r="C262" s="8" t="s">
        <v>427</v>
      </c>
      <c r="D262" s="8" t="s">
        <v>270</v>
      </c>
      <c r="E262" s="11">
        <v>8732375</v>
      </c>
      <c r="F262" s="11">
        <v>4886074</v>
      </c>
      <c r="G262" s="11">
        <v>0</v>
      </c>
      <c r="H262" s="11">
        <v>13618449</v>
      </c>
      <c r="I262" t="str">
        <f>+_xlfn.XLOOKUP(C262,[1]Inversiones!$B:$B,[1]Inversiones!$B:$B)</f>
        <v>5195</v>
      </c>
    </row>
    <row r="263" spans="1:9" x14ac:dyDescent="0.3">
      <c r="A263" s="8" t="s">
        <v>18</v>
      </c>
      <c r="B263" s="8" t="s">
        <v>9</v>
      </c>
      <c r="C263" s="8" t="s">
        <v>428</v>
      </c>
      <c r="D263" s="8" t="s">
        <v>429</v>
      </c>
      <c r="E263" s="11">
        <v>6020325</v>
      </c>
      <c r="F263" s="11">
        <v>3083074</v>
      </c>
      <c r="G263" s="11">
        <v>0</v>
      </c>
      <c r="H263" s="11">
        <v>9103399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430</v>
      </c>
      <c r="D264" s="8" t="s">
        <v>429</v>
      </c>
      <c r="E264" s="11">
        <v>5277189.71</v>
      </c>
      <c r="F264" s="11">
        <v>2809749.48</v>
      </c>
      <c r="G264" s="11">
        <v>0</v>
      </c>
      <c r="H264" s="11">
        <v>8086939.1900000004</v>
      </c>
      <c r="I264" t="str">
        <f>+_xlfn.XLOOKUP(C264,[1]Inversiones!$B:$B,[1]Inversiones!$B:$B)</f>
        <v>51952501</v>
      </c>
    </row>
    <row r="265" spans="1:9" x14ac:dyDescent="0.3">
      <c r="A265" s="8" t="s">
        <v>21</v>
      </c>
      <c r="B265" s="8" t="s">
        <v>22</v>
      </c>
      <c r="C265" s="8" t="s">
        <v>431</v>
      </c>
      <c r="D265" s="8" t="s">
        <v>432</v>
      </c>
      <c r="E265" s="11">
        <v>743135.29</v>
      </c>
      <c r="F265" s="11">
        <v>273324.52</v>
      </c>
      <c r="G265" s="11">
        <v>0</v>
      </c>
      <c r="H265" s="11">
        <v>1016459.81</v>
      </c>
      <c r="I265" t="str">
        <f>+_xlfn.XLOOKUP(C265,[1]Inversiones!$B:$B,[1]Inversiones!$B:$B)</f>
        <v>51952502</v>
      </c>
    </row>
    <row r="266" spans="1:9" x14ac:dyDescent="0.3">
      <c r="A266" s="8" t="s">
        <v>18</v>
      </c>
      <c r="B266" s="8" t="s">
        <v>9</v>
      </c>
      <c r="C266" s="8" t="s">
        <v>433</v>
      </c>
      <c r="D266" s="8" t="s">
        <v>434</v>
      </c>
      <c r="E266" s="11">
        <v>310650</v>
      </c>
      <c r="F266" s="11">
        <v>183000</v>
      </c>
      <c r="G266" s="11">
        <v>0</v>
      </c>
      <c r="H266" s="11">
        <v>493650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435</v>
      </c>
      <c r="D267" s="8" t="s">
        <v>434</v>
      </c>
      <c r="E267" s="11">
        <v>262487.67</v>
      </c>
      <c r="F267" s="11">
        <v>162658.82</v>
      </c>
      <c r="G267" s="11">
        <v>0</v>
      </c>
      <c r="H267" s="11">
        <v>425146.49</v>
      </c>
      <c r="I267" t="str">
        <f>+_xlfn.XLOOKUP(C267,[1]Inversiones!$B:$B,[1]Inversiones!$B:$B)</f>
        <v>51953001</v>
      </c>
    </row>
    <row r="268" spans="1:9" x14ac:dyDescent="0.3">
      <c r="A268" s="8" t="s">
        <v>21</v>
      </c>
      <c r="B268" s="8" t="s">
        <v>22</v>
      </c>
      <c r="C268" s="8" t="s">
        <v>436</v>
      </c>
      <c r="D268" s="8" t="s">
        <v>711</v>
      </c>
      <c r="E268" s="11">
        <v>48162.33</v>
      </c>
      <c r="F268" s="11">
        <v>20341.18</v>
      </c>
      <c r="G268" s="11">
        <v>0</v>
      </c>
      <c r="H268" s="11">
        <v>68503.509999999995</v>
      </c>
      <c r="I268" t="str">
        <f>+_xlfn.XLOOKUP(C268,[1]Inversiones!$B:$B,[1]Inversiones!$B:$B)</f>
        <v>51953002</v>
      </c>
    </row>
    <row r="269" spans="1:9" x14ac:dyDescent="0.3">
      <c r="A269" s="8" t="s">
        <v>18</v>
      </c>
      <c r="B269" s="8" t="s">
        <v>9</v>
      </c>
      <c r="C269" s="8" t="s">
        <v>437</v>
      </c>
      <c r="D269" s="8" t="s">
        <v>438</v>
      </c>
      <c r="E269" s="11">
        <v>2225000</v>
      </c>
      <c r="F269" s="11">
        <v>260000</v>
      </c>
      <c r="G269" s="11">
        <v>0</v>
      </c>
      <c r="H269" s="11">
        <v>2485000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439</v>
      </c>
      <c r="D270" s="8" t="s">
        <v>438</v>
      </c>
      <c r="E270" s="11">
        <v>2225000</v>
      </c>
      <c r="F270" s="11">
        <v>260000</v>
      </c>
      <c r="G270" s="11">
        <v>0</v>
      </c>
      <c r="H270" s="11">
        <v>2485000</v>
      </c>
      <c r="I270" t="str">
        <f>+_xlfn.XLOOKUP(C270,[1]Inversiones!$B:$B,[1]Inversiones!$B:$B)</f>
        <v>51956001</v>
      </c>
    </row>
    <row r="271" spans="1:9" x14ac:dyDescent="0.3">
      <c r="A271" s="8" t="s">
        <v>18</v>
      </c>
      <c r="B271" s="8" t="s">
        <v>9</v>
      </c>
      <c r="C271" s="8" t="s">
        <v>441</v>
      </c>
      <c r="D271" s="8" t="s">
        <v>442</v>
      </c>
      <c r="E271" s="11">
        <v>0</v>
      </c>
      <c r="F271" s="11">
        <v>1360000</v>
      </c>
      <c r="G271" s="11">
        <v>0</v>
      </c>
      <c r="H271" s="11">
        <v>1360000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443</v>
      </c>
      <c r="D272" s="8" t="s">
        <v>442</v>
      </c>
      <c r="E272" s="11">
        <v>0</v>
      </c>
      <c r="F272" s="11">
        <v>1142857</v>
      </c>
      <c r="G272" s="11">
        <v>0</v>
      </c>
      <c r="H272" s="11">
        <v>1142857</v>
      </c>
      <c r="I272" t="str">
        <f>+_xlfn.XLOOKUP(C272,[1]Inversiones!$B:$B,[1]Inversiones!$B:$B)</f>
        <v>51956501</v>
      </c>
    </row>
    <row r="273" spans="1:9" x14ac:dyDescent="0.3">
      <c r="A273" s="8" t="s">
        <v>21</v>
      </c>
      <c r="B273" s="8" t="s">
        <v>22</v>
      </c>
      <c r="C273" s="8" t="s">
        <v>444</v>
      </c>
      <c r="D273" s="8" t="s">
        <v>787</v>
      </c>
      <c r="E273" s="11">
        <v>0</v>
      </c>
      <c r="F273" s="11">
        <v>217143</v>
      </c>
      <c r="G273" s="11">
        <v>0</v>
      </c>
      <c r="H273" s="11">
        <v>217143</v>
      </c>
      <c r="I273" t="str">
        <f>+_xlfn.XLOOKUP(C273,[1]Inversiones!$B:$B,[1]Inversiones!$B:$B)</f>
        <v>51956502</v>
      </c>
    </row>
    <row r="274" spans="1:9" x14ac:dyDescent="0.3">
      <c r="A274" s="8" t="s">
        <v>18</v>
      </c>
      <c r="B274" s="8" t="s">
        <v>9</v>
      </c>
      <c r="C274" s="8" t="s">
        <v>445</v>
      </c>
      <c r="D274" s="8" t="s">
        <v>727</v>
      </c>
      <c r="E274" s="11">
        <v>176400</v>
      </c>
      <c r="F274" s="11">
        <v>0</v>
      </c>
      <c r="G274" s="11">
        <v>0</v>
      </c>
      <c r="H274" s="11">
        <v>176400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446</v>
      </c>
      <c r="D275" s="8" t="s">
        <v>728</v>
      </c>
      <c r="E275" s="11">
        <v>166345</v>
      </c>
      <c r="F275" s="11">
        <v>0</v>
      </c>
      <c r="G275" s="11">
        <v>0</v>
      </c>
      <c r="H275" s="11">
        <v>166345</v>
      </c>
      <c r="I275" t="str">
        <f>+_xlfn.XLOOKUP(C275,[1]Inversiones!$B:$B,[1]Inversiones!$B:$B)</f>
        <v>51958001</v>
      </c>
    </row>
    <row r="276" spans="1:9" x14ac:dyDescent="0.3">
      <c r="A276" s="8" t="s">
        <v>21</v>
      </c>
      <c r="B276" s="8" t="s">
        <v>22</v>
      </c>
      <c r="C276" s="8" t="s">
        <v>447</v>
      </c>
      <c r="D276" s="8" t="s">
        <v>729</v>
      </c>
      <c r="E276" s="11">
        <v>10055</v>
      </c>
      <c r="F276" s="11">
        <v>0</v>
      </c>
      <c r="G276" s="11">
        <v>0</v>
      </c>
      <c r="H276" s="11">
        <v>10055</v>
      </c>
      <c r="I276" t="str">
        <f>+_xlfn.XLOOKUP(C276,[1]Inversiones!$B:$B,[1]Inversiones!$B:$B)</f>
        <v>51958002</v>
      </c>
    </row>
    <row r="277" spans="1:9" x14ac:dyDescent="0.3">
      <c r="A277" s="8" t="s">
        <v>12</v>
      </c>
      <c r="B277" s="8" t="s">
        <v>9</v>
      </c>
      <c r="C277" s="8" t="s">
        <v>448</v>
      </c>
      <c r="D277" s="8" t="s">
        <v>449</v>
      </c>
      <c r="E277" s="11">
        <v>13259848</v>
      </c>
      <c r="F277" s="11">
        <v>3902625</v>
      </c>
      <c r="G277" s="11">
        <v>0</v>
      </c>
      <c r="H277" s="11">
        <v>17162473</v>
      </c>
      <c r="I277" t="str">
        <f>+_xlfn.XLOOKUP(C277,[1]Inversiones!$B:$B,[1]Inversiones!$B:$B)</f>
        <v>52</v>
      </c>
    </row>
    <row r="278" spans="1:9" x14ac:dyDescent="0.3">
      <c r="A278" s="8" t="s">
        <v>15</v>
      </c>
      <c r="B278" s="8" t="s">
        <v>9</v>
      </c>
      <c r="C278" s="8" t="s">
        <v>450</v>
      </c>
      <c r="D278" s="8" t="s">
        <v>282</v>
      </c>
      <c r="E278" s="11">
        <v>11259848</v>
      </c>
      <c r="F278" s="11">
        <v>2902625</v>
      </c>
      <c r="G278" s="11">
        <v>0</v>
      </c>
      <c r="H278" s="11">
        <v>14162473</v>
      </c>
      <c r="I278" t="str">
        <f>+_xlfn.XLOOKUP(C278,[1]Inversiones!$B:$B,[1]Inversiones!$B:$B)</f>
        <v>5205</v>
      </c>
    </row>
    <row r="279" spans="1:9" x14ac:dyDescent="0.3">
      <c r="A279" s="8" t="s">
        <v>18</v>
      </c>
      <c r="B279" s="8" t="s">
        <v>9</v>
      </c>
      <c r="C279" s="8" t="s">
        <v>451</v>
      </c>
      <c r="D279" s="8" t="s">
        <v>284</v>
      </c>
      <c r="E279" s="11">
        <v>5763333</v>
      </c>
      <c r="F279" s="11">
        <v>1300000</v>
      </c>
      <c r="G279" s="11">
        <v>0</v>
      </c>
      <c r="H279" s="11">
        <v>7063333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452</v>
      </c>
      <c r="D280" s="8" t="s">
        <v>284</v>
      </c>
      <c r="E280" s="11">
        <v>5763333</v>
      </c>
      <c r="F280" s="11">
        <v>1300000</v>
      </c>
      <c r="G280" s="11">
        <v>0</v>
      </c>
      <c r="H280" s="11">
        <v>7063333</v>
      </c>
      <c r="I280" t="str">
        <f>+_xlfn.XLOOKUP(C280,[1]Inversiones!$B:$B,[1]Inversiones!$B:$B)</f>
        <v>52050601</v>
      </c>
    </row>
    <row r="281" spans="1:9" x14ac:dyDescent="0.3">
      <c r="A281" s="8" t="s">
        <v>18</v>
      </c>
      <c r="B281" s="8" t="s">
        <v>9</v>
      </c>
      <c r="C281" s="8" t="s">
        <v>453</v>
      </c>
      <c r="D281" s="8" t="s">
        <v>454</v>
      </c>
      <c r="E281" s="11">
        <v>58085</v>
      </c>
      <c r="F281" s="11">
        <v>44255</v>
      </c>
      <c r="G281" s="11">
        <v>0</v>
      </c>
      <c r="H281" s="11">
        <v>102340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455</v>
      </c>
      <c r="D282" s="8" t="s">
        <v>454</v>
      </c>
      <c r="E282" s="11">
        <v>58085</v>
      </c>
      <c r="F282" s="11">
        <v>44255</v>
      </c>
      <c r="G282" s="11">
        <v>0</v>
      </c>
      <c r="H282" s="11">
        <v>102340</v>
      </c>
      <c r="I282" t="str">
        <f>+_xlfn.XLOOKUP(C282,[1]Inversiones!$B:$B,[1]Inversiones!$B:$B)</f>
        <v>52051501</v>
      </c>
    </row>
    <row r="283" spans="1:9" x14ac:dyDescent="0.3">
      <c r="A283" s="8" t="s">
        <v>18</v>
      </c>
      <c r="B283" s="8" t="s">
        <v>9</v>
      </c>
      <c r="C283" s="8" t="s">
        <v>463</v>
      </c>
      <c r="D283" s="8" t="s">
        <v>287</v>
      </c>
      <c r="E283" s="11">
        <v>718200</v>
      </c>
      <c r="F283" s="11">
        <v>162000</v>
      </c>
      <c r="G283" s="11">
        <v>0</v>
      </c>
      <c r="H283" s="11">
        <v>880200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464</v>
      </c>
      <c r="D284" s="8" t="s">
        <v>287</v>
      </c>
      <c r="E284" s="11">
        <v>718200</v>
      </c>
      <c r="F284" s="11">
        <v>162000</v>
      </c>
      <c r="G284" s="11">
        <v>0</v>
      </c>
      <c r="H284" s="11">
        <v>880200</v>
      </c>
      <c r="I284" t="str">
        <f>+_xlfn.XLOOKUP(C284,[1]Inversiones!$B:$B,[1]Inversiones!$B:$B)</f>
        <v>52052701</v>
      </c>
    </row>
    <row r="285" spans="1:9" x14ac:dyDescent="0.3">
      <c r="A285" s="8" t="s">
        <v>18</v>
      </c>
      <c r="B285" s="8" t="s">
        <v>9</v>
      </c>
      <c r="C285" s="8" t="s">
        <v>465</v>
      </c>
      <c r="D285" s="8" t="s">
        <v>210</v>
      </c>
      <c r="E285" s="11">
        <v>630477</v>
      </c>
      <c r="F285" s="11">
        <v>208771</v>
      </c>
      <c r="G285" s="11">
        <v>0</v>
      </c>
      <c r="H285" s="11">
        <v>839248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466</v>
      </c>
      <c r="D286" s="8" t="s">
        <v>210</v>
      </c>
      <c r="E286" s="11">
        <v>630477</v>
      </c>
      <c r="F286" s="11">
        <v>208771</v>
      </c>
      <c r="G286" s="11">
        <v>0</v>
      </c>
      <c r="H286" s="11">
        <v>839248</v>
      </c>
      <c r="I286" t="str">
        <f>+_xlfn.XLOOKUP(C286,[1]Inversiones!$B:$B,[1]Inversiones!$B:$B)</f>
        <v>52053001</v>
      </c>
    </row>
    <row r="287" spans="1:9" x14ac:dyDescent="0.3">
      <c r="A287" s="8" t="s">
        <v>18</v>
      </c>
      <c r="B287" s="8" t="s">
        <v>9</v>
      </c>
      <c r="C287" s="8" t="s">
        <v>467</v>
      </c>
      <c r="D287" s="8" t="s">
        <v>214</v>
      </c>
      <c r="E287" s="11">
        <v>75657</v>
      </c>
      <c r="F287" s="11">
        <v>25053</v>
      </c>
      <c r="G287" s="11">
        <v>0</v>
      </c>
      <c r="H287" s="11">
        <v>100710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468</v>
      </c>
      <c r="D288" s="8" t="s">
        <v>214</v>
      </c>
      <c r="E288" s="11">
        <v>75657</v>
      </c>
      <c r="F288" s="11">
        <v>25053</v>
      </c>
      <c r="G288" s="11">
        <v>0</v>
      </c>
      <c r="H288" s="11">
        <v>100710</v>
      </c>
      <c r="I288" t="str">
        <f>+_xlfn.XLOOKUP(C288,[1]Inversiones!$B:$B,[1]Inversiones!$B:$B)</f>
        <v>52053301</v>
      </c>
    </row>
    <row r="289" spans="1:9" x14ac:dyDescent="0.3">
      <c r="A289" s="8" t="s">
        <v>18</v>
      </c>
      <c r="B289" s="8" t="s">
        <v>9</v>
      </c>
      <c r="C289" s="8" t="s">
        <v>469</v>
      </c>
      <c r="D289" s="8" t="s">
        <v>222</v>
      </c>
      <c r="E289" s="11">
        <v>630477</v>
      </c>
      <c r="F289" s="11">
        <v>208771</v>
      </c>
      <c r="G289" s="11">
        <v>0</v>
      </c>
      <c r="H289" s="11">
        <v>839248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470</v>
      </c>
      <c r="D290" s="8" t="s">
        <v>222</v>
      </c>
      <c r="E290" s="11">
        <v>630477</v>
      </c>
      <c r="F290" s="11">
        <v>208771</v>
      </c>
      <c r="G290" s="11">
        <v>0</v>
      </c>
      <c r="H290" s="11">
        <v>839248</v>
      </c>
      <c r="I290" t="str">
        <f>+_xlfn.XLOOKUP(C290,[1]Inversiones!$B:$B,[1]Inversiones!$B:$B)</f>
        <v>52053601</v>
      </c>
    </row>
    <row r="291" spans="1:9" x14ac:dyDescent="0.3">
      <c r="A291" s="8" t="s">
        <v>18</v>
      </c>
      <c r="B291" s="8" t="s">
        <v>9</v>
      </c>
      <c r="C291" s="8" t="s">
        <v>471</v>
      </c>
      <c r="D291" s="8" t="s">
        <v>218</v>
      </c>
      <c r="E291" s="11">
        <v>291973</v>
      </c>
      <c r="F291" s="11">
        <v>95910</v>
      </c>
      <c r="G291" s="11">
        <v>0</v>
      </c>
      <c r="H291" s="11">
        <v>387883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472</v>
      </c>
      <c r="D292" s="8" t="s">
        <v>218</v>
      </c>
      <c r="E292" s="11">
        <v>291973</v>
      </c>
      <c r="F292" s="11">
        <v>95910</v>
      </c>
      <c r="G292" s="11">
        <v>0</v>
      </c>
      <c r="H292" s="11">
        <v>387883</v>
      </c>
      <c r="I292" t="str">
        <f>+_xlfn.XLOOKUP(C292,[1]Inversiones!$B:$B,[1]Inversiones!$B:$B)</f>
        <v>52053901</v>
      </c>
    </row>
    <row r="293" spans="1:9" x14ac:dyDescent="0.3">
      <c r="A293" s="8" t="s">
        <v>18</v>
      </c>
      <c r="B293" s="8" t="s">
        <v>9</v>
      </c>
      <c r="C293" s="8" t="s">
        <v>473</v>
      </c>
      <c r="D293" s="8" t="s">
        <v>301</v>
      </c>
      <c r="E293" s="11">
        <v>1601070</v>
      </c>
      <c r="F293" s="11">
        <v>458310</v>
      </c>
      <c r="G293" s="11">
        <v>0</v>
      </c>
      <c r="H293" s="11">
        <v>2059380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474</v>
      </c>
      <c r="D294" s="8" t="s">
        <v>305</v>
      </c>
      <c r="E294" s="11">
        <v>1207396</v>
      </c>
      <c r="F294" s="11">
        <v>458310</v>
      </c>
      <c r="G294" s="11">
        <v>0</v>
      </c>
      <c r="H294" s="11">
        <v>1665706</v>
      </c>
      <c r="I294" t="str">
        <f>+_xlfn.XLOOKUP(C294,[1]Inversiones!$B:$B,[1]Inversiones!$B:$B)</f>
        <v>52054801</v>
      </c>
    </row>
    <row r="295" spans="1:9" x14ac:dyDescent="0.3">
      <c r="A295" s="8" t="s">
        <v>21</v>
      </c>
      <c r="B295" s="8" t="s">
        <v>22</v>
      </c>
      <c r="C295" s="8" t="s">
        <v>475</v>
      </c>
      <c r="D295" s="8" t="s">
        <v>303</v>
      </c>
      <c r="E295" s="11">
        <v>393674</v>
      </c>
      <c r="F295" s="11">
        <v>0</v>
      </c>
      <c r="G295" s="11">
        <v>0</v>
      </c>
      <c r="H295" s="11">
        <v>393674</v>
      </c>
      <c r="I295" t="str">
        <f>+_xlfn.XLOOKUP(C295,[1]Inversiones!$B:$B,[1]Inversiones!$B:$B)</f>
        <v>52054803</v>
      </c>
    </row>
    <row r="296" spans="1:9" x14ac:dyDescent="0.3">
      <c r="A296" s="8" t="s">
        <v>18</v>
      </c>
      <c r="B296" s="8" t="s">
        <v>9</v>
      </c>
      <c r="C296" s="8" t="s">
        <v>476</v>
      </c>
      <c r="D296" s="8" t="s">
        <v>310</v>
      </c>
      <c r="E296" s="11">
        <v>73098</v>
      </c>
      <c r="F296" s="11">
        <v>24474</v>
      </c>
      <c r="G296" s="11">
        <v>0</v>
      </c>
      <c r="H296" s="11">
        <v>97572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477</v>
      </c>
      <c r="D297" s="8" t="s">
        <v>310</v>
      </c>
      <c r="E297" s="11">
        <v>73098</v>
      </c>
      <c r="F297" s="11">
        <v>24474</v>
      </c>
      <c r="G297" s="11">
        <v>0</v>
      </c>
      <c r="H297" s="11">
        <v>97572</v>
      </c>
      <c r="I297" t="str">
        <f>+_xlfn.XLOOKUP(C297,[1]Inversiones!$B:$B,[1]Inversiones!$B:$B)</f>
        <v>52056801</v>
      </c>
    </row>
    <row r="298" spans="1:9" x14ac:dyDescent="0.3">
      <c r="A298" s="8" t="s">
        <v>18</v>
      </c>
      <c r="B298" s="8" t="s">
        <v>9</v>
      </c>
      <c r="C298" s="8" t="s">
        <v>478</v>
      </c>
      <c r="D298" s="8" t="s">
        <v>171</v>
      </c>
      <c r="E298" s="11">
        <v>52000</v>
      </c>
      <c r="F298" s="11">
        <v>0</v>
      </c>
      <c r="G298" s="11">
        <v>0</v>
      </c>
      <c r="H298" s="11">
        <v>52000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479</v>
      </c>
      <c r="D299" s="8" t="s">
        <v>171</v>
      </c>
      <c r="E299" s="11">
        <v>52000</v>
      </c>
      <c r="F299" s="11">
        <v>0</v>
      </c>
      <c r="G299" s="11">
        <v>0</v>
      </c>
      <c r="H299" s="11">
        <v>52000</v>
      </c>
      <c r="I299" t="str">
        <f>+_xlfn.XLOOKUP(C299,[1]Inversiones!$B:$B,[1]Inversiones!$B:$B)</f>
        <v>52056901</v>
      </c>
    </row>
    <row r="300" spans="1:9" x14ac:dyDescent="0.3">
      <c r="A300" s="8" t="s">
        <v>18</v>
      </c>
      <c r="B300" s="8" t="s">
        <v>9</v>
      </c>
      <c r="C300" s="8" t="s">
        <v>480</v>
      </c>
      <c r="D300" s="8" t="s">
        <v>313</v>
      </c>
      <c r="E300" s="11">
        <v>1048211</v>
      </c>
      <c r="F300" s="11">
        <v>281311</v>
      </c>
      <c r="G300" s="11">
        <v>0</v>
      </c>
      <c r="H300" s="11">
        <v>1329522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481</v>
      </c>
      <c r="D301" s="8" t="s">
        <v>313</v>
      </c>
      <c r="E301" s="11">
        <v>1048211</v>
      </c>
      <c r="F301" s="11">
        <v>281311</v>
      </c>
      <c r="G301" s="11">
        <v>0</v>
      </c>
      <c r="H301" s="11">
        <v>1329522</v>
      </c>
      <c r="I301" t="str">
        <f>+_xlfn.XLOOKUP(C301,[1]Inversiones!$B:$B,[1]Inversiones!$B:$B)</f>
        <v>52057001</v>
      </c>
    </row>
    <row r="302" spans="1:9" x14ac:dyDescent="0.3">
      <c r="A302" s="8" t="s">
        <v>18</v>
      </c>
      <c r="B302" s="8" t="s">
        <v>9</v>
      </c>
      <c r="C302" s="8" t="s">
        <v>482</v>
      </c>
      <c r="D302" s="8" t="s">
        <v>316</v>
      </c>
      <c r="E302" s="11">
        <v>317267</v>
      </c>
      <c r="F302" s="11">
        <v>93770</v>
      </c>
      <c r="G302" s="11">
        <v>0</v>
      </c>
      <c r="H302" s="11">
        <v>411037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483</v>
      </c>
      <c r="D303" s="8" t="s">
        <v>316</v>
      </c>
      <c r="E303" s="11">
        <v>317267</v>
      </c>
      <c r="F303" s="11">
        <v>93770</v>
      </c>
      <c r="G303" s="11">
        <v>0</v>
      </c>
      <c r="H303" s="11">
        <v>411037</v>
      </c>
      <c r="I303" t="str">
        <f>+_xlfn.XLOOKUP(C303,[1]Inversiones!$B:$B,[1]Inversiones!$B:$B)</f>
        <v>52057201</v>
      </c>
    </row>
    <row r="304" spans="1:9" x14ac:dyDescent="0.3">
      <c r="A304" s="8" t="s">
        <v>15</v>
      </c>
      <c r="B304" s="8" t="s">
        <v>9</v>
      </c>
      <c r="C304" s="8" t="s">
        <v>712</v>
      </c>
      <c r="D304" s="8" t="s">
        <v>270</v>
      </c>
      <c r="E304" s="11">
        <v>2000000</v>
      </c>
      <c r="F304" s="11">
        <v>1000000</v>
      </c>
      <c r="G304" s="11">
        <v>0</v>
      </c>
      <c r="H304" s="11">
        <v>3000000</v>
      </c>
      <c r="I304" t="e">
        <f>+_xlfn.XLOOKUP(C304,[1]Inversiones!$B:$B,[1]Inversiones!$B:$B)</f>
        <v>#N/A</v>
      </c>
    </row>
    <row r="305" spans="1:9" x14ac:dyDescent="0.3">
      <c r="A305" s="8" t="s">
        <v>18</v>
      </c>
      <c r="B305" s="8" t="s">
        <v>9</v>
      </c>
      <c r="C305" s="8" t="s">
        <v>713</v>
      </c>
      <c r="D305" s="8" t="s">
        <v>457</v>
      </c>
      <c r="E305" s="11">
        <v>2000000</v>
      </c>
      <c r="F305" s="11">
        <v>1000000</v>
      </c>
      <c r="G305" s="11">
        <v>0</v>
      </c>
      <c r="H305" s="11">
        <v>3000000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714</v>
      </c>
      <c r="D306" s="8" t="s">
        <v>457</v>
      </c>
      <c r="E306" s="11">
        <v>2000000</v>
      </c>
      <c r="F306" s="11">
        <v>1000000</v>
      </c>
      <c r="G306" s="11">
        <v>0</v>
      </c>
      <c r="H306" s="11">
        <v>3000000</v>
      </c>
      <c r="I306" t="str">
        <f>+_xlfn.XLOOKUP(C306,[1]Inversiones!$B:$B,[1]Inversiones!$B:$B)</f>
        <v>52950501</v>
      </c>
    </row>
    <row r="307" spans="1:9" x14ac:dyDescent="0.3">
      <c r="A307" s="8" t="s">
        <v>12</v>
      </c>
      <c r="B307" s="8" t="s">
        <v>9</v>
      </c>
      <c r="C307" s="8" t="s">
        <v>484</v>
      </c>
      <c r="D307" s="8" t="s">
        <v>485</v>
      </c>
      <c r="E307" s="11">
        <v>12239477.289999999</v>
      </c>
      <c r="F307" s="11">
        <v>3717315.56</v>
      </c>
      <c r="G307" s="11">
        <v>0</v>
      </c>
      <c r="H307" s="11">
        <v>15956792.85</v>
      </c>
      <c r="I307" t="e">
        <f>+_xlfn.XLOOKUP(C307,[1]Inversiones!$B:$B,[1]Inversiones!$B:$B)</f>
        <v>#N/A</v>
      </c>
    </row>
    <row r="308" spans="1:9" x14ac:dyDescent="0.3">
      <c r="A308" s="8" t="s">
        <v>15</v>
      </c>
      <c r="B308" s="8" t="s">
        <v>9</v>
      </c>
      <c r="C308" s="8" t="s">
        <v>486</v>
      </c>
      <c r="D308" s="8" t="s">
        <v>265</v>
      </c>
      <c r="E308" s="11">
        <v>12237517.25</v>
      </c>
      <c r="F308" s="11">
        <v>3716610.33</v>
      </c>
      <c r="G308" s="11">
        <v>0</v>
      </c>
      <c r="H308" s="11">
        <v>15954127.58</v>
      </c>
      <c r="I308" t="str">
        <f>+_xlfn.XLOOKUP(C308,[1]Inversiones!$B:$B,[1]Inversiones!$B:$B)</f>
        <v>5305</v>
      </c>
    </row>
    <row r="309" spans="1:9" x14ac:dyDescent="0.3">
      <c r="A309" s="8" t="s">
        <v>18</v>
      </c>
      <c r="B309" s="8" t="s">
        <v>9</v>
      </c>
      <c r="C309" s="8" t="s">
        <v>487</v>
      </c>
      <c r="D309" s="8" t="s">
        <v>488</v>
      </c>
      <c r="E309" s="11">
        <v>317480</v>
      </c>
      <c r="F309" s="11">
        <v>183540</v>
      </c>
      <c r="G309" s="11">
        <v>0</v>
      </c>
      <c r="H309" s="11">
        <v>501020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489</v>
      </c>
      <c r="D310" s="8" t="s">
        <v>488</v>
      </c>
      <c r="E310" s="11">
        <v>317480</v>
      </c>
      <c r="F310" s="11">
        <v>183540</v>
      </c>
      <c r="G310" s="11">
        <v>0</v>
      </c>
      <c r="H310" s="11">
        <v>501020</v>
      </c>
      <c r="I310" t="str">
        <f>+_xlfn.XLOOKUP(C310,[1]Inversiones!$B:$B,[1]Inversiones!$B:$B)</f>
        <v>53050501</v>
      </c>
    </row>
    <row r="311" spans="1:9" x14ac:dyDescent="0.3">
      <c r="A311" s="8" t="s">
        <v>18</v>
      </c>
      <c r="B311" s="8" t="s">
        <v>9</v>
      </c>
      <c r="C311" s="8" t="s">
        <v>715</v>
      </c>
      <c r="D311" s="8" t="s">
        <v>716</v>
      </c>
      <c r="E311" s="11">
        <v>2562669.25</v>
      </c>
      <c r="F311" s="11">
        <v>778707.58</v>
      </c>
      <c r="G311" s="11">
        <v>0</v>
      </c>
      <c r="H311" s="11">
        <v>3341376.83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717</v>
      </c>
      <c r="D312" s="8" t="s">
        <v>718</v>
      </c>
      <c r="E312" s="11">
        <v>2562669.25</v>
      </c>
      <c r="F312" s="11">
        <v>778707.58</v>
      </c>
      <c r="G312" s="11">
        <v>0</v>
      </c>
      <c r="H312" s="11">
        <v>3341376.83</v>
      </c>
      <c r="I312" t="str">
        <f>+_xlfn.XLOOKUP(C312,[1]Inversiones!$B:$B,[1]Inversiones!$B:$B)</f>
        <v>53050601</v>
      </c>
    </row>
    <row r="313" spans="1:9" x14ac:dyDescent="0.3">
      <c r="A313" s="8" t="s">
        <v>18</v>
      </c>
      <c r="B313" s="8" t="s">
        <v>9</v>
      </c>
      <c r="C313" s="8" t="s">
        <v>490</v>
      </c>
      <c r="D313" s="8" t="s">
        <v>457</v>
      </c>
      <c r="E313" s="11">
        <v>8300556</v>
      </c>
      <c r="F313" s="11">
        <v>2482456.75</v>
      </c>
      <c r="G313" s="11">
        <v>0</v>
      </c>
      <c r="H313" s="11">
        <v>10783012.75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491</v>
      </c>
      <c r="D314" s="8" t="s">
        <v>457</v>
      </c>
      <c r="E314" s="11">
        <v>8252400</v>
      </c>
      <c r="F314" s="11">
        <v>2466135.75</v>
      </c>
      <c r="G314" s="11">
        <v>0</v>
      </c>
      <c r="H314" s="11">
        <v>10718535.75</v>
      </c>
      <c r="I314" t="str">
        <f>+_xlfn.XLOOKUP(C314,[1]Inversiones!$B:$B,[1]Inversiones!$B:$B)</f>
        <v>53051501</v>
      </c>
    </row>
    <row r="315" spans="1:9" x14ac:dyDescent="0.3">
      <c r="A315" s="8" t="s">
        <v>21</v>
      </c>
      <c r="B315" s="8" t="s">
        <v>22</v>
      </c>
      <c r="C315" s="8" t="s">
        <v>579</v>
      </c>
      <c r="D315" s="8" t="s">
        <v>768</v>
      </c>
      <c r="E315" s="11">
        <v>48156</v>
      </c>
      <c r="F315" s="11">
        <v>16321</v>
      </c>
      <c r="G315" s="11">
        <v>0</v>
      </c>
      <c r="H315" s="11">
        <v>64477</v>
      </c>
      <c r="I315" t="str">
        <f>+_xlfn.XLOOKUP(C315,[1]Inversiones!$B:$B,[1]Inversiones!$B:$B)</f>
        <v>53051502</v>
      </c>
    </row>
    <row r="316" spans="1:9" x14ac:dyDescent="0.3">
      <c r="A316" s="8" t="s">
        <v>18</v>
      </c>
      <c r="B316" s="8" t="s">
        <v>9</v>
      </c>
      <c r="C316" s="8" t="s">
        <v>492</v>
      </c>
      <c r="D316" s="8" t="s">
        <v>493</v>
      </c>
      <c r="E316" s="11">
        <v>1056812</v>
      </c>
      <c r="F316" s="11">
        <v>271906</v>
      </c>
      <c r="G316" s="11">
        <v>0</v>
      </c>
      <c r="H316" s="11">
        <v>1328718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496</v>
      </c>
      <c r="D317" s="8" t="s">
        <v>497</v>
      </c>
      <c r="E317" s="11">
        <v>1056812</v>
      </c>
      <c r="F317" s="11">
        <v>271906</v>
      </c>
      <c r="G317" s="11">
        <v>0</v>
      </c>
      <c r="H317" s="11">
        <v>1328718</v>
      </c>
      <c r="I317" t="str">
        <f>+_xlfn.XLOOKUP(C317,[1]Inversiones!$B:$B,[1]Inversiones!$B:$B)</f>
        <v>53052002</v>
      </c>
    </row>
    <row r="318" spans="1:9" x14ac:dyDescent="0.3">
      <c r="A318" s="8" t="s">
        <v>15</v>
      </c>
      <c r="B318" s="8" t="s">
        <v>9</v>
      </c>
      <c r="C318" s="8" t="s">
        <v>503</v>
      </c>
      <c r="D318" s="8" t="s">
        <v>504</v>
      </c>
      <c r="E318" s="11">
        <v>1960.04</v>
      </c>
      <c r="F318" s="11">
        <v>705.23</v>
      </c>
      <c r="G318" s="11">
        <v>0</v>
      </c>
      <c r="H318" s="11">
        <v>2665.27</v>
      </c>
      <c r="I318" t="str">
        <f>+_xlfn.XLOOKUP(C318,[1]Inversiones!$B:$B,[1]Inversiones!$B:$B)</f>
        <v>5395</v>
      </c>
    </row>
    <row r="319" spans="1:9" x14ac:dyDescent="0.3">
      <c r="A319" s="8" t="s">
        <v>18</v>
      </c>
      <c r="B319" s="8" t="s">
        <v>9</v>
      </c>
      <c r="C319" s="8" t="s">
        <v>505</v>
      </c>
      <c r="D319" s="8" t="s">
        <v>275</v>
      </c>
      <c r="E319" s="11">
        <v>1960.04</v>
      </c>
      <c r="F319" s="11">
        <v>705.23</v>
      </c>
      <c r="G319" s="11">
        <v>0</v>
      </c>
      <c r="H319" s="11">
        <v>2665.27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506</v>
      </c>
      <c r="D320" s="8" t="s">
        <v>275</v>
      </c>
      <c r="E320" s="11">
        <v>1960.04</v>
      </c>
      <c r="F320" s="11">
        <v>705.23</v>
      </c>
      <c r="G320" s="11">
        <v>0</v>
      </c>
      <c r="H320" s="11">
        <v>2665.27</v>
      </c>
      <c r="I320" t="str">
        <f>+_xlfn.XLOOKUP(C320,[1]Inversiones!$B:$B,[1]Inversiones!$B:$B)</f>
        <v>53958101</v>
      </c>
    </row>
    <row r="321" spans="1:9" x14ac:dyDescent="0.3">
      <c r="A321" s="8" t="s">
        <v>8</v>
      </c>
      <c r="B321" s="8" t="s">
        <v>9</v>
      </c>
      <c r="C321" s="8" t="s">
        <v>515</v>
      </c>
      <c r="D321" s="8" t="s">
        <v>516</v>
      </c>
      <c r="E321" s="11">
        <v>3541873</v>
      </c>
      <c r="F321" s="11">
        <v>2447985</v>
      </c>
      <c r="G321" s="11">
        <v>0</v>
      </c>
      <c r="H321" s="11">
        <v>5989858</v>
      </c>
      <c r="I321" t="e">
        <f>+_xlfn.XLOOKUP(C321,[1]Inversiones!$B:$B,[1]Inversiones!$B:$B)</f>
        <v>#N/A</v>
      </c>
    </row>
    <row r="322" spans="1:9" x14ac:dyDescent="0.3">
      <c r="A322" s="8" t="s">
        <v>12</v>
      </c>
      <c r="B322" s="8" t="s">
        <v>9</v>
      </c>
      <c r="C322" s="8" t="s">
        <v>517</v>
      </c>
      <c r="D322" s="8" t="s">
        <v>518</v>
      </c>
      <c r="E322" s="11">
        <v>3541873</v>
      </c>
      <c r="F322" s="11">
        <v>2447985</v>
      </c>
      <c r="G322" s="11">
        <v>0</v>
      </c>
      <c r="H322" s="11">
        <v>5989858</v>
      </c>
      <c r="I322" t="str">
        <f>+_xlfn.XLOOKUP(C322,[1]Inversiones!$B:$B,[1]Inversiones!$B:$B)</f>
        <v>72</v>
      </c>
    </row>
    <row r="323" spans="1:9" x14ac:dyDescent="0.3">
      <c r="A323" s="8" t="s">
        <v>15</v>
      </c>
      <c r="B323" s="8" t="s">
        <v>9</v>
      </c>
      <c r="C323" s="8" t="s">
        <v>519</v>
      </c>
      <c r="D323" s="8" t="s">
        <v>518</v>
      </c>
      <c r="E323" s="11">
        <v>3541873</v>
      </c>
      <c r="F323" s="11">
        <v>2447985</v>
      </c>
      <c r="G323" s="11">
        <v>0</v>
      </c>
      <c r="H323" s="11">
        <v>5989858</v>
      </c>
      <c r="I323" t="str">
        <f>+_xlfn.XLOOKUP(C323,[1]Inversiones!$B:$B,[1]Inversiones!$B:$B)</f>
        <v>7205</v>
      </c>
    </row>
    <row r="324" spans="1:9" x14ac:dyDescent="0.3">
      <c r="A324" s="8" t="s">
        <v>18</v>
      </c>
      <c r="B324" s="8" t="s">
        <v>9</v>
      </c>
      <c r="C324" s="8" t="s">
        <v>520</v>
      </c>
      <c r="D324" s="8" t="s">
        <v>284</v>
      </c>
      <c r="E324" s="11">
        <v>2253333</v>
      </c>
      <c r="F324" s="11">
        <v>1300000</v>
      </c>
      <c r="G324" s="11">
        <v>0</v>
      </c>
      <c r="H324" s="11">
        <v>3553333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521</v>
      </c>
      <c r="D325" s="8" t="s">
        <v>284</v>
      </c>
      <c r="E325" s="11">
        <v>2253333</v>
      </c>
      <c r="F325" s="11">
        <v>1300000</v>
      </c>
      <c r="G325" s="11">
        <v>0</v>
      </c>
      <c r="H325" s="11">
        <v>3553333</v>
      </c>
      <c r="I325" t="str">
        <f>+_xlfn.XLOOKUP(C325,[1]Inversiones!$B:$B,[1]Inversiones!$B:$B)</f>
        <v>72050601</v>
      </c>
    </row>
    <row r="326" spans="1:9" x14ac:dyDescent="0.3">
      <c r="A326" s="8" t="s">
        <v>18</v>
      </c>
      <c r="B326" s="8" t="s">
        <v>9</v>
      </c>
      <c r="C326" s="8" t="s">
        <v>522</v>
      </c>
      <c r="D326" s="8" t="s">
        <v>454</v>
      </c>
      <c r="E326" s="11">
        <v>58085</v>
      </c>
      <c r="F326" s="11">
        <v>96808</v>
      </c>
      <c r="G326" s="11">
        <v>0</v>
      </c>
      <c r="H326" s="11">
        <v>154893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523</v>
      </c>
      <c r="D327" s="8" t="s">
        <v>454</v>
      </c>
      <c r="E327" s="11">
        <v>58085</v>
      </c>
      <c r="F327" s="11">
        <v>96808</v>
      </c>
      <c r="G327" s="11">
        <v>0</v>
      </c>
      <c r="H327" s="11">
        <v>154893</v>
      </c>
      <c r="I327" t="str">
        <f>+_xlfn.XLOOKUP(C327,[1]Inversiones!$B:$B,[1]Inversiones!$B:$B)</f>
        <v>72051501</v>
      </c>
    </row>
    <row r="328" spans="1:9" x14ac:dyDescent="0.3">
      <c r="A328" s="8" t="s">
        <v>18</v>
      </c>
      <c r="B328" s="8" t="s">
        <v>9</v>
      </c>
      <c r="C328" s="8" t="s">
        <v>526</v>
      </c>
      <c r="D328" s="8" t="s">
        <v>287</v>
      </c>
      <c r="E328" s="11">
        <v>280800</v>
      </c>
      <c r="F328" s="11">
        <v>162000</v>
      </c>
      <c r="G328" s="11">
        <v>0</v>
      </c>
      <c r="H328" s="11">
        <v>442800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527</v>
      </c>
      <c r="D329" s="8" t="s">
        <v>287</v>
      </c>
      <c r="E329" s="11">
        <v>280800</v>
      </c>
      <c r="F329" s="11">
        <v>162000</v>
      </c>
      <c r="G329" s="11">
        <v>0</v>
      </c>
      <c r="H329" s="11">
        <v>442800</v>
      </c>
      <c r="I329" t="str">
        <f>+_xlfn.XLOOKUP(C329,[1]Inversiones!$B:$B,[1]Inversiones!$B:$B)</f>
        <v>72052701</v>
      </c>
    </row>
    <row r="330" spans="1:9" x14ac:dyDescent="0.3">
      <c r="A330" s="8" t="s">
        <v>18</v>
      </c>
      <c r="B330" s="8" t="s">
        <v>9</v>
      </c>
      <c r="C330" s="8" t="s">
        <v>528</v>
      </c>
      <c r="D330" s="8" t="s">
        <v>210</v>
      </c>
      <c r="E330" s="11">
        <v>187515</v>
      </c>
      <c r="F330" s="11">
        <v>129849</v>
      </c>
      <c r="G330" s="11">
        <v>0</v>
      </c>
      <c r="H330" s="11">
        <v>317364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529</v>
      </c>
      <c r="D331" s="8" t="s">
        <v>210</v>
      </c>
      <c r="E331" s="11">
        <v>187515</v>
      </c>
      <c r="F331" s="11">
        <v>129849</v>
      </c>
      <c r="G331" s="11">
        <v>0</v>
      </c>
      <c r="H331" s="11">
        <v>317364</v>
      </c>
      <c r="I331" t="str">
        <f>+_xlfn.XLOOKUP(C331,[1]Inversiones!$B:$B,[1]Inversiones!$B:$B)</f>
        <v>72053001</v>
      </c>
    </row>
    <row r="332" spans="1:9" x14ac:dyDescent="0.3">
      <c r="A332" s="8" t="s">
        <v>18</v>
      </c>
      <c r="B332" s="8" t="s">
        <v>9</v>
      </c>
      <c r="C332" s="8" t="s">
        <v>530</v>
      </c>
      <c r="D332" s="8" t="s">
        <v>214</v>
      </c>
      <c r="E332" s="11">
        <v>22502</v>
      </c>
      <c r="F332" s="11">
        <v>15582</v>
      </c>
      <c r="G332" s="11">
        <v>0</v>
      </c>
      <c r="H332" s="11">
        <v>38084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531</v>
      </c>
      <c r="D333" s="8" t="s">
        <v>214</v>
      </c>
      <c r="E333" s="11">
        <v>22502</v>
      </c>
      <c r="F333" s="11">
        <v>15582</v>
      </c>
      <c r="G333" s="11">
        <v>0</v>
      </c>
      <c r="H333" s="11">
        <v>38084</v>
      </c>
      <c r="I333" t="str">
        <f>+_xlfn.XLOOKUP(C333,[1]Inversiones!$B:$B,[1]Inversiones!$B:$B)</f>
        <v>72053301</v>
      </c>
    </row>
    <row r="334" spans="1:9" x14ac:dyDescent="0.3">
      <c r="A334" s="8" t="s">
        <v>18</v>
      </c>
      <c r="B334" s="8" t="s">
        <v>9</v>
      </c>
      <c r="C334" s="8" t="s">
        <v>532</v>
      </c>
      <c r="D334" s="8" t="s">
        <v>222</v>
      </c>
      <c r="E334" s="11">
        <v>187515</v>
      </c>
      <c r="F334" s="11">
        <v>129849</v>
      </c>
      <c r="G334" s="11">
        <v>0</v>
      </c>
      <c r="H334" s="11">
        <v>317364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533</v>
      </c>
      <c r="D335" s="8" t="s">
        <v>222</v>
      </c>
      <c r="E335" s="11">
        <v>187515</v>
      </c>
      <c r="F335" s="11">
        <v>129849</v>
      </c>
      <c r="G335" s="11">
        <v>0</v>
      </c>
      <c r="H335" s="11">
        <v>317364</v>
      </c>
      <c r="I335" t="str">
        <f>+_xlfn.XLOOKUP(C335,[1]Inversiones!$B:$B,[1]Inversiones!$B:$B)</f>
        <v>72053601</v>
      </c>
    </row>
    <row r="336" spans="1:9" x14ac:dyDescent="0.3">
      <c r="A336" s="8" t="s">
        <v>18</v>
      </c>
      <c r="B336" s="8" t="s">
        <v>9</v>
      </c>
      <c r="C336" s="8" t="s">
        <v>534</v>
      </c>
      <c r="D336" s="8" t="s">
        <v>218</v>
      </c>
      <c r="E336" s="11">
        <v>83737</v>
      </c>
      <c r="F336" s="11">
        <v>55825</v>
      </c>
      <c r="G336" s="11">
        <v>0</v>
      </c>
      <c r="H336" s="11">
        <v>139562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535</v>
      </c>
      <c r="D337" s="8" t="s">
        <v>218</v>
      </c>
      <c r="E337" s="11">
        <v>83737</v>
      </c>
      <c r="F337" s="11">
        <v>55825</v>
      </c>
      <c r="G337" s="11">
        <v>0</v>
      </c>
      <c r="H337" s="11">
        <v>139562</v>
      </c>
      <c r="I337" t="str">
        <f>+_xlfn.XLOOKUP(C337,[1]Inversiones!$B:$B,[1]Inversiones!$B:$B)</f>
        <v>72053901</v>
      </c>
    </row>
    <row r="338" spans="1:9" x14ac:dyDescent="0.3">
      <c r="A338" s="8" t="s">
        <v>18</v>
      </c>
      <c r="B338" s="8" t="s">
        <v>9</v>
      </c>
      <c r="C338" s="8" t="s">
        <v>537</v>
      </c>
      <c r="D338" s="8" t="s">
        <v>301</v>
      </c>
      <c r="E338" s="11">
        <v>0</v>
      </c>
      <c r="F338" s="11">
        <v>320000</v>
      </c>
      <c r="G338" s="11">
        <v>0</v>
      </c>
      <c r="H338" s="11">
        <v>320000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598</v>
      </c>
      <c r="D339" s="8" t="s">
        <v>301</v>
      </c>
      <c r="E339" s="11">
        <v>0</v>
      </c>
      <c r="F339" s="11">
        <v>320000</v>
      </c>
      <c r="G339" s="11">
        <v>0</v>
      </c>
      <c r="H339" s="11">
        <v>320000</v>
      </c>
      <c r="I339" t="str">
        <f>+_xlfn.XLOOKUP(C339,[1]Inversiones!$B:$B,[1]Inversiones!$B:$B)</f>
        <v>72054801</v>
      </c>
    </row>
    <row r="340" spans="1:9" x14ac:dyDescent="0.3">
      <c r="A340" s="8" t="s">
        <v>18</v>
      </c>
      <c r="B340" s="8" t="s">
        <v>9</v>
      </c>
      <c r="C340" s="8" t="s">
        <v>538</v>
      </c>
      <c r="D340" s="8" t="s">
        <v>310</v>
      </c>
      <c r="E340" s="11">
        <v>20964</v>
      </c>
      <c r="F340" s="11">
        <v>14583</v>
      </c>
      <c r="G340" s="11">
        <v>0</v>
      </c>
      <c r="H340" s="11">
        <v>35547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539</v>
      </c>
      <c r="D341" s="8" t="s">
        <v>310</v>
      </c>
      <c r="E341" s="11">
        <v>20964</v>
      </c>
      <c r="F341" s="11">
        <v>14583</v>
      </c>
      <c r="G341" s="11">
        <v>0</v>
      </c>
      <c r="H341" s="11">
        <v>35547</v>
      </c>
      <c r="I341" t="str">
        <f>+_xlfn.XLOOKUP(C341,[1]Inversiones!$B:$B,[1]Inversiones!$B:$B)</f>
        <v>72056801</v>
      </c>
    </row>
    <row r="342" spans="1:9" x14ac:dyDescent="0.3">
      <c r="A342" s="8" t="s">
        <v>18</v>
      </c>
      <c r="B342" s="8" t="s">
        <v>9</v>
      </c>
      <c r="C342" s="8" t="s">
        <v>540</v>
      </c>
      <c r="D342" s="8" t="s">
        <v>171</v>
      </c>
      <c r="E342" s="11">
        <v>25226</v>
      </c>
      <c r="F342" s="11">
        <v>0</v>
      </c>
      <c r="G342" s="11">
        <v>0</v>
      </c>
      <c r="H342" s="11">
        <v>25226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541</v>
      </c>
      <c r="D343" s="8" t="s">
        <v>171</v>
      </c>
      <c r="E343" s="11">
        <v>25226</v>
      </c>
      <c r="F343" s="11">
        <v>0</v>
      </c>
      <c r="G343" s="11">
        <v>0</v>
      </c>
      <c r="H343" s="11">
        <v>25226</v>
      </c>
      <c r="I343" t="str">
        <f>+_xlfn.XLOOKUP(C343,[1]Inversiones!$B:$B,[1]Inversiones!$B:$B)</f>
        <v>72056901</v>
      </c>
    </row>
    <row r="344" spans="1:9" x14ac:dyDescent="0.3">
      <c r="A344" s="8" t="s">
        <v>18</v>
      </c>
      <c r="B344" s="8" t="s">
        <v>9</v>
      </c>
      <c r="C344" s="8" t="s">
        <v>542</v>
      </c>
      <c r="D344" s="8" t="s">
        <v>313</v>
      </c>
      <c r="E344" s="11">
        <v>341873</v>
      </c>
      <c r="F344" s="11">
        <v>167617</v>
      </c>
      <c r="G344" s="11">
        <v>0</v>
      </c>
      <c r="H344" s="11">
        <v>509490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543</v>
      </c>
      <c r="D345" s="8" t="s">
        <v>313</v>
      </c>
      <c r="E345" s="11">
        <v>341873</v>
      </c>
      <c r="F345" s="11">
        <v>167617</v>
      </c>
      <c r="G345" s="11">
        <v>0</v>
      </c>
      <c r="H345" s="11">
        <v>509490</v>
      </c>
      <c r="I345" t="str">
        <f>+_xlfn.XLOOKUP(C345,[1]Inversiones!$B:$B,[1]Inversiones!$B:$B)</f>
        <v>72057001</v>
      </c>
    </row>
    <row r="346" spans="1:9" x14ac:dyDescent="0.3">
      <c r="A346" s="8" t="s">
        <v>18</v>
      </c>
      <c r="B346" s="8" t="s">
        <v>9</v>
      </c>
      <c r="C346" s="8" t="s">
        <v>544</v>
      </c>
      <c r="D346" s="8" t="s">
        <v>316</v>
      </c>
      <c r="E346" s="11">
        <v>80323</v>
      </c>
      <c r="F346" s="11">
        <v>55872</v>
      </c>
      <c r="G346" s="11">
        <v>0</v>
      </c>
      <c r="H346" s="11">
        <v>136195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545</v>
      </c>
      <c r="D347" s="8" t="s">
        <v>316</v>
      </c>
      <c r="E347" s="11">
        <v>80323</v>
      </c>
      <c r="F347" s="11">
        <v>55872</v>
      </c>
      <c r="G347" s="11">
        <v>0</v>
      </c>
      <c r="H347" s="11">
        <v>136195</v>
      </c>
      <c r="I347" t="str">
        <f>+_xlfn.XLOOKUP(C347,[1]Inversiones!$B:$B,[1]Inversiones!$B:$B)</f>
        <v>72057201</v>
      </c>
    </row>
    <row r="349" spans="1:9" x14ac:dyDescent="0.3">
      <c r="A349" s="9" t="s">
        <v>546</v>
      </c>
      <c r="B349" s="9"/>
      <c r="C349" s="9"/>
      <c r="D349" s="9"/>
      <c r="E349" s="9"/>
      <c r="F349" s="12">
        <v>1567116591.6800001</v>
      </c>
      <c r="G349" s="12">
        <v>1567116591.6800001</v>
      </c>
      <c r="H349" s="9"/>
    </row>
    <row r="350" spans="1:9" x14ac:dyDescent="0.3">
      <c r="A350" s="10"/>
      <c r="B350" s="10"/>
      <c r="C350" s="10"/>
      <c r="D350" s="10"/>
      <c r="E350" s="10"/>
      <c r="F350" s="10"/>
      <c r="G350" s="10"/>
      <c r="H350" s="10"/>
    </row>
    <row r="351" spans="1:9" x14ac:dyDescent="0.3">
      <c r="A351" s="13" t="s">
        <v>788</v>
      </c>
      <c r="B351" s="14"/>
      <c r="C351" s="14"/>
      <c r="D351" s="14"/>
      <c r="E351" s="14"/>
      <c r="F351" s="14"/>
      <c r="G351" s="14"/>
      <c r="H351" s="14"/>
    </row>
  </sheetData>
  <autoFilter ref="A1:I347" xr:uid="{9306A1AD-A29D-4ED0-8C6B-97E7E9237BFC}"/>
  <mergeCells count="1">
    <mergeCell ref="A351:H35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5BF1-5085-44D2-9D65-3617A3825AD9}">
  <dimension ref="A1:I357"/>
  <sheetViews>
    <sheetView showGridLines="0" topLeftCell="C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6.21875" customWidth="1"/>
    <col min="3" max="3" width="24.44140625" customWidth="1"/>
    <col min="4" max="4" width="53.109375" bestFit="1" customWidth="1"/>
    <col min="5" max="8" width="20.886718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2165412654.96</v>
      </c>
      <c r="F2" s="11">
        <v>942707027.59000003</v>
      </c>
      <c r="G2" s="11">
        <v>679673210.28999996</v>
      </c>
      <c r="H2" s="11">
        <v>2428446472.2600002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1012409176.27</v>
      </c>
      <c r="F3" s="11">
        <v>801249801.69000006</v>
      </c>
      <c r="G3" s="11">
        <v>671493945.28999996</v>
      </c>
      <c r="H3" s="11">
        <v>1142165032.6700001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789621794.97000003</v>
      </c>
      <c r="F4" s="11">
        <v>291993231</v>
      </c>
      <c r="G4" s="11">
        <v>194233329</v>
      </c>
      <c r="H4" s="11">
        <v>887381696.97000003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789621794.97000003</v>
      </c>
      <c r="F5" s="11">
        <v>291993231</v>
      </c>
      <c r="G5" s="11">
        <v>194233329</v>
      </c>
      <c r="H5" s="11">
        <v>887381696.97000003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789621794.97000003</v>
      </c>
      <c r="F6" s="11">
        <v>291993231</v>
      </c>
      <c r="G6" s="11">
        <v>194233329</v>
      </c>
      <c r="H6" s="11">
        <v>887381696.97000003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216614531.75</v>
      </c>
      <c r="F7" s="11">
        <v>328298315.25</v>
      </c>
      <c r="G7" s="11">
        <v>295289570.72000003</v>
      </c>
      <c r="H7" s="11">
        <v>249623276.28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216614531.75</v>
      </c>
      <c r="F8" s="11">
        <v>328298315.25</v>
      </c>
      <c r="G8" s="11">
        <v>295289570.72000003</v>
      </c>
      <c r="H8" s="11">
        <v>249623276.28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10388331.75</v>
      </c>
      <c r="F9" s="11">
        <v>287794015.25</v>
      </c>
      <c r="G9" s="11">
        <v>295289570.72000003</v>
      </c>
      <c r="H9" s="11">
        <v>2892776.28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206226200</v>
      </c>
      <c r="F10" s="11">
        <v>40504300</v>
      </c>
      <c r="G10" s="11">
        <v>0</v>
      </c>
      <c r="H10" s="11">
        <v>246730500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6172849.5499999998</v>
      </c>
      <c r="F11" s="11">
        <v>180958255.44</v>
      </c>
      <c r="G11" s="11">
        <v>181971045.56999999</v>
      </c>
      <c r="H11" s="11">
        <v>5160059.42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6172849.5499999998</v>
      </c>
      <c r="F12" s="11">
        <v>180958255.44</v>
      </c>
      <c r="G12" s="11">
        <v>181971045.56999999</v>
      </c>
      <c r="H12" s="11">
        <v>5160059.42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6172849.5499999998</v>
      </c>
      <c r="F13" s="11">
        <v>180958255.44</v>
      </c>
      <c r="G13" s="11">
        <v>181971045.56999999</v>
      </c>
      <c r="H13" s="11">
        <v>5160059.42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1047836072.6900001</v>
      </c>
      <c r="F14" s="11">
        <v>130257225.90000001</v>
      </c>
      <c r="G14" s="11">
        <v>6357252</v>
      </c>
      <c r="H14" s="11">
        <v>1171736046.5899999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47617000</v>
      </c>
      <c r="F15" s="11">
        <v>15167000</v>
      </c>
      <c r="G15" s="11">
        <v>3560000</v>
      </c>
      <c r="H15" s="11">
        <v>59224000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47617000</v>
      </c>
      <c r="F16" s="11">
        <v>15167000</v>
      </c>
      <c r="G16" s="11">
        <v>3560000</v>
      </c>
      <c r="H16" s="11">
        <v>59224000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47617000</v>
      </c>
      <c r="F17" s="11">
        <v>15167000</v>
      </c>
      <c r="G17" s="11">
        <v>3560000</v>
      </c>
      <c r="H17" s="11">
        <v>59224000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33100262</v>
      </c>
      <c r="F18" s="11">
        <v>15559476</v>
      </c>
      <c r="G18" s="11">
        <v>0</v>
      </c>
      <c r="H18" s="11">
        <v>48659738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32800262</v>
      </c>
      <c r="F19" s="11">
        <v>15559476</v>
      </c>
      <c r="G19" s="11">
        <v>0</v>
      </c>
      <c r="H19" s="11">
        <v>48359738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32800262</v>
      </c>
      <c r="F20" s="11">
        <v>15559476</v>
      </c>
      <c r="G20" s="11">
        <v>0</v>
      </c>
      <c r="H20" s="11">
        <v>48359738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582769192</v>
      </c>
      <c r="F23" s="11">
        <v>6538110</v>
      </c>
      <c r="G23" s="11">
        <v>2797252</v>
      </c>
      <c r="H23" s="11">
        <v>586510050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582769192</v>
      </c>
      <c r="F24" s="11">
        <v>6538110</v>
      </c>
      <c r="G24" s="11">
        <v>2797252</v>
      </c>
      <c r="H24" s="11">
        <v>586510050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582769192</v>
      </c>
      <c r="F25" s="11">
        <v>6538110</v>
      </c>
      <c r="G25" s="11">
        <v>2797252</v>
      </c>
      <c r="H25" s="11">
        <v>586510050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74003789.689999998</v>
      </c>
      <c r="F26" s="11">
        <v>6952018.9000000004</v>
      </c>
      <c r="G26" s="11">
        <v>0</v>
      </c>
      <c r="H26" s="11">
        <v>80955808.590000004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22040749.5</v>
      </c>
      <c r="F29" s="11">
        <v>1734977.5</v>
      </c>
      <c r="G29" s="11">
        <v>0</v>
      </c>
      <c r="H29" s="11">
        <v>23775727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625</v>
      </c>
      <c r="D30" s="8" t="s">
        <v>626</v>
      </c>
      <c r="E30" s="11">
        <v>0</v>
      </c>
      <c r="F30" s="11">
        <v>71200</v>
      </c>
      <c r="G30" s="11">
        <v>0</v>
      </c>
      <c r="H30" s="11">
        <v>71200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547</v>
      </c>
      <c r="D31" s="8" t="s">
        <v>662</v>
      </c>
      <c r="E31" s="11">
        <v>22040749.5</v>
      </c>
      <c r="F31" s="11">
        <v>1663777.5</v>
      </c>
      <c r="G31" s="11">
        <v>0</v>
      </c>
      <c r="H31" s="11">
        <v>23704527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65</v>
      </c>
      <c r="D32" s="8" t="s">
        <v>66</v>
      </c>
      <c r="E32" s="11">
        <v>-1903990.5</v>
      </c>
      <c r="F32" s="11">
        <v>664621</v>
      </c>
      <c r="G32" s="11">
        <v>0</v>
      </c>
      <c r="H32" s="11">
        <v>-1239369.5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67</v>
      </c>
      <c r="D33" s="8" t="s">
        <v>663</v>
      </c>
      <c r="E33" s="11">
        <v>-1903990.5</v>
      </c>
      <c r="F33" s="11">
        <v>659281</v>
      </c>
      <c r="G33" s="11">
        <v>0</v>
      </c>
      <c r="H33" s="11">
        <v>-1244709.5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789</v>
      </c>
      <c r="D34" s="8" t="s">
        <v>790</v>
      </c>
      <c r="E34" s="11">
        <v>0</v>
      </c>
      <c r="F34" s="11">
        <v>5340</v>
      </c>
      <c r="G34" s="11">
        <v>0</v>
      </c>
      <c r="H34" s="11">
        <v>5340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70</v>
      </c>
      <c r="D35" s="8" t="s">
        <v>60</v>
      </c>
      <c r="E35" s="11">
        <v>41867030.689999998</v>
      </c>
      <c r="F35" s="11">
        <v>4552420.4000000004</v>
      </c>
      <c r="G35" s="11">
        <v>0</v>
      </c>
      <c r="H35" s="11">
        <v>46419451.090000004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71</v>
      </c>
      <c r="D36" s="8" t="s">
        <v>664</v>
      </c>
      <c r="E36" s="11">
        <v>2807565.6</v>
      </c>
      <c r="F36" s="11">
        <v>0</v>
      </c>
      <c r="G36" s="11">
        <v>0</v>
      </c>
      <c r="H36" s="11">
        <v>2807565.6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731</v>
      </c>
      <c r="D37" s="8" t="s">
        <v>732</v>
      </c>
      <c r="E37" s="11">
        <v>39059465.090000004</v>
      </c>
      <c r="F37" s="11">
        <v>4552420.4000000004</v>
      </c>
      <c r="G37" s="11">
        <v>0</v>
      </c>
      <c r="H37" s="11">
        <v>43611885.490000002</v>
      </c>
      <c r="I37" t="e">
        <f>+_xlfn.XLOOKUP(C37,[1]Inversiones!$B:$B,[1]Inversiones!$B:$B)</f>
        <v>#N/A</v>
      </c>
    </row>
    <row r="38" spans="1:9" x14ac:dyDescent="0.3">
      <c r="A38" s="8" t="s">
        <v>15</v>
      </c>
      <c r="B38" s="8" t="s">
        <v>9</v>
      </c>
      <c r="C38" s="8" t="s">
        <v>665</v>
      </c>
      <c r="D38" s="8" t="s">
        <v>666</v>
      </c>
      <c r="E38" s="11">
        <v>167675853</v>
      </c>
      <c r="F38" s="11">
        <v>86040621</v>
      </c>
      <c r="G38" s="11">
        <v>0</v>
      </c>
      <c r="H38" s="11">
        <v>253716474</v>
      </c>
      <c r="I38" t="str">
        <f>+_xlfn.XLOOKUP(C38,[1]Inversiones!$B:$B,[1]Inversiones!$B:$B)</f>
        <v>1370</v>
      </c>
    </row>
    <row r="39" spans="1:9" x14ac:dyDescent="0.3">
      <c r="A39" s="8" t="s">
        <v>18</v>
      </c>
      <c r="B39" s="8" t="s">
        <v>9</v>
      </c>
      <c r="C39" s="8" t="s">
        <v>667</v>
      </c>
      <c r="D39" s="8" t="s">
        <v>666</v>
      </c>
      <c r="E39" s="11">
        <v>167675853</v>
      </c>
      <c r="F39" s="11">
        <v>86040621</v>
      </c>
      <c r="G39" s="11">
        <v>0</v>
      </c>
      <c r="H39" s="11">
        <v>253716474</v>
      </c>
      <c r="I39" t="e">
        <f>+_xlfn.XLOOKUP(C39,[1]Inversiones!$B:$B,[1]Inversiones!$B:$B)</f>
        <v>#N/A</v>
      </c>
    </row>
    <row r="40" spans="1:9" x14ac:dyDescent="0.3">
      <c r="A40" s="8" t="s">
        <v>21</v>
      </c>
      <c r="B40" s="8" t="s">
        <v>22</v>
      </c>
      <c r="C40" s="8" t="s">
        <v>670</v>
      </c>
      <c r="D40" s="8" t="s">
        <v>671</v>
      </c>
      <c r="E40" s="11">
        <v>167675853</v>
      </c>
      <c r="F40" s="11">
        <v>86040621</v>
      </c>
      <c r="G40" s="11">
        <v>0</v>
      </c>
      <c r="H40" s="11">
        <v>253716474</v>
      </c>
      <c r="I40" t="e">
        <f>+_xlfn.XLOOKUP(C40,[1]Inversiones!$B:$B,[1]Inversiones!$B:$B)</f>
        <v>#N/A</v>
      </c>
    </row>
    <row r="41" spans="1:9" x14ac:dyDescent="0.3">
      <c r="A41" s="8" t="s">
        <v>15</v>
      </c>
      <c r="B41" s="8" t="s">
        <v>9</v>
      </c>
      <c r="C41" s="8" t="s">
        <v>72</v>
      </c>
      <c r="D41" s="8" t="s">
        <v>73</v>
      </c>
      <c r="E41" s="11">
        <v>142669976</v>
      </c>
      <c r="F41" s="11">
        <v>0</v>
      </c>
      <c r="G41" s="11">
        <v>0</v>
      </c>
      <c r="H41" s="11">
        <v>142669976</v>
      </c>
      <c r="I41" t="str">
        <f>+_xlfn.XLOOKUP(C41,[1]Inversiones!$B:$B,[1]Inversiones!$B:$B)</f>
        <v>1380</v>
      </c>
    </row>
    <row r="42" spans="1:9" x14ac:dyDescent="0.3">
      <c r="A42" s="8" t="s">
        <v>18</v>
      </c>
      <c r="B42" s="8" t="s">
        <v>9</v>
      </c>
      <c r="C42" s="8" t="s">
        <v>74</v>
      </c>
      <c r="D42" s="8" t="s">
        <v>60</v>
      </c>
      <c r="E42" s="11">
        <v>142669976</v>
      </c>
      <c r="F42" s="11">
        <v>0</v>
      </c>
      <c r="G42" s="11">
        <v>0</v>
      </c>
      <c r="H42" s="11">
        <v>142669976</v>
      </c>
      <c r="I42" t="e">
        <f>+_xlfn.XLOOKUP(C42,[1]Inversiones!$B:$B,[1]Inversiones!$B:$B)</f>
        <v>#N/A</v>
      </c>
    </row>
    <row r="43" spans="1:9" x14ac:dyDescent="0.3">
      <c r="A43" s="8" t="s">
        <v>21</v>
      </c>
      <c r="B43" s="8" t="s">
        <v>22</v>
      </c>
      <c r="C43" s="8" t="s">
        <v>620</v>
      </c>
      <c r="D43" s="8" t="s">
        <v>461</v>
      </c>
      <c r="E43" s="11">
        <v>1500000</v>
      </c>
      <c r="F43" s="11">
        <v>0</v>
      </c>
      <c r="G43" s="11">
        <v>0</v>
      </c>
      <c r="H43" s="11">
        <v>1500000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75</v>
      </c>
      <c r="D44" s="8" t="s">
        <v>76</v>
      </c>
      <c r="E44" s="11">
        <v>141169976</v>
      </c>
      <c r="F44" s="11">
        <v>0</v>
      </c>
      <c r="G44" s="11">
        <v>0</v>
      </c>
      <c r="H44" s="11">
        <v>141169976</v>
      </c>
      <c r="I44" t="e">
        <f>+_xlfn.XLOOKUP(C44,[1]Inversiones!$B:$B,[1]Inversiones!$B:$B)</f>
        <v>#N/A</v>
      </c>
    </row>
    <row r="45" spans="1:9" x14ac:dyDescent="0.3">
      <c r="A45" s="8" t="s">
        <v>12</v>
      </c>
      <c r="B45" s="8" t="s">
        <v>9</v>
      </c>
      <c r="C45" s="8" t="s">
        <v>77</v>
      </c>
      <c r="D45" s="8" t="s">
        <v>78</v>
      </c>
      <c r="E45" s="11">
        <v>105167406</v>
      </c>
      <c r="F45" s="11">
        <v>11200000</v>
      </c>
      <c r="G45" s="11">
        <v>1822013</v>
      </c>
      <c r="H45" s="11">
        <v>114545393</v>
      </c>
      <c r="I45" t="str">
        <f>+_xlfn.XLOOKUP(C45,[1]Inversiones!$B:$B,[1]Inversiones!$B:$B)</f>
        <v>15</v>
      </c>
    </row>
    <row r="46" spans="1:9" x14ac:dyDescent="0.3">
      <c r="A46" s="8" t="s">
        <v>15</v>
      </c>
      <c r="B46" s="8" t="s">
        <v>9</v>
      </c>
      <c r="C46" s="8" t="s">
        <v>79</v>
      </c>
      <c r="D46" s="8" t="s">
        <v>80</v>
      </c>
      <c r="E46" s="11">
        <v>104497127</v>
      </c>
      <c r="F46" s="11">
        <v>11200000</v>
      </c>
      <c r="G46" s="11">
        <v>0</v>
      </c>
      <c r="H46" s="11">
        <v>115697127</v>
      </c>
      <c r="I46" t="str">
        <f>+_xlfn.XLOOKUP(C46,[1]Inversiones!$B:$B,[1]Inversiones!$B:$B)</f>
        <v>1520</v>
      </c>
    </row>
    <row r="47" spans="1:9" x14ac:dyDescent="0.3">
      <c r="A47" s="8" t="s">
        <v>18</v>
      </c>
      <c r="B47" s="8" t="s">
        <v>9</v>
      </c>
      <c r="C47" s="8" t="s">
        <v>90</v>
      </c>
      <c r="D47" s="8" t="s">
        <v>672</v>
      </c>
      <c r="E47" s="11">
        <v>104497127</v>
      </c>
      <c r="F47" s="11">
        <v>11200000</v>
      </c>
      <c r="G47" s="11">
        <v>0</v>
      </c>
      <c r="H47" s="11">
        <v>115697127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91</v>
      </c>
      <c r="D48" s="8" t="s">
        <v>672</v>
      </c>
      <c r="E48" s="11">
        <v>104497127</v>
      </c>
      <c r="F48" s="11">
        <v>0</v>
      </c>
      <c r="G48" s="11">
        <v>0</v>
      </c>
      <c r="H48" s="11">
        <v>104497127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791</v>
      </c>
      <c r="D49" s="8" t="s">
        <v>792</v>
      </c>
      <c r="E49" s="11">
        <v>0</v>
      </c>
      <c r="F49" s="11">
        <v>11200000</v>
      </c>
      <c r="G49" s="11">
        <v>0</v>
      </c>
      <c r="H49" s="11">
        <v>11200000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93</v>
      </c>
      <c r="D50" s="8" t="s">
        <v>94</v>
      </c>
      <c r="E50" s="11">
        <v>70232284</v>
      </c>
      <c r="F50" s="11">
        <v>0</v>
      </c>
      <c r="G50" s="11">
        <v>0</v>
      </c>
      <c r="H50" s="11">
        <v>70232284</v>
      </c>
      <c r="I50" t="str">
        <f>+_xlfn.XLOOKUP(C50,[1]Inversiones!$B:$B,[1]Inversiones!$B:$B)</f>
        <v>1524</v>
      </c>
    </row>
    <row r="51" spans="1:9" x14ac:dyDescent="0.3">
      <c r="A51" s="8" t="s">
        <v>18</v>
      </c>
      <c r="B51" s="8" t="s">
        <v>9</v>
      </c>
      <c r="C51" s="8" t="s">
        <v>95</v>
      </c>
      <c r="D51" s="8" t="s">
        <v>96</v>
      </c>
      <c r="E51" s="11">
        <v>68525100</v>
      </c>
      <c r="F51" s="11">
        <v>0</v>
      </c>
      <c r="G51" s="11">
        <v>0</v>
      </c>
      <c r="H51" s="11">
        <v>68525100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97</v>
      </c>
      <c r="D52" s="8" t="s">
        <v>96</v>
      </c>
      <c r="E52" s="11">
        <v>68525100</v>
      </c>
      <c r="F52" s="11">
        <v>0</v>
      </c>
      <c r="G52" s="11">
        <v>0</v>
      </c>
      <c r="H52" s="11">
        <v>68525100</v>
      </c>
      <c r="I52" t="e">
        <f>+_xlfn.XLOOKUP(C52,[1]Inversiones!$B:$B,[1]Inversiones!$B:$B)</f>
        <v>#N/A</v>
      </c>
    </row>
    <row r="53" spans="1:9" x14ac:dyDescent="0.3">
      <c r="A53" s="8" t="s">
        <v>18</v>
      </c>
      <c r="B53" s="8" t="s">
        <v>9</v>
      </c>
      <c r="C53" s="8" t="s">
        <v>98</v>
      </c>
      <c r="D53" s="8" t="s">
        <v>99</v>
      </c>
      <c r="E53" s="11">
        <v>1707184</v>
      </c>
      <c r="F53" s="11">
        <v>0</v>
      </c>
      <c r="G53" s="11">
        <v>0</v>
      </c>
      <c r="H53" s="11">
        <v>1707184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100</v>
      </c>
      <c r="D54" s="8" t="s">
        <v>99</v>
      </c>
      <c r="E54" s="11">
        <v>1707184</v>
      </c>
      <c r="F54" s="11">
        <v>0</v>
      </c>
      <c r="G54" s="11">
        <v>0</v>
      </c>
      <c r="H54" s="11">
        <v>1707184</v>
      </c>
      <c r="I54" t="e">
        <f>+_xlfn.XLOOKUP(C54,[1]Inversiones!$B:$B,[1]Inversiones!$B:$B)</f>
        <v>#N/A</v>
      </c>
    </row>
    <row r="55" spans="1:9" x14ac:dyDescent="0.3">
      <c r="A55" s="8" t="s">
        <v>15</v>
      </c>
      <c r="B55" s="8" t="s">
        <v>9</v>
      </c>
      <c r="C55" s="8" t="s">
        <v>101</v>
      </c>
      <c r="D55" s="8" t="s">
        <v>102</v>
      </c>
      <c r="E55" s="11">
        <v>31422065</v>
      </c>
      <c r="F55" s="11">
        <v>0</v>
      </c>
      <c r="G55" s="11">
        <v>0</v>
      </c>
      <c r="H55" s="11">
        <v>31422065</v>
      </c>
      <c r="I55" t="str">
        <f>+_xlfn.XLOOKUP(C55,[1]Inversiones!$B:$B,[1]Inversiones!$B:$B)</f>
        <v>1528</v>
      </c>
    </row>
    <row r="56" spans="1:9" x14ac:dyDescent="0.3">
      <c r="A56" s="8" t="s">
        <v>18</v>
      </c>
      <c r="B56" s="8" t="s">
        <v>9</v>
      </c>
      <c r="C56" s="8" t="s">
        <v>103</v>
      </c>
      <c r="D56" s="8" t="s">
        <v>104</v>
      </c>
      <c r="E56" s="11">
        <v>30588265</v>
      </c>
      <c r="F56" s="11">
        <v>0</v>
      </c>
      <c r="G56" s="11">
        <v>0</v>
      </c>
      <c r="H56" s="11">
        <v>30588265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105</v>
      </c>
      <c r="D57" s="8" t="s">
        <v>104</v>
      </c>
      <c r="E57" s="11">
        <v>30588265</v>
      </c>
      <c r="F57" s="11">
        <v>0</v>
      </c>
      <c r="G57" s="11">
        <v>0</v>
      </c>
      <c r="H57" s="11">
        <v>30588265</v>
      </c>
      <c r="I57" t="e">
        <f>+_xlfn.XLOOKUP(C57,[1]Inversiones!$B:$B,[1]Inversiones!$B:$B)</f>
        <v>#N/A</v>
      </c>
    </row>
    <row r="58" spans="1:9" x14ac:dyDescent="0.3">
      <c r="A58" s="8" t="s">
        <v>18</v>
      </c>
      <c r="B58" s="8" t="s">
        <v>9</v>
      </c>
      <c r="C58" s="8" t="s">
        <v>106</v>
      </c>
      <c r="D58" s="8" t="s">
        <v>107</v>
      </c>
      <c r="E58" s="11">
        <v>833800</v>
      </c>
      <c r="F58" s="11">
        <v>0</v>
      </c>
      <c r="G58" s="11">
        <v>0</v>
      </c>
      <c r="H58" s="11">
        <v>833800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108</v>
      </c>
      <c r="D59" s="8" t="s">
        <v>107</v>
      </c>
      <c r="E59" s="11">
        <v>833800</v>
      </c>
      <c r="F59" s="11">
        <v>0</v>
      </c>
      <c r="G59" s="11">
        <v>0</v>
      </c>
      <c r="H59" s="11">
        <v>833800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109</v>
      </c>
      <c r="D60" s="8" t="s">
        <v>110</v>
      </c>
      <c r="E60" s="11">
        <v>1290000</v>
      </c>
      <c r="F60" s="11">
        <v>0</v>
      </c>
      <c r="G60" s="11">
        <v>0</v>
      </c>
      <c r="H60" s="11">
        <v>1290000</v>
      </c>
      <c r="I60" t="str">
        <f>+_xlfn.XLOOKUP(C60,[1]Inversiones!$B:$B,[1]Inversiones!$B:$B)</f>
        <v>1532</v>
      </c>
    </row>
    <row r="61" spans="1:9" x14ac:dyDescent="0.3">
      <c r="A61" s="8" t="s">
        <v>18</v>
      </c>
      <c r="B61" s="8" t="s">
        <v>9</v>
      </c>
      <c r="C61" s="8" t="s">
        <v>673</v>
      </c>
      <c r="D61" s="8" t="s">
        <v>60</v>
      </c>
      <c r="E61" s="11">
        <v>1290000</v>
      </c>
      <c r="F61" s="11">
        <v>0</v>
      </c>
      <c r="G61" s="11">
        <v>0</v>
      </c>
      <c r="H61" s="11">
        <v>1290000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674</v>
      </c>
      <c r="D62" s="8" t="s">
        <v>60</v>
      </c>
      <c r="E62" s="11">
        <v>1290000</v>
      </c>
      <c r="F62" s="11">
        <v>0</v>
      </c>
      <c r="G62" s="11">
        <v>0</v>
      </c>
      <c r="H62" s="11">
        <v>1290000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111</v>
      </c>
      <c r="D63" s="8" t="s">
        <v>112</v>
      </c>
      <c r="E63" s="11">
        <v>-102274070</v>
      </c>
      <c r="F63" s="11">
        <v>0</v>
      </c>
      <c r="G63" s="11">
        <v>1822013</v>
      </c>
      <c r="H63" s="11">
        <v>-104096083</v>
      </c>
      <c r="I63" t="str">
        <f>+_xlfn.XLOOKUP(C63,[1]Inversiones!$B:$B,[1]Inversiones!$B:$B)</f>
        <v>1592</v>
      </c>
    </row>
    <row r="64" spans="1:9" x14ac:dyDescent="0.3">
      <c r="A64" s="8" t="s">
        <v>18</v>
      </c>
      <c r="B64" s="8" t="s">
        <v>9</v>
      </c>
      <c r="C64" s="8" t="s">
        <v>113</v>
      </c>
      <c r="D64" s="8" t="s">
        <v>675</v>
      </c>
      <c r="E64" s="11">
        <v>-52248545</v>
      </c>
      <c r="F64" s="11">
        <v>0</v>
      </c>
      <c r="G64" s="11">
        <v>964143</v>
      </c>
      <c r="H64" s="11">
        <v>-53212688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114</v>
      </c>
      <c r="D65" s="8" t="s">
        <v>675</v>
      </c>
      <c r="E65" s="11">
        <v>-52248545</v>
      </c>
      <c r="F65" s="11">
        <v>0</v>
      </c>
      <c r="G65" s="11">
        <v>964143</v>
      </c>
      <c r="H65" s="11">
        <v>-53212688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115</v>
      </c>
      <c r="D66" s="8" t="s">
        <v>94</v>
      </c>
      <c r="E66" s="11">
        <v>-27192240</v>
      </c>
      <c r="F66" s="11">
        <v>0</v>
      </c>
      <c r="G66" s="11">
        <v>585269</v>
      </c>
      <c r="H66" s="11">
        <v>-27777509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116</v>
      </c>
      <c r="D67" s="8" t="s">
        <v>94</v>
      </c>
      <c r="E67" s="11">
        <v>-27192240</v>
      </c>
      <c r="F67" s="11">
        <v>0</v>
      </c>
      <c r="G67" s="11">
        <v>585269</v>
      </c>
      <c r="H67" s="11">
        <v>-27777509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117</v>
      </c>
      <c r="D68" s="8" t="s">
        <v>102</v>
      </c>
      <c r="E68" s="11">
        <v>-22252785</v>
      </c>
      <c r="F68" s="11">
        <v>0</v>
      </c>
      <c r="G68" s="11">
        <v>261851</v>
      </c>
      <c r="H68" s="11">
        <v>-22514636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118</v>
      </c>
      <c r="D69" s="8" t="s">
        <v>102</v>
      </c>
      <c r="E69" s="11">
        <v>-22252785</v>
      </c>
      <c r="F69" s="11">
        <v>0</v>
      </c>
      <c r="G69" s="11">
        <v>261851</v>
      </c>
      <c r="H69" s="11">
        <v>-22514636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119</v>
      </c>
      <c r="D70" s="8" t="s">
        <v>110</v>
      </c>
      <c r="E70" s="11">
        <v>-580500</v>
      </c>
      <c r="F70" s="11">
        <v>0</v>
      </c>
      <c r="G70" s="11">
        <v>10750</v>
      </c>
      <c r="H70" s="11">
        <v>-591250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120</v>
      </c>
      <c r="D71" s="8" t="s">
        <v>110</v>
      </c>
      <c r="E71" s="11">
        <v>-580500</v>
      </c>
      <c r="F71" s="11">
        <v>0</v>
      </c>
      <c r="G71" s="11">
        <v>10750</v>
      </c>
      <c r="H71" s="11">
        <v>-591250</v>
      </c>
      <c r="I71" t="e">
        <f>+_xlfn.XLOOKUP(C71,[1]Inversiones!$B:$B,[1]Inversiones!$B:$B)</f>
        <v>#N/A</v>
      </c>
    </row>
    <row r="72" spans="1:9" x14ac:dyDescent="0.3">
      <c r="A72" s="8" t="s">
        <v>8</v>
      </c>
      <c r="B72" s="8" t="s">
        <v>9</v>
      </c>
      <c r="C72" s="8" t="s">
        <v>122</v>
      </c>
      <c r="D72" s="8" t="s">
        <v>123</v>
      </c>
      <c r="E72" s="11">
        <v>-829542009.70000005</v>
      </c>
      <c r="F72" s="11">
        <v>288138082.36000001</v>
      </c>
      <c r="G72" s="11">
        <v>410333880.13999999</v>
      </c>
      <c r="H72" s="11">
        <v>-951737807.48000002</v>
      </c>
      <c r="I72" t="e">
        <f>+_xlfn.XLOOKUP(C72,[1]Inversiones!$B:$B,[1]Inversiones!$B:$B)</f>
        <v>#N/A</v>
      </c>
    </row>
    <row r="73" spans="1:9" x14ac:dyDescent="0.3">
      <c r="A73" s="8" t="s">
        <v>12</v>
      </c>
      <c r="B73" s="8" t="s">
        <v>9</v>
      </c>
      <c r="C73" s="8" t="s">
        <v>134</v>
      </c>
      <c r="D73" s="8" t="s">
        <v>135</v>
      </c>
      <c r="E73" s="11">
        <v>-781383710.53999996</v>
      </c>
      <c r="F73" s="11">
        <v>223161493.36000001</v>
      </c>
      <c r="G73" s="11">
        <v>361626113.13999999</v>
      </c>
      <c r="H73" s="11">
        <v>-919848330.32000005</v>
      </c>
      <c r="I73" t="str">
        <f>+_xlfn.XLOOKUP(C73,[1]Inversiones!$B:$B,[1]Inversiones!$B:$B)</f>
        <v>23</v>
      </c>
    </row>
    <row r="74" spans="1:9" x14ac:dyDescent="0.3">
      <c r="A74" s="8" t="s">
        <v>15</v>
      </c>
      <c r="B74" s="8" t="s">
        <v>9</v>
      </c>
      <c r="C74" s="8" t="s">
        <v>136</v>
      </c>
      <c r="D74" s="8" t="s">
        <v>137</v>
      </c>
      <c r="E74" s="11">
        <v>-412295851.06</v>
      </c>
      <c r="F74" s="11">
        <v>199539423</v>
      </c>
      <c r="G74" s="11">
        <v>212130181</v>
      </c>
      <c r="H74" s="11">
        <v>-424886609.06</v>
      </c>
      <c r="I74" t="str">
        <f>+_xlfn.XLOOKUP(C74,[1]Inversiones!$B:$B,[1]Inversiones!$B:$B)</f>
        <v>2335</v>
      </c>
    </row>
    <row r="75" spans="1:9" x14ac:dyDescent="0.3">
      <c r="A75" s="8" t="s">
        <v>18</v>
      </c>
      <c r="B75" s="8" t="s">
        <v>9</v>
      </c>
      <c r="C75" s="8" t="s">
        <v>138</v>
      </c>
      <c r="D75" s="8" t="s">
        <v>60</v>
      </c>
      <c r="E75" s="11">
        <v>-412295851.06</v>
      </c>
      <c r="F75" s="11">
        <v>199539423</v>
      </c>
      <c r="G75" s="11">
        <v>212130181</v>
      </c>
      <c r="H75" s="11">
        <v>-424886609.06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139</v>
      </c>
      <c r="D76" s="8" t="s">
        <v>60</v>
      </c>
      <c r="E76" s="11">
        <v>-191787865</v>
      </c>
      <c r="F76" s="11">
        <v>23416659</v>
      </c>
      <c r="G76" s="11">
        <v>42286472</v>
      </c>
      <c r="H76" s="11">
        <v>-210657678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140</v>
      </c>
      <c r="D77" s="8" t="s">
        <v>676</v>
      </c>
      <c r="E77" s="11">
        <v>-217836284.06</v>
      </c>
      <c r="F77" s="11">
        <v>176122764</v>
      </c>
      <c r="G77" s="11">
        <v>168970327</v>
      </c>
      <c r="H77" s="11">
        <v>-210683847.06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552</v>
      </c>
      <c r="D78" s="8" t="s">
        <v>751</v>
      </c>
      <c r="E78" s="11">
        <v>-2139240</v>
      </c>
      <c r="F78" s="11">
        <v>0</v>
      </c>
      <c r="G78" s="11">
        <v>873382</v>
      </c>
      <c r="H78" s="11">
        <v>-3012622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553</v>
      </c>
      <c r="D79" s="8" t="s">
        <v>752</v>
      </c>
      <c r="E79" s="11">
        <v>-452542</v>
      </c>
      <c r="F79" s="11">
        <v>0</v>
      </c>
      <c r="G79" s="11">
        <v>0</v>
      </c>
      <c r="H79" s="11">
        <v>-452542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616</v>
      </c>
      <c r="D80" s="8" t="s">
        <v>757</v>
      </c>
      <c r="E80" s="11">
        <v>-79920</v>
      </c>
      <c r="F80" s="11">
        <v>0</v>
      </c>
      <c r="G80" s="11">
        <v>0</v>
      </c>
      <c r="H80" s="11">
        <v>-79920</v>
      </c>
      <c r="I80" t="e">
        <f>+_xlfn.XLOOKUP(C80,[1]Inversiones!$B:$B,[1]Inversiones!$B:$B)</f>
        <v>#N/A</v>
      </c>
    </row>
    <row r="81" spans="1:9" x14ac:dyDescent="0.3">
      <c r="A81" s="8" t="s">
        <v>15</v>
      </c>
      <c r="B81" s="8" t="s">
        <v>9</v>
      </c>
      <c r="C81" s="8" t="s">
        <v>141</v>
      </c>
      <c r="D81" s="8" t="s">
        <v>142</v>
      </c>
      <c r="E81" s="11">
        <v>-8505826.4800000004</v>
      </c>
      <c r="F81" s="11">
        <v>8507097.3599999994</v>
      </c>
      <c r="G81" s="11">
        <v>8642814.3300000001</v>
      </c>
      <c r="H81" s="11">
        <v>-8641543.4499999993</v>
      </c>
      <c r="I81" t="str">
        <f>+_xlfn.XLOOKUP(C81,[1]Inversiones!$B:$B,[1]Inversiones!$B:$B)</f>
        <v>2365</v>
      </c>
    </row>
    <row r="82" spans="1:9" x14ac:dyDescent="0.3">
      <c r="A82" s="8" t="s">
        <v>18</v>
      </c>
      <c r="B82" s="8" t="s">
        <v>9</v>
      </c>
      <c r="C82" s="8" t="s">
        <v>143</v>
      </c>
      <c r="D82" s="8" t="s">
        <v>144</v>
      </c>
      <c r="E82" s="11">
        <v>-217111</v>
      </c>
      <c r="F82" s="11">
        <v>217111</v>
      </c>
      <c r="G82" s="11">
        <v>217111</v>
      </c>
      <c r="H82" s="11">
        <v>-217111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145</v>
      </c>
      <c r="D83" s="8" t="s">
        <v>144</v>
      </c>
      <c r="E83" s="11">
        <v>-217111</v>
      </c>
      <c r="F83" s="11">
        <v>217111</v>
      </c>
      <c r="G83" s="11">
        <v>217111</v>
      </c>
      <c r="H83" s="11">
        <v>-217111</v>
      </c>
      <c r="I83" t="e">
        <f>+_xlfn.XLOOKUP(C83,[1]Inversiones!$B:$B,[1]Inversiones!$B:$B)</f>
        <v>#N/A</v>
      </c>
    </row>
    <row r="84" spans="1:9" x14ac:dyDescent="0.3">
      <c r="A84" s="8" t="s">
        <v>18</v>
      </c>
      <c r="B84" s="8" t="s">
        <v>9</v>
      </c>
      <c r="C84" s="8" t="s">
        <v>146</v>
      </c>
      <c r="D84" s="8" t="s">
        <v>147</v>
      </c>
      <c r="E84" s="11">
        <v>-360000</v>
      </c>
      <c r="F84" s="11">
        <v>360000</v>
      </c>
      <c r="G84" s="11">
        <v>0</v>
      </c>
      <c r="H84" s="11">
        <v>0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778</v>
      </c>
      <c r="D85" s="8" t="s">
        <v>779</v>
      </c>
      <c r="E85" s="11">
        <v>-360000</v>
      </c>
      <c r="F85" s="11">
        <v>360000</v>
      </c>
      <c r="G85" s="11">
        <v>0</v>
      </c>
      <c r="H85" s="11">
        <v>0</v>
      </c>
      <c r="I85" t="e">
        <f>+_xlfn.XLOOKUP(C85,[1]Inversiones!$B:$B,[1]Inversiones!$B:$B)</f>
        <v>#N/A</v>
      </c>
    </row>
    <row r="86" spans="1:9" x14ac:dyDescent="0.3">
      <c r="A86" s="8" t="s">
        <v>18</v>
      </c>
      <c r="B86" s="8" t="s">
        <v>9</v>
      </c>
      <c r="C86" s="8" t="s">
        <v>148</v>
      </c>
      <c r="D86" s="8" t="s">
        <v>149</v>
      </c>
      <c r="E86" s="11">
        <v>-202090.49</v>
      </c>
      <c r="F86" s="11">
        <v>202090.49</v>
      </c>
      <c r="G86" s="11">
        <v>29502.93</v>
      </c>
      <c r="H86" s="11">
        <v>-29502.93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152</v>
      </c>
      <c r="D87" s="8" t="s">
        <v>153</v>
      </c>
      <c r="E87" s="11">
        <v>-20767</v>
      </c>
      <c r="F87" s="11">
        <v>20767</v>
      </c>
      <c r="G87" s="11">
        <v>0</v>
      </c>
      <c r="H87" s="11">
        <v>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154</v>
      </c>
      <c r="D88" s="8" t="s">
        <v>677</v>
      </c>
      <c r="E88" s="11">
        <v>-181323.49</v>
      </c>
      <c r="F88" s="11">
        <v>181323.49</v>
      </c>
      <c r="G88" s="11">
        <v>29502.93</v>
      </c>
      <c r="H88" s="11">
        <v>-29502.93</v>
      </c>
      <c r="I88" t="e">
        <f>+_xlfn.XLOOKUP(C88,[1]Inversiones!$B:$B,[1]Inversiones!$B:$B)</f>
        <v>#N/A</v>
      </c>
    </row>
    <row r="89" spans="1:9" x14ac:dyDescent="0.3">
      <c r="A89" s="8" t="s">
        <v>18</v>
      </c>
      <c r="B89" s="8" t="s">
        <v>9</v>
      </c>
      <c r="C89" s="8" t="s">
        <v>155</v>
      </c>
      <c r="D89" s="8" t="s">
        <v>121</v>
      </c>
      <c r="E89" s="11">
        <v>-2877914</v>
      </c>
      <c r="F89" s="11">
        <v>2877914</v>
      </c>
      <c r="G89" s="11">
        <v>2877914</v>
      </c>
      <c r="H89" s="11">
        <v>-2877914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156</v>
      </c>
      <c r="D90" s="8" t="s">
        <v>753</v>
      </c>
      <c r="E90" s="11">
        <v>-2832200</v>
      </c>
      <c r="F90" s="11">
        <v>2832200</v>
      </c>
      <c r="G90" s="11">
        <v>2832200</v>
      </c>
      <c r="H90" s="11">
        <v>-2832200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780</v>
      </c>
      <c r="D91" s="8" t="s">
        <v>781</v>
      </c>
      <c r="E91" s="11">
        <v>-45714</v>
      </c>
      <c r="F91" s="11">
        <v>45714</v>
      </c>
      <c r="G91" s="11">
        <v>45714</v>
      </c>
      <c r="H91" s="11">
        <v>-45714</v>
      </c>
      <c r="I91" t="e">
        <f>+_xlfn.XLOOKUP(C91,[1]Inversiones!$B:$B,[1]Inversiones!$B:$B)</f>
        <v>#N/A</v>
      </c>
    </row>
    <row r="92" spans="1:9" x14ac:dyDescent="0.3">
      <c r="A92" s="8" t="s">
        <v>18</v>
      </c>
      <c r="B92" s="8" t="s">
        <v>9</v>
      </c>
      <c r="C92" s="8" t="s">
        <v>157</v>
      </c>
      <c r="D92" s="8" t="s">
        <v>158</v>
      </c>
      <c r="E92" s="11">
        <v>-648760</v>
      </c>
      <c r="F92" s="11">
        <v>648760</v>
      </c>
      <c r="G92" s="11">
        <v>306585</v>
      </c>
      <c r="H92" s="11">
        <v>-306585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159</v>
      </c>
      <c r="D93" s="8" t="s">
        <v>160</v>
      </c>
      <c r="E93" s="11">
        <v>0</v>
      </c>
      <c r="F93" s="11">
        <v>0</v>
      </c>
      <c r="G93" s="11">
        <v>306585</v>
      </c>
      <c r="H93" s="11">
        <v>-306585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161</v>
      </c>
      <c r="D94" s="8" t="s">
        <v>162</v>
      </c>
      <c r="E94" s="11">
        <v>-648760</v>
      </c>
      <c r="F94" s="11">
        <v>648760</v>
      </c>
      <c r="G94" s="11">
        <v>0</v>
      </c>
      <c r="H94" s="11">
        <v>0</v>
      </c>
      <c r="I94" t="e">
        <f>+_xlfn.XLOOKUP(C94,[1]Inversiones!$B:$B,[1]Inversiones!$B:$B)</f>
        <v>#N/A</v>
      </c>
    </row>
    <row r="95" spans="1:9" x14ac:dyDescent="0.3">
      <c r="A95" s="8" t="s">
        <v>18</v>
      </c>
      <c r="B95" s="8" t="s">
        <v>9</v>
      </c>
      <c r="C95" s="8" t="s">
        <v>163</v>
      </c>
      <c r="D95" s="8" t="s">
        <v>164</v>
      </c>
      <c r="E95" s="11">
        <v>-4199950.1900000004</v>
      </c>
      <c r="F95" s="11">
        <v>4201221.87</v>
      </c>
      <c r="G95" s="11">
        <v>5211701.4000000004</v>
      </c>
      <c r="H95" s="11">
        <v>-5210429.72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166</v>
      </c>
      <c r="D96" s="8" t="s">
        <v>679</v>
      </c>
      <c r="E96" s="11">
        <v>-801633</v>
      </c>
      <c r="F96" s="11">
        <v>802188.87</v>
      </c>
      <c r="G96" s="11">
        <v>659281</v>
      </c>
      <c r="H96" s="11">
        <v>-658725.13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167</v>
      </c>
      <c r="D97" s="8" t="s">
        <v>733</v>
      </c>
      <c r="E97" s="11">
        <v>-3398317.19</v>
      </c>
      <c r="F97" s="11">
        <v>3399033</v>
      </c>
      <c r="G97" s="11">
        <v>4552420.4000000004</v>
      </c>
      <c r="H97" s="11">
        <v>-4551704.59</v>
      </c>
      <c r="I97" t="e">
        <f>+_xlfn.XLOOKUP(C97,[1]Inversiones!$B:$B,[1]Inversiones!$B:$B)</f>
        <v>#N/A</v>
      </c>
    </row>
    <row r="98" spans="1:9" x14ac:dyDescent="0.3">
      <c r="A98" s="8" t="s">
        <v>18</v>
      </c>
      <c r="B98" s="8" t="s">
        <v>9</v>
      </c>
      <c r="C98" s="8" t="s">
        <v>680</v>
      </c>
      <c r="D98" s="8" t="s">
        <v>60</v>
      </c>
      <c r="E98" s="11">
        <v>-0.8</v>
      </c>
      <c r="F98" s="11">
        <v>0</v>
      </c>
      <c r="G98" s="11">
        <v>0</v>
      </c>
      <c r="H98" s="11">
        <v>-0.8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681</v>
      </c>
      <c r="D99" s="8" t="s">
        <v>664</v>
      </c>
      <c r="E99" s="11">
        <v>-0.8</v>
      </c>
      <c r="F99" s="11">
        <v>0</v>
      </c>
      <c r="G99" s="11">
        <v>0</v>
      </c>
      <c r="H99" s="11">
        <v>-0.8</v>
      </c>
      <c r="I99" t="e">
        <f>+_xlfn.XLOOKUP(C99,[1]Inversiones!$B:$B,[1]Inversiones!$B:$B)</f>
        <v>#N/A</v>
      </c>
    </row>
    <row r="100" spans="1:9" x14ac:dyDescent="0.3">
      <c r="A100" s="8" t="s">
        <v>15</v>
      </c>
      <c r="B100" s="8" t="s">
        <v>9</v>
      </c>
      <c r="C100" s="8" t="s">
        <v>168</v>
      </c>
      <c r="D100" s="8" t="s">
        <v>169</v>
      </c>
      <c r="E100" s="11">
        <v>-8307272</v>
      </c>
      <c r="F100" s="11">
        <v>10135108</v>
      </c>
      <c r="G100" s="11">
        <v>10118281</v>
      </c>
      <c r="H100" s="11">
        <v>-8290445</v>
      </c>
      <c r="I100" t="str">
        <f>+_xlfn.XLOOKUP(C100,[1]Inversiones!$B:$B,[1]Inversiones!$B:$B)</f>
        <v>2370</v>
      </c>
    </row>
    <row r="101" spans="1:9" x14ac:dyDescent="0.3">
      <c r="A101" s="8" t="s">
        <v>18</v>
      </c>
      <c r="B101" s="8" t="s">
        <v>9</v>
      </c>
      <c r="C101" s="8" t="s">
        <v>170</v>
      </c>
      <c r="D101" s="8" t="s">
        <v>171</v>
      </c>
      <c r="E101" s="11">
        <v>0</v>
      </c>
      <c r="F101" s="11">
        <v>1200325</v>
      </c>
      <c r="G101" s="11">
        <v>1200325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172</v>
      </c>
      <c r="D102" s="8" t="s">
        <v>171</v>
      </c>
      <c r="E102" s="11">
        <v>0</v>
      </c>
      <c r="F102" s="11">
        <v>1200325</v>
      </c>
      <c r="G102" s="11">
        <v>1200325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173</v>
      </c>
      <c r="D103" s="8" t="s">
        <v>174</v>
      </c>
      <c r="E103" s="11">
        <v>-3393</v>
      </c>
      <c r="F103" s="11">
        <v>172944</v>
      </c>
      <c r="G103" s="11">
        <v>172944</v>
      </c>
      <c r="H103" s="11">
        <v>-3393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175</v>
      </c>
      <c r="D104" s="8" t="s">
        <v>176</v>
      </c>
      <c r="E104" s="11">
        <v>-3393</v>
      </c>
      <c r="F104" s="11">
        <v>172944</v>
      </c>
      <c r="G104" s="11">
        <v>172944</v>
      </c>
      <c r="H104" s="11">
        <v>-3393</v>
      </c>
      <c r="I104" t="e">
        <f>+_xlfn.XLOOKUP(C104,[1]Inversiones!$B:$B,[1]Inversiones!$B:$B)</f>
        <v>#N/A</v>
      </c>
    </row>
    <row r="105" spans="1:9" x14ac:dyDescent="0.3">
      <c r="A105" s="8" t="s">
        <v>18</v>
      </c>
      <c r="B105" s="8" t="s">
        <v>9</v>
      </c>
      <c r="C105" s="8" t="s">
        <v>177</v>
      </c>
      <c r="D105" s="8" t="s">
        <v>178</v>
      </c>
      <c r="E105" s="11">
        <v>-77013</v>
      </c>
      <c r="F105" s="11">
        <v>1195939</v>
      </c>
      <c r="G105" s="11">
        <v>1195939</v>
      </c>
      <c r="H105" s="11">
        <v>-77013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179</v>
      </c>
      <c r="D106" s="8" t="s">
        <v>178</v>
      </c>
      <c r="E106" s="11">
        <v>-77013</v>
      </c>
      <c r="F106" s="11">
        <v>1195939</v>
      </c>
      <c r="G106" s="11">
        <v>1195939</v>
      </c>
      <c r="H106" s="11">
        <v>-77013</v>
      </c>
      <c r="I106" t="e">
        <f>+_xlfn.XLOOKUP(C106,[1]Inversiones!$B:$B,[1]Inversiones!$B:$B)</f>
        <v>#N/A</v>
      </c>
    </row>
    <row r="107" spans="1:9" x14ac:dyDescent="0.3">
      <c r="A107" s="8" t="s">
        <v>18</v>
      </c>
      <c r="B107" s="8" t="s">
        <v>9</v>
      </c>
      <c r="C107" s="8" t="s">
        <v>180</v>
      </c>
      <c r="D107" s="8" t="s">
        <v>181</v>
      </c>
      <c r="E107" s="11">
        <v>-8226866</v>
      </c>
      <c r="F107" s="11">
        <v>7565900</v>
      </c>
      <c r="G107" s="11">
        <v>7549073</v>
      </c>
      <c r="H107" s="11">
        <v>-8210039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182</v>
      </c>
      <c r="D108" s="8" t="s">
        <v>181</v>
      </c>
      <c r="E108" s="11">
        <v>-8226866</v>
      </c>
      <c r="F108" s="11">
        <v>7565900</v>
      </c>
      <c r="G108" s="11">
        <v>7549073</v>
      </c>
      <c r="H108" s="11">
        <v>-8210039</v>
      </c>
      <c r="I108" t="e">
        <f>+_xlfn.XLOOKUP(C108,[1]Inversiones!$B:$B,[1]Inversiones!$B:$B)</f>
        <v>#N/A</v>
      </c>
    </row>
    <row r="109" spans="1:9" x14ac:dyDescent="0.3">
      <c r="A109" s="8" t="s">
        <v>15</v>
      </c>
      <c r="B109" s="8" t="s">
        <v>9</v>
      </c>
      <c r="C109" s="8" t="s">
        <v>183</v>
      </c>
      <c r="D109" s="8" t="s">
        <v>184</v>
      </c>
      <c r="E109" s="11">
        <v>-352274761</v>
      </c>
      <c r="F109" s="11">
        <v>4979865</v>
      </c>
      <c r="G109" s="11">
        <v>130734836.81</v>
      </c>
      <c r="H109" s="11">
        <v>-478029732.81</v>
      </c>
      <c r="I109" t="str">
        <f>+_xlfn.XLOOKUP(C109,[1]Inversiones!$B:$B,[1]Inversiones!$B:$B)</f>
        <v>2380</v>
      </c>
    </row>
    <row r="110" spans="1:9" x14ac:dyDescent="0.3">
      <c r="A110" s="8" t="s">
        <v>18</v>
      </c>
      <c r="B110" s="8" t="s">
        <v>9</v>
      </c>
      <c r="C110" s="8" t="s">
        <v>185</v>
      </c>
      <c r="D110" s="8" t="s">
        <v>186</v>
      </c>
      <c r="E110" s="11">
        <v>56382</v>
      </c>
      <c r="F110" s="11">
        <v>4979865</v>
      </c>
      <c r="G110" s="11">
        <v>4979865</v>
      </c>
      <c r="H110" s="11">
        <v>56382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187</v>
      </c>
      <c r="D111" s="8" t="s">
        <v>186</v>
      </c>
      <c r="E111" s="11">
        <v>56382</v>
      </c>
      <c r="F111" s="11">
        <v>4979865</v>
      </c>
      <c r="G111" s="11">
        <v>4979865</v>
      </c>
      <c r="H111" s="11">
        <v>56382</v>
      </c>
      <c r="I111" t="e">
        <f>+_xlfn.XLOOKUP(C111,[1]Inversiones!$B:$B,[1]Inversiones!$B:$B)</f>
        <v>#N/A</v>
      </c>
    </row>
    <row r="112" spans="1:9" x14ac:dyDescent="0.3">
      <c r="A112" s="8" t="s">
        <v>18</v>
      </c>
      <c r="B112" s="8" t="s">
        <v>9</v>
      </c>
      <c r="C112" s="8" t="s">
        <v>682</v>
      </c>
      <c r="D112" s="8" t="s">
        <v>60</v>
      </c>
      <c r="E112" s="11">
        <v>-352331143</v>
      </c>
      <c r="F112" s="11">
        <v>0</v>
      </c>
      <c r="G112" s="11">
        <v>125754971.81</v>
      </c>
      <c r="H112" s="11">
        <v>-478086114.81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683</v>
      </c>
      <c r="D113" s="8" t="s">
        <v>669</v>
      </c>
      <c r="E113" s="11">
        <v>-47124953</v>
      </c>
      <c r="F113" s="11">
        <v>0</v>
      </c>
      <c r="G113" s="11">
        <v>0</v>
      </c>
      <c r="H113" s="11">
        <v>-47124953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684</v>
      </c>
      <c r="D114" s="8" t="s">
        <v>685</v>
      </c>
      <c r="E114" s="11">
        <v>-305206190</v>
      </c>
      <c r="F114" s="11">
        <v>0</v>
      </c>
      <c r="G114" s="11">
        <v>125754971.81</v>
      </c>
      <c r="H114" s="11">
        <v>-430961161.81</v>
      </c>
      <c r="I114" t="e">
        <f>+_xlfn.XLOOKUP(C114,[1]Inversiones!$B:$B,[1]Inversiones!$B:$B)</f>
        <v>#N/A</v>
      </c>
    </row>
    <row r="115" spans="1:9" x14ac:dyDescent="0.3">
      <c r="A115" s="8" t="s">
        <v>12</v>
      </c>
      <c r="B115" s="8" t="s">
        <v>9</v>
      </c>
      <c r="C115" s="8" t="s">
        <v>199</v>
      </c>
      <c r="D115" s="8" t="s">
        <v>200</v>
      </c>
      <c r="E115" s="11">
        <v>-48158299.159999996</v>
      </c>
      <c r="F115" s="11">
        <v>64976589</v>
      </c>
      <c r="G115" s="11">
        <v>48707767</v>
      </c>
      <c r="H115" s="11">
        <v>-31889477.16</v>
      </c>
      <c r="I115" t="str">
        <f>+_xlfn.XLOOKUP(C115,[1]Inversiones!$B:$B,[1]Inversiones!$B:$B)</f>
        <v>25</v>
      </c>
    </row>
    <row r="116" spans="1:9" x14ac:dyDescent="0.3">
      <c r="A116" s="8" t="s">
        <v>15</v>
      </c>
      <c r="B116" s="8" t="s">
        <v>9</v>
      </c>
      <c r="C116" s="8" t="s">
        <v>201</v>
      </c>
      <c r="D116" s="8" t="s">
        <v>202</v>
      </c>
      <c r="E116" s="11">
        <v>-24619297</v>
      </c>
      <c r="F116" s="11">
        <v>63418088</v>
      </c>
      <c r="G116" s="11">
        <v>41976292</v>
      </c>
      <c r="H116" s="11">
        <v>-3177501</v>
      </c>
      <c r="I116" t="str">
        <f>+_xlfn.XLOOKUP(C116,[1]Inversiones!$B:$B,[1]Inversiones!$B:$B)</f>
        <v>2505</v>
      </c>
    </row>
    <row r="117" spans="1:9" x14ac:dyDescent="0.3">
      <c r="A117" s="8" t="s">
        <v>18</v>
      </c>
      <c r="B117" s="8" t="s">
        <v>9</v>
      </c>
      <c r="C117" s="8" t="s">
        <v>203</v>
      </c>
      <c r="D117" s="8" t="s">
        <v>202</v>
      </c>
      <c r="E117" s="11">
        <v>-24619297</v>
      </c>
      <c r="F117" s="11">
        <v>63418088</v>
      </c>
      <c r="G117" s="11">
        <v>41976292</v>
      </c>
      <c r="H117" s="11">
        <v>-3177501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204</v>
      </c>
      <c r="D118" s="8" t="s">
        <v>202</v>
      </c>
      <c r="E118" s="11">
        <v>-24619297</v>
      </c>
      <c r="F118" s="11">
        <v>63418088</v>
      </c>
      <c r="G118" s="11">
        <v>41976292</v>
      </c>
      <c r="H118" s="11">
        <v>-3177501</v>
      </c>
      <c r="I118" t="e">
        <f>+_xlfn.XLOOKUP(C118,[1]Inversiones!$B:$B,[1]Inversiones!$B:$B)</f>
        <v>#N/A</v>
      </c>
    </row>
    <row r="119" spans="1:9" x14ac:dyDescent="0.3">
      <c r="A119" s="8" t="s">
        <v>15</v>
      </c>
      <c r="B119" s="8" t="s">
        <v>9</v>
      </c>
      <c r="C119" s="8" t="s">
        <v>206</v>
      </c>
      <c r="D119" s="8" t="s">
        <v>207</v>
      </c>
      <c r="E119" s="11">
        <v>-23539002.16</v>
      </c>
      <c r="F119" s="11">
        <v>1558501</v>
      </c>
      <c r="G119" s="11">
        <v>6731475</v>
      </c>
      <c r="H119" s="11">
        <v>-28711976.16</v>
      </c>
      <c r="I119" t="str">
        <f>+_xlfn.XLOOKUP(C119,[1]Inversiones!$B:$B,[1]Inversiones!$B:$B)</f>
        <v>2510</v>
      </c>
    </row>
    <row r="120" spans="1:9" x14ac:dyDescent="0.3">
      <c r="A120" s="8" t="s">
        <v>18</v>
      </c>
      <c r="B120" s="8" t="s">
        <v>9</v>
      </c>
      <c r="C120" s="8" t="s">
        <v>208</v>
      </c>
      <c r="D120" s="8" t="s">
        <v>207</v>
      </c>
      <c r="E120" s="11">
        <v>-23539002.16</v>
      </c>
      <c r="F120" s="11">
        <v>1558501</v>
      </c>
      <c r="G120" s="11">
        <v>6731475</v>
      </c>
      <c r="H120" s="11">
        <v>-28711976.16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9</v>
      </c>
      <c r="C121" s="8" t="s">
        <v>209</v>
      </c>
      <c r="D121" s="8" t="s">
        <v>210</v>
      </c>
      <c r="E121" s="11">
        <v>-6355674.1600000001</v>
      </c>
      <c r="F121" s="11">
        <v>684573</v>
      </c>
      <c r="G121" s="11">
        <v>2586943</v>
      </c>
      <c r="H121" s="11">
        <v>-8258044.1600000001</v>
      </c>
      <c r="I121" t="e">
        <f>+_xlfn.XLOOKUP(C121,[1]Inversiones!$B:$B,[1]Inversiones!$B:$B)</f>
        <v>#N/A</v>
      </c>
    </row>
    <row r="122" spans="1:9" x14ac:dyDescent="0.3">
      <c r="A122" s="8" t="s">
        <v>28</v>
      </c>
      <c r="B122" s="8" t="s">
        <v>22</v>
      </c>
      <c r="C122" s="8" t="s">
        <v>211</v>
      </c>
      <c r="D122" s="8" t="s">
        <v>210</v>
      </c>
      <c r="E122" s="11">
        <v>162652</v>
      </c>
      <c r="F122" s="11">
        <v>0</v>
      </c>
      <c r="G122" s="11">
        <v>0</v>
      </c>
      <c r="H122" s="11">
        <v>162652</v>
      </c>
      <c r="I122" t="e">
        <f>+_xlfn.XLOOKUP(C122,[1]Inversiones!$B:$B,[1]Inversiones!$B:$B)</f>
        <v>#N/A</v>
      </c>
    </row>
    <row r="123" spans="1:9" x14ac:dyDescent="0.3">
      <c r="A123" s="8" t="s">
        <v>28</v>
      </c>
      <c r="B123" s="8" t="s">
        <v>22</v>
      </c>
      <c r="C123" s="8" t="s">
        <v>212</v>
      </c>
      <c r="D123" s="8" t="s">
        <v>210</v>
      </c>
      <c r="E123" s="11">
        <v>-6518326.1600000001</v>
      </c>
      <c r="F123" s="11">
        <v>684573</v>
      </c>
      <c r="G123" s="11">
        <v>2586943</v>
      </c>
      <c r="H123" s="11">
        <v>-8420696.1600000001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9</v>
      </c>
      <c r="C124" s="8" t="s">
        <v>213</v>
      </c>
      <c r="D124" s="8" t="s">
        <v>214</v>
      </c>
      <c r="E124" s="11">
        <v>-1375141</v>
      </c>
      <c r="F124" s="11">
        <v>21222</v>
      </c>
      <c r="G124" s="11">
        <v>310431</v>
      </c>
      <c r="H124" s="11">
        <v>-1664350</v>
      </c>
      <c r="I124" t="e">
        <f>+_xlfn.XLOOKUP(C124,[1]Inversiones!$B:$B,[1]Inversiones!$B:$B)</f>
        <v>#N/A</v>
      </c>
    </row>
    <row r="125" spans="1:9" x14ac:dyDescent="0.3">
      <c r="A125" s="8" t="s">
        <v>28</v>
      </c>
      <c r="B125" s="8" t="s">
        <v>22</v>
      </c>
      <c r="C125" s="8" t="s">
        <v>215</v>
      </c>
      <c r="D125" s="8" t="s">
        <v>214</v>
      </c>
      <c r="E125" s="11">
        <v>80074</v>
      </c>
      <c r="F125" s="11">
        <v>0</v>
      </c>
      <c r="G125" s="11">
        <v>0</v>
      </c>
      <c r="H125" s="11">
        <v>80074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216</v>
      </c>
      <c r="D126" s="8" t="s">
        <v>214</v>
      </c>
      <c r="E126" s="11">
        <v>-1455215</v>
      </c>
      <c r="F126" s="11">
        <v>21222</v>
      </c>
      <c r="G126" s="11">
        <v>310431</v>
      </c>
      <c r="H126" s="11">
        <v>-1744424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9</v>
      </c>
      <c r="C127" s="8" t="s">
        <v>217</v>
      </c>
      <c r="D127" s="8" t="s">
        <v>218</v>
      </c>
      <c r="E127" s="11">
        <v>-6992840</v>
      </c>
      <c r="F127" s="11">
        <v>168133</v>
      </c>
      <c r="G127" s="11">
        <v>1247158</v>
      </c>
      <c r="H127" s="11">
        <v>-8071865</v>
      </c>
      <c r="I127" t="e">
        <f>+_xlfn.XLOOKUP(C127,[1]Inversiones!$B:$B,[1]Inversiones!$B:$B)</f>
        <v>#N/A</v>
      </c>
    </row>
    <row r="128" spans="1:9" x14ac:dyDescent="0.3">
      <c r="A128" s="8" t="s">
        <v>28</v>
      </c>
      <c r="B128" s="8" t="s">
        <v>22</v>
      </c>
      <c r="C128" s="8" t="s">
        <v>220</v>
      </c>
      <c r="D128" s="8" t="s">
        <v>218</v>
      </c>
      <c r="E128" s="11">
        <v>-6992840</v>
      </c>
      <c r="F128" s="11">
        <v>168133</v>
      </c>
      <c r="G128" s="11">
        <v>1247158</v>
      </c>
      <c r="H128" s="11">
        <v>-8071865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9</v>
      </c>
      <c r="C129" s="8" t="s">
        <v>221</v>
      </c>
      <c r="D129" s="8" t="s">
        <v>222</v>
      </c>
      <c r="E129" s="11">
        <v>-8815347</v>
      </c>
      <c r="F129" s="11">
        <v>684573</v>
      </c>
      <c r="G129" s="11">
        <v>2586943</v>
      </c>
      <c r="H129" s="11">
        <v>-10717717</v>
      </c>
      <c r="I129" t="e">
        <f>+_xlfn.XLOOKUP(C129,[1]Inversiones!$B:$B,[1]Inversiones!$B:$B)</f>
        <v>#N/A</v>
      </c>
    </row>
    <row r="130" spans="1:9" x14ac:dyDescent="0.3">
      <c r="A130" s="8" t="s">
        <v>28</v>
      </c>
      <c r="B130" s="8" t="s">
        <v>22</v>
      </c>
      <c r="C130" s="8" t="s">
        <v>223</v>
      </c>
      <c r="D130" s="8" t="s">
        <v>222</v>
      </c>
      <c r="E130" s="11">
        <v>-8815347</v>
      </c>
      <c r="F130" s="11">
        <v>684573</v>
      </c>
      <c r="G130" s="11">
        <v>2586943</v>
      </c>
      <c r="H130" s="11">
        <v>-10717717</v>
      </c>
      <c r="I130" t="e">
        <f>+_xlfn.XLOOKUP(C130,[1]Inversiones!$B:$B,[1]Inversiones!$B:$B)</f>
        <v>#N/A</v>
      </c>
    </row>
    <row r="131" spans="1:9" x14ac:dyDescent="0.3">
      <c r="A131" s="8" t="s">
        <v>8</v>
      </c>
      <c r="B131" s="8" t="s">
        <v>9</v>
      </c>
      <c r="C131" s="8" t="s">
        <v>224</v>
      </c>
      <c r="D131" s="8" t="s">
        <v>225</v>
      </c>
      <c r="E131" s="11">
        <v>-871717695.16999996</v>
      </c>
      <c r="F131" s="11">
        <v>0</v>
      </c>
      <c r="G131" s="11">
        <v>0</v>
      </c>
      <c r="H131" s="11">
        <v>-871717695.16999996</v>
      </c>
      <c r="I131" t="e">
        <f>+_xlfn.XLOOKUP(C131,[1]Inversiones!$B:$B,[1]Inversiones!$B:$B)</f>
        <v>#N/A</v>
      </c>
    </row>
    <row r="132" spans="1:9" x14ac:dyDescent="0.3">
      <c r="A132" s="8" t="s">
        <v>12</v>
      </c>
      <c r="B132" s="8" t="s">
        <v>9</v>
      </c>
      <c r="C132" s="8" t="s">
        <v>226</v>
      </c>
      <c r="D132" s="8" t="s">
        <v>227</v>
      </c>
      <c r="E132" s="11">
        <v>-700000000</v>
      </c>
      <c r="F132" s="11">
        <v>0</v>
      </c>
      <c r="G132" s="11">
        <v>0</v>
      </c>
      <c r="H132" s="11">
        <v>-700000000</v>
      </c>
      <c r="I132" t="str">
        <f>+_xlfn.XLOOKUP(C132,[1]Inversiones!$B:$B,[1]Inversiones!$B:$B)</f>
        <v>31</v>
      </c>
    </row>
    <row r="133" spans="1:9" x14ac:dyDescent="0.3">
      <c r="A133" s="8" t="s">
        <v>15</v>
      </c>
      <c r="B133" s="8" t="s">
        <v>9</v>
      </c>
      <c r="C133" s="8" t="s">
        <v>228</v>
      </c>
      <c r="D133" s="8" t="s">
        <v>229</v>
      </c>
      <c r="E133" s="11">
        <v>-700000000</v>
      </c>
      <c r="F133" s="11">
        <v>0</v>
      </c>
      <c r="G133" s="11">
        <v>0</v>
      </c>
      <c r="H133" s="11">
        <v>-700000000</v>
      </c>
      <c r="I133" t="str">
        <f>+_xlfn.XLOOKUP(C133,[1]Inversiones!$B:$B,[1]Inversiones!$B:$B)</f>
        <v>3105</v>
      </c>
    </row>
    <row r="134" spans="1:9" x14ac:dyDescent="0.3">
      <c r="A134" s="8" t="s">
        <v>18</v>
      </c>
      <c r="B134" s="8" t="s">
        <v>9</v>
      </c>
      <c r="C134" s="8" t="s">
        <v>230</v>
      </c>
      <c r="D134" s="8" t="s">
        <v>229</v>
      </c>
      <c r="E134" s="11">
        <v>-1200000000</v>
      </c>
      <c r="F134" s="11">
        <v>0</v>
      </c>
      <c r="G134" s="11">
        <v>0</v>
      </c>
      <c r="H134" s="11">
        <v>-1200000000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231</v>
      </c>
      <c r="D135" s="8" t="s">
        <v>232</v>
      </c>
      <c r="E135" s="11">
        <v>-1200000000</v>
      </c>
      <c r="F135" s="11">
        <v>0</v>
      </c>
      <c r="G135" s="11">
        <v>0</v>
      </c>
      <c r="H135" s="11">
        <v>-1200000000</v>
      </c>
      <c r="I135" t="e">
        <f>+_xlfn.XLOOKUP(C135,[1]Inversiones!$B:$B,[1]Inversiones!$B:$B)</f>
        <v>#N/A</v>
      </c>
    </row>
    <row r="136" spans="1:9" x14ac:dyDescent="0.3">
      <c r="A136" s="8" t="s">
        <v>18</v>
      </c>
      <c r="B136" s="8" t="s">
        <v>9</v>
      </c>
      <c r="C136" s="8" t="s">
        <v>687</v>
      </c>
      <c r="D136" s="8" t="s">
        <v>688</v>
      </c>
      <c r="E136" s="11">
        <v>500000000</v>
      </c>
      <c r="F136" s="11">
        <v>0</v>
      </c>
      <c r="G136" s="11">
        <v>0</v>
      </c>
      <c r="H136" s="11">
        <v>500000000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689</v>
      </c>
      <c r="D137" s="8" t="s">
        <v>688</v>
      </c>
      <c r="E137" s="11">
        <v>500000000</v>
      </c>
      <c r="F137" s="11">
        <v>0</v>
      </c>
      <c r="G137" s="11">
        <v>0</v>
      </c>
      <c r="H137" s="11">
        <v>500000000</v>
      </c>
      <c r="I137" t="e">
        <f>+_xlfn.XLOOKUP(C137,[1]Inversiones!$B:$B,[1]Inversiones!$B:$B)</f>
        <v>#N/A</v>
      </c>
    </row>
    <row r="138" spans="1:9" x14ac:dyDescent="0.3">
      <c r="A138" s="8" t="s">
        <v>12</v>
      </c>
      <c r="B138" s="8" t="s">
        <v>9</v>
      </c>
      <c r="C138" s="8" t="s">
        <v>233</v>
      </c>
      <c r="D138" s="8" t="s">
        <v>234</v>
      </c>
      <c r="E138" s="11">
        <v>-34729407.090000004</v>
      </c>
      <c r="F138" s="11">
        <v>0</v>
      </c>
      <c r="G138" s="11">
        <v>0</v>
      </c>
      <c r="H138" s="11">
        <v>-34729407.090000004</v>
      </c>
      <c r="I138" t="str">
        <f>+_xlfn.XLOOKUP(C138,[1]Inversiones!$B:$B,[1]Inversiones!$B:$B)</f>
        <v>36</v>
      </c>
    </row>
    <row r="139" spans="1:9" x14ac:dyDescent="0.3">
      <c r="A139" s="8" t="s">
        <v>15</v>
      </c>
      <c r="B139" s="8" t="s">
        <v>9</v>
      </c>
      <c r="C139" s="8" t="s">
        <v>235</v>
      </c>
      <c r="D139" s="8" t="s">
        <v>236</v>
      </c>
      <c r="E139" s="11">
        <v>-34729407.090000004</v>
      </c>
      <c r="F139" s="11">
        <v>0</v>
      </c>
      <c r="G139" s="11">
        <v>0</v>
      </c>
      <c r="H139" s="11">
        <v>-34729407.090000004</v>
      </c>
      <c r="I139" t="str">
        <f>+_xlfn.XLOOKUP(C139,[1]Inversiones!$B:$B,[1]Inversiones!$B:$B)</f>
        <v>3605</v>
      </c>
    </row>
    <row r="140" spans="1:9" x14ac:dyDescent="0.3">
      <c r="A140" s="8" t="s">
        <v>18</v>
      </c>
      <c r="B140" s="8" t="s">
        <v>9</v>
      </c>
      <c r="C140" s="8" t="s">
        <v>237</v>
      </c>
      <c r="D140" s="8" t="s">
        <v>236</v>
      </c>
      <c r="E140" s="11">
        <v>-34729407.090000004</v>
      </c>
      <c r="F140" s="11">
        <v>0</v>
      </c>
      <c r="G140" s="11">
        <v>0</v>
      </c>
      <c r="H140" s="11">
        <v>-34729407.090000004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22</v>
      </c>
      <c r="C141" s="8" t="s">
        <v>238</v>
      </c>
      <c r="D141" s="8" t="s">
        <v>236</v>
      </c>
      <c r="E141" s="11">
        <v>-169039977.46000001</v>
      </c>
      <c r="F141" s="11">
        <v>0</v>
      </c>
      <c r="G141" s="11">
        <v>0</v>
      </c>
      <c r="H141" s="11">
        <v>-169039977.46000001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690</v>
      </c>
      <c r="D142" s="8" t="s">
        <v>691</v>
      </c>
      <c r="E142" s="11">
        <v>134310570.37</v>
      </c>
      <c r="F142" s="11">
        <v>0</v>
      </c>
      <c r="G142" s="11">
        <v>0</v>
      </c>
      <c r="H142" s="11">
        <v>134310570.37</v>
      </c>
      <c r="I142" t="e">
        <f>+_xlfn.XLOOKUP(C142,[1]Inversiones!$B:$B,[1]Inversiones!$B:$B)</f>
        <v>#N/A</v>
      </c>
    </row>
    <row r="143" spans="1:9" x14ac:dyDescent="0.3">
      <c r="A143" s="8" t="s">
        <v>12</v>
      </c>
      <c r="B143" s="8" t="s">
        <v>9</v>
      </c>
      <c r="C143" s="8" t="s">
        <v>239</v>
      </c>
      <c r="D143" s="8" t="s">
        <v>240</v>
      </c>
      <c r="E143" s="11">
        <v>-136988288.08000001</v>
      </c>
      <c r="F143" s="11">
        <v>0</v>
      </c>
      <c r="G143" s="11">
        <v>0</v>
      </c>
      <c r="H143" s="11">
        <v>-136988288.08000001</v>
      </c>
      <c r="I143" t="str">
        <f>+_xlfn.XLOOKUP(C143,[1]Inversiones!$B:$B,[1]Inversiones!$B:$B)</f>
        <v>37</v>
      </c>
    </row>
    <row r="144" spans="1:9" x14ac:dyDescent="0.3">
      <c r="A144" s="8" t="s">
        <v>15</v>
      </c>
      <c r="B144" s="8" t="s">
        <v>9</v>
      </c>
      <c r="C144" s="8" t="s">
        <v>241</v>
      </c>
      <c r="D144" s="8" t="s">
        <v>240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str">
        <f>+_xlfn.XLOOKUP(C144,[1]Inversiones!$B:$B,[1]Inversiones!$B:$B)</f>
        <v>3705</v>
      </c>
    </row>
    <row r="145" spans="1:9" x14ac:dyDescent="0.3">
      <c r="A145" s="8" t="s">
        <v>18</v>
      </c>
      <c r="B145" s="8" t="s">
        <v>9</v>
      </c>
      <c r="C145" s="8" t="s">
        <v>242</v>
      </c>
      <c r="D145" s="8" t="s">
        <v>240</v>
      </c>
      <c r="E145" s="11">
        <v>-136988288.08000001</v>
      </c>
      <c r="F145" s="11">
        <v>0</v>
      </c>
      <c r="G145" s="11">
        <v>0</v>
      </c>
      <c r="H145" s="11">
        <v>-136988288.08000001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22</v>
      </c>
      <c r="C146" s="8" t="s">
        <v>243</v>
      </c>
      <c r="D146" s="8" t="s">
        <v>244</v>
      </c>
      <c r="E146" s="11">
        <v>-136988288.08000001</v>
      </c>
      <c r="F146" s="11">
        <v>0</v>
      </c>
      <c r="G146" s="11">
        <v>0</v>
      </c>
      <c r="H146" s="11">
        <v>-136988288.08000001</v>
      </c>
      <c r="I146" t="e">
        <f>+_xlfn.XLOOKUP(C146,[1]Inversiones!$B:$B,[1]Inversiones!$B:$B)</f>
        <v>#N/A</v>
      </c>
    </row>
    <row r="147" spans="1:9" x14ac:dyDescent="0.3">
      <c r="A147" s="8" t="s">
        <v>8</v>
      </c>
      <c r="B147" s="8" t="s">
        <v>9</v>
      </c>
      <c r="C147" s="8" t="s">
        <v>245</v>
      </c>
      <c r="D147" s="8" t="s">
        <v>246</v>
      </c>
      <c r="E147" s="11">
        <v>-1498517067.4200001</v>
      </c>
      <c r="F147" s="11">
        <v>2730000</v>
      </c>
      <c r="G147" s="11">
        <v>416586844.31</v>
      </c>
      <c r="H147" s="11">
        <v>-1912373911.73</v>
      </c>
      <c r="I147" t="e">
        <f>+_xlfn.XLOOKUP(C147,[1]Inversiones!$B:$B,[1]Inversiones!$B:$B)</f>
        <v>#N/A</v>
      </c>
    </row>
    <row r="148" spans="1:9" x14ac:dyDescent="0.3">
      <c r="A148" s="8" t="s">
        <v>12</v>
      </c>
      <c r="B148" s="8" t="s">
        <v>9</v>
      </c>
      <c r="C148" s="8" t="s">
        <v>247</v>
      </c>
      <c r="D148" s="8" t="s">
        <v>248</v>
      </c>
      <c r="E148" s="11">
        <v>-1498405499</v>
      </c>
      <c r="F148" s="11">
        <v>2730000</v>
      </c>
      <c r="G148" s="11">
        <v>416586400</v>
      </c>
      <c r="H148" s="11">
        <v>-1912261899</v>
      </c>
      <c r="I148" t="str">
        <f>+_xlfn.XLOOKUP(C148,[1]Inversiones!$B:$B,[1]Inversiones!$B:$B)</f>
        <v>41</v>
      </c>
    </row>
    <row r="149" spans="1:9" x14ac:dyDescent="0.3">
      <c r="A149" s="8" t="s">
        <v>15</v>
      </c>
      <c r="B149" s="8" t="s">
        <v>9</v>
      </c>
      <c r="C149" s="8" t="s">
        <v>253</v>
      </c>
      <c r="D149" s="8" t="s">
        <v>255</v>
      </c>
      <c r="E149" s="11">
        <v>-1498884499</v>
      </c>
      <c r="F149" s="11">
        <v>0</v>
      </c>
      <c r="G149" s="11">
        <v>416586400</v>
      </c>
      <c r="H149" s="11">
        <v>-1915470899</v>
      </c>
      <c r="I149" t="str">
        <f>+_xlfn.XLOOKUP(C149,[1]Inversiones!$B:$B,[1]Inversiones!$B:$B)</f>
        <v>4165</v>
      </c>
    </row>
    <row r="150" spans="1:9" x14ac:dyDescent="0.3">
      <c r="A150" s="8" t="s">
        <v>18</v>
      </c>
      <c r="B150" s="8" t="s">
        <v>9</v>
      </c>
      <c r="C150" s="8" t="s">
        <v>254</v>
      </c>
      <c r="D150" s="8" t="s">
        <v>692</v>
      </c>
      <c r="E150" s="11">
        <v>-1498884499</v>
      </c>
      <c r="F150" s="11">
        <v>0</v>
      </c>
      <c r="G150" s="11">
        <v>416586400</v>
      </c>
      <c r="H150" s="11">
        <v>-1915470899</v>
      </c>
      <c r="I150" t="e">
        <f>+_xlfn.XLOOKUP(C150,[1]Inversiones!$B:$B,[1]Inversiones!$B:$B)</f>
        <v>#N/A</v>
      </c>
    </row>
    <row r="151" spans="1:9" x14ac:dyDescent="0.3">
      <c r="A151" s="8" t="s">
        <v>21</v>
      </c>
      <c r="B151" s="8" t="s">
        <v>22</v>
      </c>
      <c r="C151" s="8" t="s">
        <v>256</v>
      </c>
      <c r="D151" s="8" t="s">
        <v>692</v>
      </c>
      <c r="E151" s="11">
        <v>-1498884499</v>
      </c>
      <c r="F151" s="11">
        <v>0</v>
      </c>
      <c r="G151" s="11">
        <v>416586400</v>
      </c>
      <c r="H151" s="11">
        <v>-1915470899</v>
      </c>
      <c r="I151" t="str">
        <f>+_xlfn.XLOOKUP(C151,[1]Inversiones!$B:$B,[1]Inversiones!$B:$B)</f>
        <v>41653001</v>
      </c>
    </row>
    <row r="152" spans="1:9" x14ac:dyDescent="0.3">
      <c r="A152" s="8" t="s">
        <v>15</v>
      </c>
      <c r="B152" s="8" t="s">
        <v>9</v>
      </c>
      <c r="C152" s="8" t="s">
        <v>257</v>
      </c>
      <c r="D152" s="8" t="s">
        <v>258</v>
      </c>
      <c r="E152" s="11">
        <v>479000</v>
      </c>
      <c r="F152" s="11">
        <v>2730000</v>
      </c>
      <c r="G152" s="11">
        <v>0</v>
      </c>
      <c r="H152" s="11">
        <v>3209000</v>
      </c>
      <c r="I152" t="str">
        <f>+_xlfn.XLOOKUP(C152,[1]Inversiones!$B:$B,[1]Inversiones!$B:$B)</f>
        <v>4175</v>
      </c>
    </row>
    <row r="153" spans="1:9" x14ac:dyDescent="0.3">
      <c r="A153" s="8" t="s">
        <v>18</v>
      </c>
      <c r="B153" s="8" t="s">
        <v>9</v>
      </c>
      <c r="C153" s="8" t="s">
        <v>259</v>
      </c>
      <c r="D153" s="8" t="s">
        <v>260</v>
      </c>
      <c r="E153" s="11">
        <v>479000</v>
      </c>
      <c r="F153" s="11">
        <v>2730000</v>
      </c>
      <c r="G153" s="11">
        <v>0</v>
      </c>
      <c r="H153" s="11">
        <v>3209000</v>
      </c>
      <c r="I153" t="e">
        <f>+_xlfn.XLOOKUP(C153,[1]Inversiones!$B:$B,[1]Inversiones!$B:$B)</f>
        <v>#N/A</v>
      </c>
    </row>
    <row r="154" spans="1:9" x14ac:dyDescent="0.3">
      <c r="A154" s="8" t="s">
        <v>21</v>
      </c>
      <c r="B154" s="8" t="s">
        <v>22</v>
      </c>
      <c r="C154" s="8" t="s">
        <v>261</v>
      </c>
      <c r="D154" s="8" t="s">
        <v>693</v>
      </c>
      <c r="E154" s="11">
        <v>479000</v>
      </c>
      <c r="F154" s="11">
        <v>2730000</v>
      </c>
      <c r="G154" s="11">
        <v>0</v>
      </c>
      <c r="H154" s="11">
        <v>3209000</v>
      </c>
      <c r="I154" t="str">
        <f>+_xlfn.XLOOKUP(C154,[1]Inversiones!$B:$B,[1]Inversiones!$B:$B)</f>
        <v>41750504</v>
      </c>
    </row>
    <row r="155" spans="1:9" x14ac:dyDescent="0.3">
      <c r="A155" s="8" t="s">
        <v>12</v>
      </c>
      <c r="B155" s="8" t="s">
        <v>9</v>
      </c>
      <c r="C155" s="8" t="s">
        <v>262</v>
      </c>
      <c r="D155" s="8" t="s">
        <v>263</v>
      </c>
      <c r="E155" s="11">
        <v>-111568.42</v>
      </c>
      <c r="F155" s="11">
        <v>0</v>
      </c>
      <c r="G155" s="11">
        <v>444.31</v>
      </c>
      <c r="H155" s="11">
        <v>-112012.73</v>
      </c>
      <c r="I155" t="str">
        <f>+_xlfn.XLOOKUP(C155,[1]Inversiones!$B:$B,[1]Inversiones!$B:$B)</f>
        <v>42</v>
      </c>
    </row>
    <row r="156" spans="1:9" x14ac:dyDescent="0.3">
      <c r="A156" s="8" t="s">
        <v>15</v>
      </c>
      <c r="B156" s="8" t="s">
        <v>9</v>
      </c>
      <c r="C156" s="8" t="s">
        <v>264</v>
      </c>
      <c r="D156" s="8" t="s">
        <v>265</v>
      </c>
      <c r="E156" s="11">
        <v>-111395.42</v>
      </c>
      <c r="F156" s="11">
        <v>0</v>
      </c>
      <c r="G156" s="11">
        <v>255.44</v>
      </c>
      <c r="H156" s="11">
        <v>-111650.86</v>
      </c>
      <c r="I156" t="str">
        <f>+_xlfn.XLOOKUP(C156,[1]Inversiones!$B:$B,[1]Inversiones!$B:$B)</f>
        <v>4210</v>
      </c>
    </row>
    <row r="157" spans="1:9" x14ac:dyDescent="0.3">
      <c r="A157" s="8" t="s">
        <v>18</v>
      </c>
      <c r="B157" s="8" t="s">
        <v>9</v>
      </c>
      <c r="C157" s="8" t="s">
        <v>266</v>
      </c>
      <c r="D157" s="8" t="s">
        <v>754</v>
      </c>
      <c r="E157" s="11">
        <v>-395.42</v>
      </c>
      <c r="F157" s="11">
        <v>0</v>
      </c>
      <c r="G157" s="11">
        <v>255.44</v>
      </c>
      <c r="H157" s="11">
        <v>-650.86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267</v>
      </c>
      <c r="D158" s="8" t="s">
        <v>268</v>
      </c>
      <c r="E158" s="11">
        <v>-395.42</v>
      </c>
      <c r="F158" s="11">
        <v>0</v>
      </c>
      <c r="G158" s="11">
        <v>255.44</v>
      </c>
      <c r="H158" s="11">
        <v>-650.86</v>
      </c>
      <c r="I158" t="str">
        <f>+_xlfn.XLOOKUP(C158,[1]Inversiones!$B:$B,[1]Inversiones!$B:$B)</f>
        <v>42100501</v>
      </c>
    </row>
    <row r="159" spans="1:9" x14ac:dyDescent="0.3">
      <c r="A159" s="8" t="s">
        <v>18</v>
      </c>
      <c r="B159" s="8" t="s">
        <v>9</v>
      </c>
      <c r="C159" s="8" t="s">
        <v>607</v>
      </c>
      <c r="D159" s="8" t="s">
        <v>608</v>
      </c>
      <c r="E159" s="11">
        <v>-111000</v>
      </c>
      <c r="F159" s="11">
        <v>0</v>
      </c>
      <c r="G159" s="11">
        <v>0</v>
      </c>
      <c r="H159" s="11">
        <v>-111000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609</v>
      </c>
      <c r="D160" s="8" t="s">
        <v>608</v>
      </c>
      <c r="E160" s="11">
        <v>-111000</v>
      </c>
      <c r="F160" s="11">
        <v>0</v>
      </c>
      <c r="G160" s="11">
        <v>0</v>
      </c>
      <c r="H160" s="11">
        <v>-111000</v>
      </c>
      <c r="I160" t="str">
        <f>+_xlfn.XLOOKUP(C160,[1]Inversiones!$B:$B,[1]Inversiones!$B:$B)</f>
        <v>42104001</v>
      </c>
    </row>
    <row r="161" spans="1:9" x14ac:dyDescent="0.3">
      <c r="A161" s="8" t="s">
        <v>15</v>
      </c>
      <c r="B161" s="8" t="s">
        <v>9</v>
      </c>
      <c r="C161" s="8" t="s">
        <v>269</v>
      </c>
      <c r="D161" s="8" t="s">
        <v>270</v>
      </c>
      <c r="E161" s="11">
        <v>-173</v>
      </c>
      <c r="F161" s="11">
        <v>0</v>
      </c>
      <c r="G161" s="11">
        <v>188.87</v>
      </c>
      <c r="H161" s="11">
        <v>-361.87</v>
      </c>
      <c r="I161" t="str">
        <f>+_xlfn.XLOOKUP(C161,[1]Inversiones!$B:$B,[1]Inversiones!$B:$B)</f>
        <v>4295</v>
      </c>
    </row>
    <row r="162" spans="1:9" x14ac:dyDescent="0.3">
      <c r="A162" s="8" t="s">
        <v>18</v>
      </c>
      <c r="B162" s="8" t="s">
        <v>9</v>
      </c>
      <c r="C162" s="8" t="s">
        <v>271</v>
      </c>
      <c r="D162" s="8" t="s">
        <v>272</v>
      </c>
      <c r="E162" s="11">
        <v>-173</v>
      </c>
      <c r="F162" s="11">
        <v>0</v>
      </c>
      <c r="G162" s="11">
        <v>188.87</v>
      </c>
      <c r="H162" s="11">
        <v>-361.87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273</v>
      </c>
      <c r="D163" s="8" t="s">
        <v>272</v>
      </c>
      <c r="E163" s="11">
        <v>-173</v>
      </c>
      <c r="F163" s="11">
        <v>0</v>
      </c>
      <c r="G163" s="11">
        <v>188.87</v>
      </c>
      <c r="H163" s="11">
        <v>-361.87</v>
      </c>
      <c r="I163" t="str">
        <f>+_xlfn.XLOOKUP(C163,[1]Inversiones!$B:$B,[1]Inversiones!$B:$B)</f>
        <v>42950501</v>
      </c>
    </row>
    <row r="164" spans="1:9" x14ac:dyDescent="0.3">
      <c r="A164" s="8" t="s">
        <v>8</v>
      </c>
      <c r="B164" s="8" t="s">
        <v>9</v>
      </c>
      <c r="C164" s="8" t="s">
        <v>277</v>
      </c>
      <c r="D164" s="8" t="s">
        <v>278</v>
      </c>
      <c r="E164" s="11">
        <v>1028374259.33</v>
      </c>
      <c r="F164" s="11">
        <v>272154397.19</v>
      </c>
      <c r="G164" s="11">
        <v>1185313.3999999999</v>
      </c>
      <c r="H164" s="11">
        <v>1299343343.1199999</v>
      </c>
      <c r="I164" t="e">
        <f>+_xlfn.XLOOKUP(C164,[1]Inversiones!$B:$B,[1]Inversiones!$B:$B)</f>
        <v>#N/A</v>
      </c>
    </row>
    <row r="165" spans="1:9" x14ac:dyDescent="0.3">
      <c r="A165" s="8" t="s">
        <v>12</v>
      </c>
      <c r="B165" s="8" t="s">
        <v>9</v>
      </c>
      <c r="C165" s="8" t="s">
        <v>279</v>
      </c>
      <c r="D165" s="8" t="s">
        <v>280</v>
      </c>
      <c r="E165" s="11">
        <v>995254993.48000002</v>
      </c>
      <c r="F165" s="11">
        <v>264802620.96000001</v>
      </c>
      <c r="G165" s="11">
        <v>1163711.1499999999</v>
      </c>
      <c r="H165" s="11">
        <v>1258893903.29</v>
      </c>
      <c r="I165" t="str">
        <f>+_xlfn.XLOOKUP(C165,[1]Inversiones!$B:$B,[1]Inversiones!$B:$B)</f>
        <v>51</v>
      </c>
    </row>
    <row r="166" spans="1:9" x14ac:dyDescent="0.3">
      <c r="A166" s="8" t="s">
        <v>15</v>
      </c>
      <c r="B166" s="8" t="s">
        <v>9</v>
      </c>
      <c r="C166" s="8" t="s">
        <v>281</v>
      </c>
      <c r="D166" s="8" t="s">
        <v>282</v>
      </c>
      <c r="E166" s="11">
        <v>172792847</v>
      </c>
      <c r="F166" s="11">
        <v>50002474</v>
      </c>
      <c r="G166" s="11">
        <v>0</v>
      </c>
      <c r="H166" s="11">
        <v>222795321</v>
      </c>
      <c r="I166" t="str">
        <f>+_xlfn.XLOOKUP(C166,[1]Inversiones!$B:$B,[1]Inversiones!$B:$B)</f>
        <v>5105</v>
      </c>
    </row>
    <row r="167" spans="1:9" x14ac:dyDescent="0.3">
      <c r="A167" s="8" t="s">
        <v>18</v>
      </c>
      <c r="B167" s="8" t="s">
        <v>9</v>
      </c>
      <c r="C167" s="8" t="s">
        <v>283</v>
      </c>
      <c r="D167" s="8" t="s">
        <v>284</v>
      </c>
      <c r="E167" s="11">
        <v>61433333</v>
      </c>
      <c r="F167" s="11">
        <v>22973334</v>
      </c>
      <c r="G167" s="11">
        <v>0</v>
      </c>
      <c r="H167" s="11">
        <v>84406667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285</v>
      </c>
      <c r="D168" s="8" t="s">
        <v>284</v>
      </c>
      <c r="E168" s="11">
        <v>61433333</v>
      </c>
      <c r="F168" s="11">
        <v>22973334</v>
      </c>
      <c r="G168" s="11">
        <v>0</v>
      </c>
      <c r="H168" s="11">
        <v>84406667</v>
      </c>
      <c r="I168" t="str">
        <f>+_xlfn.XLOOKUP(C168,[1]Inversiones!$B:$B,[1]Inversiones!$B:$B)</f>
        <v>51050601</v>
      </c>
    </row>
    <row r="169" spans="1:9" x14ac:dyDescent="0.3">
      <c r="A169" s="8" t="s">
        <v>18</v>
      </c>
      <c r="B169" s="8" t="s">
        <v>9</v>
      </c>
      <c r="C169" s="8" t="s">
        <v>557</v>
      </c>
      <c r="D169" s="8" t="s">
        <v>461</v>
      </c>
      <c r="E169" s="11">
        <v>1333340</v>
      </c>
      <c r="F169" s="11">
        <v>277779</v>
      </c>
      <c r="G169" s="11">
        <v>0</v>
      </c>
      <c r="H169" s="11">
        <v>1611119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558</v>
      </c>
      <c r="D170" s="8" t="s">
        <v>461</v>
      </c>
      <c r="E170" s="11">
        <v>1333340</v>
      </c>
      <c r="F170" s="11">
        <v>277779</v>
      </c>
      <c r="G170" s="11">
        <v>0</v>
      </c>
      <c r="H170" s="11">
        <v>1611119</v>
      </c>
      <c r="I170" t="str">
        <f>+_xlfn.XLOOKUP(C170,[1]Inversiones!$B:$B,[1]Inversiones!$B:$B)</f>
        <v>51052401</v>
      </c>
    </row>
    <row r="171" spans="1:9" x14ac:dyDescent="0.3">
      <c r="A171" s="8" t="s">
        <v>18</v>
      </c>
      <c r="B171" s="8" t="s">
        <v>9</v>
      </c>
      <c r="C171" s="8" t="s">
        <v>286</v>
      </c>
      <c r="D171" s="8" t="s">
        <v>287</v>
      </c>
      <c r="E171" s="11">
        <v>1765800</v>
      </c>
      <c r="F171" s="11">
        <v>669600</v>
      </c>
      <c r="G171" s="11">
        <v>0</v>
      </c>
      <c r="H171" s="11">
        <v>2435400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288</v>
      </c>
      <c r="D172" s="8" t="s">
        <v>287</v>
      </c>
      <c r="E172" s="11">
        <v>1765800</v>
      </c>
      <c r="F172" s="11">
        <v>669600</v>
      </c>
      <c r="G172" s="11">
        <v>0</v>
      </c>
      <c r="H172" s="11">
        <v>2435400</v>
      </c>
      <c r="I172" t="str">
        <f>+_xlfn.XLOOKUP(C172,[1]Inversiones!$B:$B,[1]Inversiones!$B:$B)</f>
        <v>51052701</v>
      </c>
    </row>
    <row r="173" spans="1:9" x14ac:dyDescent="0.3">
      <c r="A173" s="8" t="s">
        <v>18</v>
      </c>
      <c r="B173" s="8" t="s">
        <v>9</v>
      </c>
      <c r="C173" s="8" t="s">
        <v>289</v>
      </c>
      <c r="D173" s="8" t="s">
        <v>210</v>
      </c>
      <c r="E173" s="11">
        <v>5868645</v>
      </c>
      <c r="F173" s="11">
        <v>2272184</v>
      </c>
      <c r="G173" s="11">
        <v>0</v>
      </c>
      <c r="H173" s="11">
        <v>8140829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290</v>
      </c>
      <c r="D174" s="8" t="s">
        <v>210</v>
      </c>
      <c r="E174" s="11">
        <v>5868645</v>
      </c>
      <c r="F174" s="11">
        <v>2272184</v>
      </c>
      <c r="G174" s="11">
        <v>0</v>
      </c>
      <c r="H174" s="11">
        <v>8140829</v>
      </c>
      <c r="I174" t="str">
        <f>+_xlfn.XLOOKUP(C174,[1]Inversiones!$B:$B,[1]Inversiones!$B:$B)</f>
        <v>51053001</v>
      </c>
    </row>
    <row r="175" spans="1:9" x14ac:dyDescent="0.3">
      <c r="A175" s="8" t="s">
        <v>18</v>
      </c>
      <c r="B175" s="8" t="s">
        <v>9</v>
      </c>
      <c r="C175" s="8" t="s">
        <v>291</v>
      </c>
      <c r="D175" s="8" t="s">
        <v>214</v>
      </c>
      <c r="E175" s="11">
        <v>704238</v>
      </c>
      <c r="F175" s="11">
        <v>272661</v>
      </c>
      <c r="G175" s="11">
        <v>0</v>
      </c>
      <c r="H175" s="11">
        <v>976899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292</v>
      </c>
      <c r="D176" s="8" t="s">
        <v>214</v>
      </c>
      <c r="E176" s="11">
        <v>704238</v>
      </c>
      <c r="F176" s="11">
        <v>272661</v>
      </c>
      <c r="G176" s="11">
        <v>0</v>
      </c>
      <c r="H176" s="11">
        <v>976899</v>
      </c>
      <c r="I176" t="str">
        <f>+_xlfn.XLOOKUP(C176,[1]Inversiones!$B:$B,[1]Inversiones!$B:$B)</f>
        <v>51053301</v>
      </c>
    </row>
    <row r="177" spans="1:9" x14ac:dyDescent="0.3">
      <c r="A177" s="8" t="s">
        <v>18</v>
      </c>
      <c r="B177" s="8" t="s">
        <v>9</v>
      </c>
      <c r="C177" s="8" t="s">
        <v>293</v>
      </c>
      <c r="D177" s="8" t="s">
        <v>222</v>
      </c>
      <c r="E177" s="11">
        <v>5868645</v>
      </c>
      <c r="F177" s="11">
        <v>2272184</v>
      </c>
      <c r="G177" s="11">
        <v>0</v>
      </c>
      <c r="H177" s="11">
        <v>8140829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294</v>
      </c>
      <c r="D178" s="8" t="s">
        <v>222</v>
      </c>
      <c r="E178" s="11">
        <v>5868645</v>
      </c>
      <c r="F178" s="11">
        <v>2272184</v>
      </c>
      <c r="G178" s="11">
        <v>0</v>
      </c>
      <c r="H178" s="11">
        <v>8140829</v>
      </c>
      <c r="I178" t="str">
        <f>+_xlfn.XLOOKUP(C178,[1]Inversiones!$B:$B,[1]Inversiones!$B:$B)</f>
        <v>51053601</v>
      </c>
    </row>
    <row r="179" spans="1:9" x14ac:dyDescent="0.3">
      <c r="A179" s="8" t="s">
        <v>18</v>
      </c>
      <c r="B179" s="8" t="s">
        <v>9</v>
      </c>
      <c r="C179" s="8" t="s">
        <v>295</v>
      </c>
      <c r="D179" s="8" t="s">
        <v>218</v>
      </c>
      <c r="E179" s="11">
        <v>2877722</v>
      </c>
      <c r="F179" s="11">
        <v>1109533</v>
      </c>
      <c r="G179" s="11">
        <v>0</v>
      </c>
      <c r="H179" s="11">
        <v>3987255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296</v>
      </c>
      <c r="D180" s="8" t="s">
        <v>218</v>
      </c>
      <c r="E180" s="11">
        <v>2877722</v>
      </c>
      <c r="F180" s="11">
        <v>1109533</v>
      </c>
      <c r="G180" s="11">
        <v>0</v>
      </c>
      <c r="H180" s="11">
        <v>3987255</v>
      </c>
      <c r="I180" t="str">
        <f>+_xlfn.XLOOKUP(C180,[1]Inversiones!$B:$B,[1]Inversiones!$B:$B)</f>
        <v>51053901</v>
      </c>
    </row>
    <row r="181" spans="1:9" x14ac:dyDescent="0.3">
      <c r="A181" s="8" t="s">
        <v>18</v>
      </c>
      <c r="B181" s="8" t="s">
        <v>9</v>
      </c>
      <c r="C181" s="8" t="s">
        <v>297</v>
      </c>
      <c r="D181" s="8" t="s">
        <v>694</v>
      </c>
      <c r="E181" s="11">
        <v>16980000</v>
      </c>
      <c r="F181" s="11">
        <v>6673334</v>
      </c>
      <c r="G181" s="11">
        <v>0</v>
      </c>
      <c r="H181" s="11">
        <v>23653334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298</v>
      </c>
      <c r="D182" s="8" t="s">
        <v>695</v>
      </c>
      <c r="E182" s="11">
        <v>16980000</v>
      </c>
      <c r="F182" s="11">
        <v>6673334</v>
      </c>
      <c r="G182" s="11">
        <v>0</v>
      </c>
      <c r="H182" s="11">
        <v>23653334</v>
      </c>
      <c r="I182" t="str">
        <f>+_xlfn.XLOOKUP(C182,[1]Inversiones!$B:$B,[1]Inversiones!$B:$B)</f>
        <v>51054601</v>
      </c>
    </row>
    <row r="183" spans="1:9" x14ac:dyDescent="0.3">
      <c r="A183" s="8" t="s">
        <v>18</v>
      </c>
      <c r="B183" s="8" t="s">
        <v>9</v>
      </c>
      <c r="C183" s="8" t="s">
        <v>300</v>
      </c>
      <c r="D183" s="8" t="s">
        <v>301</v>
      </c>
      <c r="E183" s="11">
        <v>41422480</v>
      </c>
      <c r="F183" s="11">
        <v>8944000</v>
      </c>
      <c r="G183" s="11">
        <v>0</v>
      </c>
      <c r="H183" s="11">
        <v>50366480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302</v>
      </c>
      <c r="D184" s="8" t="s">
        <v>303</v>
      </c>
      <c r="E184" s="11">
        <v>27012528</v>
      </c>
      <c r="F184" s="11">
        <v>5587600</v>
      </c>
      <c r="G184" s="11">
        <v>0</v>
      </c>
      <c r="H184" s="11">
        <v>32600128</v>
      </c>
      <c r="I184" t="str">
        <f>+_xlfn.XLOOKUP(C184,[1]Inversiones!$B:$B,[1]Inversiones!$B:$B)</f>
        <v>51054801</v>
      </c>
    </row>
    <row r="185" spans="1:9" x14ac:dyDescent="0.3">
      <c r="A185" s="8" t="s">
        <v>21</v>
      </c>
      <c r="B185" s="8" t="s">
        <v>22</v>
      </c>
      <c r="C185" s="8" t="s">
        <v>304</v>
      </c>
      <c r="D185" s="8" t="s">
        <v>305</v>
      </c>
      <c r="E185" s="11">
        <v>14409952</v>
      </c>
      <c r="F185" s="11">
        <v>3356400</v>
      </c>
      <c r="G185" s="11">
        <v>0</v>
      </c>
      <c r="H185" s="11">
        <v>17766352</v>
      </c>
      <c r="I185" t="str">
        <f>+_xlfn.XLOOKUP(C185,[1]Inversiones!$B:$B,[1]Inversiones!$B:$B)</f>
        <v>51054803</v>
      </c>
    </row>
    <row r="186" spans="1:9" x14ac:dyDescent="0.3">
      <c r="A186" s="8" t="s">
        <v>18</v>
      </c>
      <c r="B186" s="8" t="s">
        <v>9</v>
      </c>
      <c r="C186" s="8" t="s">
        <v>583</v>
      </c>
      <c r="D186" s="8" t="s">
        <v>584</v>
      </c>
      <c r="E186" s="11">
        <v>43333</v>
      </c>
      <c r="F186" s="11">
        <v>0</v>
      </c>
      <c r="G186" s="11">
        <v>0</v>
      </c>
      <c r="H186" s="11">
        <v>43333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585</v>
      </c>
      <c r="D187" s="8" t="s">
        <v>584</v>
      </c>
      <c r="E187" s="11">
        <v>43333</v>
      </c>
      <c r="F187" s="11">
        <v>0</v>
      </c>
      <c r="G187" s="11">
        <v>0</v>
      </c>
      <c r="H187" s="11">
        <v>43333</v>
      </c>
      <c r="I187" t="str">
        <f>+_xlfn.XLOOKUP(C187,[1]Inversiones!$B:$B,[1]Inversiones!$B:$B)</f>
        <v>51056001</v>
      </c>
    </row>
    <row r="188" spans="1:9" x14ac:dyDescent="0.3">
      <c r="A188" s="8" t="s">
        <v>18</v>
      </c>
      <c r="B188" s="8" t="s">
        <v>9</v>
      </c>
      <c r="C188" s="8" t="s">
        <v>586</v>
      </c>
      <c r="D188" s="8" t="s">
        <v>587</v>
      </c>
      <c r="E188" s="11">
        <v>22909200</v>
      </c>
      <c r="F188" s="11">
        <v>0</v>
      </c>
      <c r="G188" s="11">
        <v>0</v>
      </c>
      <c r="H188" s="11">
        <v>22909200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588</v>
      </c>
      <c r="D189" s="8" t="s">
        <v>587</v>
      </c>
      <c r="E189" s="11">
        <v>22909200</v>
      </c>
      <c r="F189" s="11">
        <v>0</v>
      </c>
      <c r="G189" s="11">
        <v>0</v>
      </c>
      <c r="H189" s="11">
        <v>22909200</v>
      </c>
      <c r="I189" t="str">
        <f>+_xlfn.XLOOKUP(C189,[1]Inversiones!$B:$B,[1]Inversiones!$B:$B)</f>
        <v>51056601</v>
      </c>
    </row>
    <row r="190" spans="1:9" x14ac:dyDescent="0.3">
      <c r="A190" s="8" t="s">
        <v>18</v>
      </c>
      <c r="B190" s="8" t="s">
        <v>9</v>
      </c>
      <c r="C190" s="8" t="s">
        <v>309</v>
      </c>
      <c r="D190" s="8" t="s">
        <v>310</v>
      </c>
      <c r="E190" s="11">
        <v>353275</v>
      </c>
      <c r="F190" s="11">
        <v>137442</v>
      </c>
      <c r="G190" s="11">
        <v>0</v>
      </c>
      <c r="H190" s="11">
        <v>490717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311</v>
      </c>
      <c r="D191" s="8" t="s">
        <v>310</v>
      </c>
      <c r="E191" s="11">
        <v>353275</v>
      </c>
      <c r="F191" s="11">
        <v>137442</v>
      </c>
      <c r="G191" s="11">
        <v>0</v>
      </c>
      <c r="H191" s="11">
        <v>490717</v>
      </c>
      <c r="I191" t="str">
        <f>+_xlfn.XLOOKUP(C191,[1]Inversiones!$B:$B,[1]Inversiones!$B:$B)</f>
        <v>51056801</v>
      </c>
    </row>
    <row r="192" spans="1:9" x14ac:dyDescent="0.3">
      <c r="A192" s="8" t="s">
        <v>18</v>
      </c>
      <c r="B192" s="8" t="s">
        <v>9</v>
      </c>
      <c r="C192" s="8" t="s">
        <v>589</v>
      </c>
      <c r="D192" s="8" t="s">
        <v>171</v>
      </c>
      <c r="E192" s="11">
        <v>34760</v>
      </c>
      <c r="F192" s="11">
        <v>0</v>
      </c>
      <c r="G192" s="11">
        <v>0</v>
      </c>
      <c r="H192" s="11">
        <v>34760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590</v>
      </c>
      <c r="D193" s="8" t="s">
        <v>171</v>
      </c>
      <c r="E193" s="11">
        <v>34760</v>
      </c>
      <c r="F193" s="11">
        <v>0</v>
      </c>
      <c r="G193" s="11">
        <v>0</v>
      </c>
      <c r="H193" s="11">
        <v>34760</v>
      </c>
      <c r="I193" t="str">
        <f>+_xlfn.XLOOKUP(C193,[1]Inversiones!$B:$B,[1]Inversiones!$B:$B)</f>
        <v>51056901</v>
      </c>
    </row>
    <row r="194" spans="1:9" x14ac:dyDescent="0.3">
      <c r="A194" s="8" t="s">
        <v>18</v>
      </c>
      <c r="B194" s="8" t="s">
        <v>9</v>
      </c>
      <c r="C194" s="8" t="s">
        <v>312</v>
      </c>
      <c r="D194" s="8" t="s">
        <v>313</v>
      </c>
      <c r="E194" s="11">
        <v>8441056</v>
      </c>
      <c r="F194" s="11">
        <v>3192901</v>
      </c>
      <c r="G194" s="11">
        <v>0</v>
      </c>
      <c r="H194" s="11">
        <v>11633957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314</v>
      </c>
      <c r="D195" s="8" t="s">
        <v>313</v>
      </c>
      <c r="E195" s="11">
        <v>8441056</v>
      </c>
      <c r="F195" s="11">
        <v>3192901</v>
      </c>
      <c r="G195" s="11">
        <v>0</v>
      </c>
      <c r="H195" s="11">
        <v>11633957</v>
      </c>
      <c r="I195" t="str">
        <f>+_xlfn.XLOOKUP(C195,[1]Inversiones!$B:$B,[1]Inversiones!$B:$B)</f>
        <v>51057001</v>
      </c>
    </row>
    <row r="196" spans="1:9" x14ac:dyDescent="0.3">
      <c r="A196" s="8" t="s">
        <v>18</v>
      </c>
      <c r="B196" s="8" t="s">
        <v>9</v>
      </c>
      <c r="C196" s="8" t="s">
        <v>315</v>
      </c>
      <c r="D196" s="8" t="s">
        <v>316</v>
      </c>
      <c r="E196" s="11">
        <v>2707071</v>
      </c>
      <c r="F196" s="11">
        <v>1053189</v>
      </c>
      <c r="G196" s="11">
        <v>0</v>
      </c>
      <c r="H196" s="11">
        <v>3760260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317</v>
      </c>
      <c r="D197" s="8" t="s">
        <v>316</v>
      </c>
      <c r="E197" s="11">
        <v>2707071</v>
      </c>
      <c r="F197" s="11">
        <v>1053189</v>
      </c>
      <c r="G197" s="11">
        <v>0</v>
      </c>
      <c r="H197" s="11">
        <v>3760260</v>
      </c>
      <c r="I197" t="str">
        <f>+_xlfn.XLOOKUP(C197,[1]Inversiones!$B:$B,[1]Inversiones!$B:$B)</f>
        <v>51057201</v>
      </c>
    </row>
    <row r="198" spans="1:9" x14ac:dyDescent="0.3">
      <c r="A198" s="8" t="s">
        <v>18</v>
      </c>
      <c r="B198" s="8" t="s">
        <v>9</v>
      </c>
      <c r="C198" s="8" t="s">
        <v>318</v>
      </c>
      <c r="D198" s="8" t="s">
        <v>319</v>
      </c>
      <c r="E198" s="11">
        <v>49949</v>
      </c>
      <c r="F198" s="11">
        <v>154333</v>
      </c>
      <c r="G198" s="11">
        <v>0</v>
      </c>
      <c r="H198" s="11">
        <v>204282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601</v>
      </c>
      <c r="D199" s="8" t="s">
        <v>319</v>
      </c>
      <c r="E199" s="11">
        <v>46748</v>
      </c>
      <c r="F199" s="11">
        <v>148500</v>
      </c>
      <c r="G199" s="11">
        <v>0</v>
      </c>
      <c r="H199" s="11">
        <v>195248</v>
      </c>
      <c r="I199" t="str">
        <f>+_xlfn.XLOOKUP(C199,[1]Inversiones!$B:$B,[1]Inversiones!$B:$B)</f>
        <v>51058401</v>
      </c>
    </row>
    <row r="200" spans="1:9" x14ac:dyDescent="0.3">
      <c r="A200" s="8" t="s">
        <v>21</v>
      </c>
      <c r="B200" s="8" t="s">
        <v>22</v>
      </c>
      <c r="C200" s="8" t="s">
        <v>782</v>
      </c>
      <c r="D200" s="8" t="s">
        <v>783</v>
      </c>
      <c r="E200" s="11">
        <v>3201</v>
      </c>
      <c r="F200" s="11">
        <v>5833</v>
      </c>
      <c r="G200" s="11">
        <v>0</v>
      </c>
      <c r="H200" s="11">
        <v>9034</v>
      </c>
      <c r="I200" t="str">
        <f>+_xlfn.XLOOKUP(C200,[1]Inversiones!$B:$B,[1]Inversiones!$B:$B)</f>
        <v>51058404</v>
      </c>
    </row>
    <row r="201" spans="1:9" x14ac:dyDescent="0.3">
      <c r="A201" s="8" t="s">
        <v>15</v>
      </c>
      <c r="B201" s="8" t="s">
        <v>9</v>
      </c>
      <c r="C201" s="8" t="s">
        <v>322</v>
      </c>
      <c r="D201" s="8" t="s">
        <v>147</v>
      </c>
      <c r="E201" s="11">
        <v>27275000</v>
      </c>
      <c r="F201" s="11">
        <v>14191000</v>
      </c>
      <c r="G201" s="11">
        <v>117000</v>
      </c>
      <c r="H201" s="11">
        <v>41349000</v>
      </c>
      <c r="I201" t="str">
        <f>+_xlfn.XLOOKUP(C201,[1]Inversiones!$B:$B,[1]Inversiones!$B:$B)</f>
        <v>5110</v>
      </c>
    </row>
    <row r="202" spans="1:9" x14ac:dyDescent="0.3">
      <c r="A202" s="8" t="s">
        <v>18</v>
      </c>
      <c r="B202" s="8" t="s">
        <v>9</v>
      </c>
      <c r="C202" s="8" t="s">
        <v>329</v>
      </c>
      <c r="D202" s="8" t="s">
        <v>60</v>
      </c>
      <c r="E202" s="11">
        <v>27275000</v>
      </c>
      <c r="F202" s="11">
        <v>14191000</v>
      </c>
      <c r="G202" s="11">
        <v>117000</v>
      </c>
      <c r="H202" s="11">
        <v>41349000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638</v>
      </c>
      <c r="D203" s="8" t="s">
        <v>330</v>
      </c>
      <c r="E203" s="11">
        <v>27275000</v>
      </c>
      <c r="F203" s="11">
        <v>14191000</v>
      </c>
      <c r="G203" s="11">
        <v>117000</v>
      </c>
      <c r="H203" s="11">
        <v>41349000</v>
      </c>
      <c r="I203" t="str">
        <f>+_xlfn.XLOOKUP(C203,[1]Inversiones!$B:$B,[1]Inversiones!$B:$B)</f>
        <v>51109501</v>
      </c>
    </row>
    <row r="204" spans="1:9" x14ac:dyDescent="0.3">
      <c r="A204" s="8" t="s">
        <v>15</v>
      </c>
      <c r="B204" s="8" t="s">
        <v>9</v>
      </c>
      <c r="C204" s="8" t="s">
        <v>331</v>
      </c>
      <c r="D204" s="8" t="s">
        <v>332</v>
      </c>
      <c r="E204" s="11">
        <v>11207400.1</v>
      </c>
      <c r="F204" s="11">
        <v>42721.2</v>
      </c>
      <c r="G204" s="11">
        <v>0</v>
      </c>
      <c r="H204" s="11">
        <v>11250121.300000001</v>
      </c>
      <c r="I204" t="str">
        <f>+_xlfn.XLOOKUP(C204,[1]Inversiones!$B:$B,[1]Inversiones!$B:$B)</f>
        <v>5115</v>
      </c>
    </row>
    <row r="205" spans="1:9" x14ac:dyDescent="0.3">
      <c r="A205" s="8" t="s">
        <v>18</v>
      </c>
      <c r="B205" s="8" t="s">
        <v>9</v>
      </c>
      <c r="C205" s="8" t="s">
        <v>591</v>
      </c>
      <c r="D205" s="8" t="s">
        <v>592</v>
      </c>
      <c r="E205" s="11">
        <v>11117000</v>
      </c>
      <c r="F205" s="11">
        <v>0</v>
      </c>
      <c r="G205" s="11">
        <v>0</v>
      </c>
      <c r="H205" s="11">
        <v>11117000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594</v>
      </c>
      <c r="D206" s="8" t="s">
        <v>734</v>
      </c>
      <c r="E206" s="11">
        <v>11117000</v>
      </c>
      <c r="F206" s="11">
        <v>0</v>
      </c>
      <c r="G206" s="11">
        <v>0</v>
      </c>
      <c r="H206" s="11">
        <v>11117000</v>
      </c>
      <c r="I206" t="str">
        <f>+_xlfn.XLOOKUP(C206,[1]Inversiones!$B:$B,[1]Inversiones!$B:$B)</f>
        <v>51150502</v>
      </c>
    </row>
    <row r="207" spans="1:9" x14ac:dyDescent="0.3">
      <c r="A207" s="8" t="s">
        <v>18</v>
      </c>
      <c r="B207" s="8" t="s">
        <v>9</v>
      </c>
      <c r="C207" s="8" t="s">
        <v>333</v>
      </c>
      <c r="D207" s="8" t="s">
        <v>334</v>
      </c>
      <c r="E207" s="11">
        <v>90400.1</v>
      </c>
      <c r="F207" s="11">
        <v>42721.2</v>
      </c>
      <c r="G207" s="11">
        <v>0</v>
      </c>
      <c r="H207" s="11">
        <v>133121.29999999999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335</v>
      </c>
      <c r="D208" s="8" t="s">
        <v>336</v>
      </c>
      <c r="E208" s="11">
        <v>90400.1</v>
      </c>
      <c r="F208" s="11">
        <v>42721.2</v>
      </c>
      <c r="G208" s="11">
        <v>0</v>
      </c>
      <c r="H208" s="11">
        <v>133121.29999999999</v>
      </c>
      <c r="I208" t="str">
        <f>+_xlfn.XLOOKUP(C208,[1]Inversiones!$B:$B,[1]Inversiones!$B:$B)</f>
        <v>51157502</v>
      </c>
    </row>
    <row r="209" spans="1:9" x14ac:dyDescent="0.3">
      <c r="A209" s="8" t="s">
        <v>15</v>
      </c>
      <c r="B209" s="8" t="s">
        <v>9</v>
      </c>
      <c r="C209" s="8" t="s">
        <v>337</v>
      </c>
      <c r="D209" s="8" t="s">
        <v>121</v>
      </c>
      <c r="E209" s="11">
        <v>291223233</v>
      </c>
      <c r="F209" s="11">
        <v>100931031</v>
      </c>
      <c r="G209" s="11">
        <v>0</v>
      </c>
      <c r="H209" s="11">
        <v>392154264</v>
      </c>
      <c r="I209" t="str">
        <f>+_xlfn.XLOOKUP(C209,[1]Inversiones!$B:$B,[1]Inversiones!$B:$B)</f>
        <v>5120</v>
      </c>
    </row>
    <row r="210" spans="1:9" x14ac:dyDescent="0.3">
      <c r="A210" s="8" t="s">
        <v>18</v>
      </c>
      <c r="B210" s="8" t="s">
        <v>9</v>
      </c>
      <c r="C210" s="8" t="s">
        <v>338</v>
      </c>
      <c r="D210" s="8" t="s">
        <v>339</v>
      </c>
      <c r="E210" s="11">
        <v>291223233</v>
      </c>
      <c r="F210" s="11">
        <v>100931031</v>
      </c>
      <c r="G210" s="11">
        <v>0</v>
      </c>
      <c r="H210" s="11">
        <v>392154264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340</v>
      </c>
      <c r="D211" s="8" t="s">
        <v>755</v>
      </c>
      <c r="E211" s="11">
        <v>281227156</v>
      </c>
      <c r="F211" s="11">
        <v>97740467</v>
      </c>
      <c r="G211" s="11">
        <v>0</v>
      </c>
      <c r="H211" s="11">
        <v>378967623</v>
      </c>
      <c r="I211" t="str">
        <f>+_xlfn.XLOOKUP(C211,[1]Inversiones!$B:$B,[1]Inversiones!$B:$B)</f>
        <v>51201001</v>
      </c>
    </row>
    <row r="212" spans="1:9" x14ac:dyDescent="0.3">
      <c r="A212" s="8" t="s">
        <v>21</v>
      </c>
      <c r="B212" s="8" t="s">
        <v>22</v>
      </c>
      <c r="C212" s="8" t="s">
        <v>561</v>
      </c>
      <c r="D212" s="8" t="s">
        <v>771</v>
      </c>
      <c r="E212" s="11">
        <v>9996077</v>
      </c>
      <c r="F212" s="11">
        <v>3190564</v>
      </c>
      <c r="G212" s="11">
        <v>0</v>
      </c>
      <c r="H212" s="11">
        <v>13186641</v>
      </c>
      <c r="I212" t="str">
        <f>+_xlfn.XLOOKUP(C212,[1]Inversiones!$B:$B,[1]Inversiones!$B:$B)</f>
        <v>51201002</v>
      </c>
    </row>
    <row r="213" spans="1:9" x14ac:dyDescent="0.3">
      <c r="A213" s="8" t="s">
        <v>15</v>
      </c>
      <c r="B213" s="8" t="s">
        <v>9</v>
      </c>
      <c r="C213" s="8" t="s">
        <v>346</v>
      </c>
      <c r="D213" s="8" t="s">
        <v>149</v>
      </c>
      <c r="E213" s="11">
        <v>423820774.38</v>
      </c>
      <c r="F213" s="11">
        <v>86627521.760000005</v>
      </c>
      <c r="G213" s="11">
        <v>8705.15</v>
      </c>
      <c r="H213" s="11">
        <v>510439590.99000001</v>
      </c>
      <c r="I213" t="str">
        <f>+_xlfn.XLOOKUP(C213,[1]Inversiones!$B:$B,[1]Inversiones!$B:$B)</f>
        <v>5135</v>
      </c>
    </row>
    <row r="214" spans="1:9" x14ac:dyDescent="0.3">
      <c r="A214" s="8" t="s">
        <v>18</v>
      </c>
      <c r="B214" s="8" t="s">
        <v>9</v>
      </c>
      <c r="C214" s="8" t="s">
        <v>352</v>
      </c>
      <c r="D214" s="8" t="s">
        <v>702</v>
      </c>
      <c r="E214" s="11">
        <v>248122706.78</v>
      </c>
      <c r="F214" s="11">
        <v>26097774.879999999</v>
      </c>
      <c r="G214" s="11">
        <v>0</v>
      </c>
      <c r="H214" s="11">
        <v>274220481.66000003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353</v>
      </c>
      <c r="D215" s="8" t="s">
        <v>703</v>
      </c>
      <c r="E215" s="11">
        <v>245744075.53999999</v>
      </c>
      <c r="F215" s="11">
        <v>25817497.050000001</v>
      </c>
      <c r="G215" s="11">
        <v>0</v>
      </c>
      <c r="H215" s="11">
        <v>271561572.58999997</v>
      </c>
      <c r="I215" t="str">
        <f>+_xlfn.XLOOKUP(C215,[1]Inversiones!$B:$B,[1]Inversiones!$B:$B)</f>
        <v>51351001</v>
      </c>
    </row>
    <row r="216" spans="1:9" x14ac:dyDescent="0.3">
      <c r="A216" s="8" t="s">
        <v>21</v>
      </c>
      <c r="B216" s="8" t="s">
        <v>22</v>
      </c>
      <c r="C216" s="8" t="s">
        <v>354</v>
      </c>
      <c r="D216" s="8" t="s">
        <v>704</v>
      </c>
      <c r="E216" s="11">
        <v>2378631.2400000002</v>
      </c>
      <c r="F216" s="11">
        <v>280277.83</v>
      </c>
      <c r="G216" s="11">
        <v>0</v>
      </c>
      <c r="H216" s="11">
        <v>2658909.0699999998</v>
      </c>
      <c r="I216" t="str">
        <f>+_xlfn.XLOOKUP(C216,[1]Inversiones!$B:$B,[1]Inversiones!$B:$B)</f>
        <v>51351002</v>
      </c>
    </row>
    <row r="217" spans="1:9" x14ac:dyDescent="0.3">
      <c r="A217" s="8" t="s">
        <v>18</v>
      </c>
      <c r="B217" s="8" t="s">
        <v>9</v>
      </c>
      <c r="C217" s="8" t="s">
        <v>562</v>
      </c>
      <c r="D217" s="8" t="s">
        <v>563</v>
      </c>
      <c r="E217" s="11">
        <v>2451582</v>
      </c>
      <c r="F217" s="11">
        <v>1451582</v>
      </c>
      <c r="G217" s="11">
        <v>0</v>
      </c>
      <c r="H217" s="11">
        <v>3903164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564</v>
      </c>
      <c r="D218" s="8" t="s">
        <v>565</v>
      </c>
      <c r="E218" s="11">
        <v>2451582</v>
      </c>
      <c r="F218" s="11">
        <v>1451582</v>
      </c>
      <c r="G218" s="11">
        <v>0</v>
      </c>
      <c r="H218" s="11">
        <v>3903164</v>
      </c>
      <c r="I218" t="str">
        <f>+_xlfn.XLOOKUP(C218,[1]Inversiones!$B:$B,[1]Inversiones!$B:$B)</f>
        <v>51352001</v>
      </c>
    </row>
    <row r="219" spans="1:9" x14ac:dyDescent="0.3">
      <c r="A219" s="8" t="s">
        <v>18</v>
      </c>
      <c r="B219" s="8" t="s">
        <v>9</v>
      </c>
      <c r="C219" s="8" t="s">
        <v>355</v>
      </c>
      <c r="D219" s="8" t="s">
        <v>356</v>
      </c>
      <c r="E219" s="11">
        <v>8287460</v>
      </c>
      <c r="F219" s="11">
        <v>5535990</v>
      </c>
      <c r="G219" s="11">
        <v>0</v>
      </c>
      <c r="H219" s="11">
        <v>13823450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357</v>
      </c>
      <c r="D220" s="8" t="s">
        <v>358</v>
      </c>
      <c r="E220" s="11">
        <v>8287460</v>
      </c>
      <c r="F220" s="11">
        <v>5535990</v>
      </c>
      <c r="G220" s="11">
        <v>0</v>
      </c>
      <c r="H220" s="11">
        <v>13823450</v>
      </c>
      <c r="I220" t="str">
        <f>+_xlfn.XLOOKUP(C220,[1]Inversiones!$B:$B,[1]Inversiones!$B:$B)</f>
        <v>51352501</v>
      </c>
    </row>
    <row r="221" spans="1:9" x14ac:dyDescent="0.3">
      <c r="A221" s="8" t="s">
        <v>18</v>
      </c>
      <c r="B221" s="8" t="s">
        <v>9</v>
      </c>
      <c r="C221" s="8" t="s">
        <v>359</v>
      </c>
      <c r="D221" s="8" t="s">
        <v>360</v>
      </c>
      <c r="E221" s="11">
        <v>128938516</v>
      </c>
      <c r="F221" s="11">
        <v>41486906</v>
      </c>
      <c r="G221" s="11">
        <v>0</v>
      </c>
      <c r="H221" s="11">
        <v>170425422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361</v>
      </c>
      <c r="D222" s="8" t="s">
        <v>362</v>
      </c>
      <c r="E222" s="11">
        <v>128938516</v>
      </c>
      <c r="F222" s="11">
        <v>41486906</v>
      </c>
      <c r="G222" s="11">
        <v>0</v>
      </c>
      <c r="H222" s="11">
        <v>170425422</v>
      </c>
      <c r="I222" t="str">
        <f>+_xlfn.XLOOKUP(C222,[1]Inversiones!$B:$B,[1]Inversiones!$B:$B)</f>
        <v>51353001</v>
      </c>
    </row>
    <row r="223" spans="1:9" x14ac:dyDescent="0.3">
      <c r="A223" s="8" t="s">
        <v>18</v>
      </c>
      <c r="B223" s="8" t="s">
        <v>9</v>
      </c>
      <c r="C223" s="8" t="s">
        <v>363</v>
      </c>
      <c r="D223" s="8" t="s">
        <v>364</v>
      </c>
      <c r="E223" s="11">
        <v>65924.710000000006</v>
      </c>
      <c r="F223" s="11">
        <v>0</v>
      </c>
      <c r="G223" s="11">
        <v>0</v>
      </c>
      <c r="H223" s="11">
        <v>65924.710000000006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367</v>
      </c>
      <c r="D224" s="8" t="s">
        <v>368</v>
      </c>
      <c r="E224" s="11">
        <v>65924.710000000006</v>
      </c>
      <c r="F224" s="11">
        <v>0</v>
      </c>
      <c r="G224" s="11">
        <v>0</v>
      </c>
      <c r="H224" s="11">
        <v>65924.710000000006</v>
      </c>
      <c r="I224" t="str">
        <f>+_xlfn.XLOOKUP(C224,[1]Inversiones!$B:$B,[1]Inversiones!$B:$B)</f>
        <v>51353502</v>
      </c>
    </row>
    <row r="225" spans="1:9" x14ac:dyDescent="0.3">
      <c r="A225" s="8" t="s">
        <v>18</v>
      </c>
      <c r="B225" s="8" t="s">
        <v>9</v>
      </c>
      <c r="C225" s="8" t="s">
        <v>369</v>
      </c>
      <c r="D225" s="8" t="s">
        <v>784</v>
      </c>
      <c r="E225" s="11">
        <v>13585.89</v>
      </c>
      <c r="F225" s="11">
        <v>275399.88</v>
      </c>
      <c r="G225" s="11">
        <v>8705.15</v>
      </c>
      <c r="H225" s="11">
        <v>280280.62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370</v>
      </c>
      <c r="D226" s="8" t="s">
        <v>784</v>
      </c>
      <c r="E226" s="11">
        <v>0</v>
      </c>
      <c r="F226" s="11">
        <v>230113.56</v>
      </c>
      <c r="G226" s="11">
        <v>8705.15</v>
      </c>
      <c r="H226" s="11">
        <v>221408.41</v>
      </c>
      <c r="I226" t="str">
        <f>+_xlfn.XLOOKUP(C226,[1]Inversiones!$B:$B,[1]Inversiones!$B:$B)</f>
        <v>51354501</v>
      </c>
    </row>
    <row r="227" spans="1:9" x14ac:dyDescent="0.3">
      <c r="A227" s="8" t="s">
        <v>21</v>
      </c>
      <c r="B227" s="8" t="s">
        <v>22</v>
      </c>
      <c r="C227" s="8" t="s">
        <v>371</v>
      </c>
      <c r="D227" s="8" t="s">
        <v>785</v>
      </c>
      <c r="E227" s="11">
        <v>13585.89</v>
      </c>
      <c r="F227" s="11">
        <v>45286.32</v>
      </c>
      <c r="G227" s="11">
        <v>0</v>
      </c>
      <c r="H227" s="11">
        <v>58872.21</v>
      </c>
      <c r="I227" t="str">
        <f>+_xlfn.XLOOKUP(C227,[1]Inversiones!$B:$B,[1]Inversiones!$B:$B)</f>
        <v>51354502</v>
      </c>
    </row>
    <row r="228" spans="1:9" x14ac:dyDescent="0.3">
      <c r="A228" s="8" t="s">
        <v>18</v>
      </c>
      <c r="B228" s="8" t="s">
        <v>9</v>
      </c>
      <c r="C228" s="8" t="s">
        <v>372</v>
      </c>
      <c r="D228" s="8" t="s">
        <v>373</v>
      </c>
      <c r="E228" s="11">
        <v>84500</v>
      </c>
      <c r="F228" s="11">
        <v>405000</v>
      </c>
      <c r="G228" s="11">
        <v>0</v>
      </c>
      <c r="H228" s="11">
        <v>489500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374</v>
      </c>
      <c r="D229" s="8" t="s">
        <v>373</v>
      </c>
      <c r="E229" s="11">
        <v>84500</v>
      </c>
      <c r="F229" s="11">
        <v>405000</v>
      </c>
      <c r="G229" s="11">
        <v>0</v>
      </c>
      <c r="H229" s="11">
        <v>489500</v>
      </c>
      <c r="I229" t="str">
        <f>+_xlfn.XLOOKUP(C229,[1]Inversiones!$B:$B,[1]Inversiones!$B:$B)</f>
        <v>51355001</v>
      </c>
    </row>
    <row r="230" spans="1:9" x14ac:dyDescent="0.3">
      <c r="A230" s="8" t="s">
        <v>18</v>
      </c>
      <c r="B230" s="8" t="s">
        <v>9</v>
      </c>
      <c r="C230" s="8" t="s">
        <v>375</v>
      </c>
      <c r="D230" s="8" t="s">
        <v>376</v>
      </c>
      <c r="E230" s="11">
        <v>43320</v>
      </c>
      <c r="F230" s="11">
        <v>0</v>
      </c>
      <c r="G230" s="11">
        <v>0</v>
      </c>
      <c r="H230" s="11">
        <v>43320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377</v>
      </c>
      <c r="D231" s="8" t="s">
        <v>378</v>
      </c>
      <c r="E231" s="11">
        <v>43320</v>
      </c>
      <c r="F231" s="11">
        <v>0</v>
      </c>
      <c r="G231" s="11">
        <v>0</v>
      </c>
      <c r="H231" s="11">
        <v>43320</v>
      </c>
      <c r="I231" t="str">
        <f>+_xlfn.XLOOKUP(C231,[1]Inversiones!$B:$B,[1]Inversiones!$B:$B)</f>
        <v>51355501</v>
      </c>
    </row>
    <row r="232" spans="1:9" x14ac:dyDescent="0.3">
      <c r="A232" s="8" t="s">
        <v>18</v>
      </c>
      <c r="B232" s="8" t="s">
        <v>9</v>
      </c>
      <c r="C232" s="8" t="s">
        <v>772</v>
      </c>
      <c r="D232" s="8" t="s">
        <v>699</v>
      </c>
      <c r="E232" s="11">
        <v>31314679</v>
      </c>
      <c r="F232" s="11">
        <v>10894869</v>
      </c>
      <c r="G232" s="11">
        <v>0</v>
      </c>
      <c r="H232" s="11">
        <v>42209548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773</v>
      </c>
      <c r="D233" s="8" t="s">
        <v>774</v>
      </c>
      <c r="E233" s="11">
        <v>26314856</v>
      </c>
      <c r="F233" s="11">
        <v>9155352</v>
      </c>
      <c r="G233" s="11">
        <v>0</v>
      </c>
      <c r="H233" s="11">
        <v>35470208</v>
      </c>
      <c r="I233" t="str">
        <f>+_xlfn.XLOOKUP(C233,[1]Inversiones!$B:$B,[1]Inversiones!$B:$B)</f>
        <v>51356001</v>
      </c>
    </row>
    <row r="234" spans="1:9" x14ac:dyDescent="0.3">
      <c r="A234" s="8" t="s">
        <v>21</v>
      </c>
      <c r="B234" s="8" t="s">
        <v>22</v>
      </c>
      <c r="C234" s="8" t="s">
        <v>775</v>
      </c>
      <c r="D234" s="8" t="s">
        <v>701</v>
      </c>
      <c r="E234" s="11">
        <v>4999823</v>
      </c>
      <c r="F234" s="11">
        <v>1739517</v>
      </c>
      <c r="G234" s="11">
        <v>0</v>
      </c>
      <c r="H234" s="11">
        <v>6739340</v>
      </c>
      <c r="I234" t="str">
        <f>+_xlfn.XLOOKUP(C234,[1]Inversiones!$B:$B,[1]Inversiones!$B:$B)</f>
        <v>51356002</v>
      </c>
    </row>
    <row r="235" spans="1:9" x14ac:dyDescent="0.3">
      <c r="A235" s="8" t="s">
        <v>18</v>
      </c>
      <c r="B235" s="8" t="s">
        <v>9</v>
      </c>
      <c r="C235" s="8" t="s">
        <v>759</v>
      </c>
      <c r="D235" s="8" t="s">
        <v>760</v>
      </c>
      <c r="E235" s="11">
        <v>3600000</v>
      </c>
      <c r="F235" s="11">
        <v>0</v>
      </c>
      <c r="G235" s="11">
        <v>0</v>
      </c>
      <c r="H235" s="11">
        <v>3600000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761</v>
      </c>
      <c r="D236" s="8" t="s">
        <v>760</v>
      </c>
      <c r="E236" s="11">
        <v>3600000</v>
      </c>
      <c r="F236" s="11">
        <v>0</v>
      </c>
      <c r="G236" s="11">
        <v>0</v>
      </c>
      <c r="H236" s="11">
        <v>3600000</v>
      </c>
      <c r="I236" t="str">
        <f>+_xlfn.XLOOKUP(C236,[1]Inversiones!$B:$B,[1]Inversiones!$B:$B)</f>
        <v>51356101</v>
      </c>
    </row>
    <row r="237" spans="1:9" x14ac:dyDescent="0.3">
      <c r="A237" s="8" t="s">
        <v>18</v>
      </c>
      <c r="B237" s="8" t="s">
        <v>9</v>
      </c>
      <c r="C237" s="8" t="s">
        <v>379</v>
      </c>
      <c r="D237" s="8" t="s">
        <v>60</v>
      </c>
      <c r="E237" s="11">
        <v>898500</v>
      </c>
      <c r="F237" s="11">
        <v>480000</v>
      </c>
      <c r="G237" s="11">
        <v>0</v>
      </c>
      <c r="H237" s="11">
        <v>1378500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380</v>
      </c>
      <c r="D238" s="8" t="s">
        <v>60</v>
      </c>
      <c r="E238" s="11">
        <v>866807</v>
      </c>
      <c r="F238" s="11">
        <v>480000</v>
      </c>
      <c r="G238" s="11">
        <v>0</v>
      </c>
      <c r="H238" s="11">
        <v>1346807</v>
      </c>
      <c r="I238" t="str">
        <f>+_xlfn.XLOOKUP(C238,[1]Inversiones!$B:$B,[1]Inversiones!$B:$B)</f>
        <v>51359501</v>
      </c>
    </row>
    <row r="239" spans="1:9" x14ac:dyDescent="0.3">
      <c r="A239" s="8" t="s">
        <v>21</v>
      </c>
      <c r="B239" s="8" t="s">
        <v>22</v>
      </c>
      <c r="C239" s="8" t="s">
        <v>381</v>
      </c>
      <c r="D239" s="8" t="s">
        <v>777</v>
      </c>
      <c r="E239" s="11">
        <v>31693</v>
      </c>
      <c r="F239" s="11">
        <v>0</v>
      </c>
      <c r="G239" s="11">
        <v>0</v>
      </c>
      <c r="H239" s="11">
        <v>31693</v>
      </c>
      <c r="I239" t="str">
        <f>+_xlfn.XLOOKUP(C239,[1]Inversiones!$B:$B,[1]Inversiones!$B:$B)</f>
        <v>51359502</v>
      </c>
    </row>
    <row r="240" spans="1:9" x14ac:dyDescent="0.3">
      <c r="A240" s="8" t="s">
        <v>15</v>
      </c>
      <c r="B240" s="8" t="s">
        <v>9</v>
      </c>
      <c r="C240" s="8" t="s">
        <v>382</v>
      </c>
      <c r="D240" s="8" t="s">
        <v>383</v>
      </c>
      <c r="E240" s="11">
        <v>4637700</v>
      </c>
      <c r="F240" s="11">
        <v>682900</v>
      </c>
      <c r="G240" s="11">
        <v>0</v>
      </c>
      <c r="H240" s="11">
        <v>5320600</v>
      </c>
      <c r="I240" t="str">
        <f>+_xlfn.XLOOKUP(C240,[1]Inversiones!$B:$B,[1]Inversiones!$B:$B)</f>
        <v>5140</v>
      </c>
    </row>
    <row r="241" spans="1:9" x14ac:dyDescent="0.3">
      <c r="A241" s="8" t="s">
        <v>18</v>
      </c>
      <c r="B241" s="8" t="s">
        <v>9</v>
      </c>
      <c r="C241" s="8" t="s">
        <v>566</v>
      </c>
      <c r="D241" s="8" t="s">
        <v>567</v>
      </c>
      <c r="E241" s="11">
        <v>2499900</v>
      </c>
      <c r="F241" s="11">
        <v>3700</v>
      </c>
      <c r="G241" s="11">
        <v>0</v>
      </c>
      <c r="H241" s="11">
        <v>2503600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568</v>
      </c>
      <c r="D242" s="8" t="s">
        <v>567</v>
      </c>
      <c r="E242" s="11">
        <v>2499900</v>
      </c>
      <c r="F242" s="11">
        <v>3700</v>
      </c>
      <c r="G242" s="11">
        <v>0</v>
      </c>
      <c r="H242" s="11">
        <v>2503600</v>
      </c>
      <c r="I242" t="str">
        <f>+_xlfn.XLOOKUP(C242,[1]Inversiones!$B:$B,[1]Inversiones!$B:$B)</f>
        <v>51401001</v>
      </c>
    </row>
    <row r="243" spans="1:9" x14ac:dyDescent="0.3">
      <c r="A243" s="8" t="s">
        <v>18</v>
      </c>
      <c r="B243" s="8" t="s">
        <v>9</v>
      </c>
      <c r="C243" s="8" t="s">
        <v>387</v>
      </c>
      <c r="D243" s="8" t="s">
        <v>60</v>
      </c>
      <c r="E243" s="11">
        <v>2137800</v>
      </c>
      <c r="F243" s="11">
        <v>679200</v>
      </c>
      <c r="G243" s="11">
        <v>0</v>
      </c>
      <c r="H243" s="11">
        <v>2817000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388</v>
      </c>
      <c r="D244" s="8" t="s">
        <v>735</v>
      </c>
      <c r="E244" s="11">
        <v>15800</v>
      </c>
      <c r="F244" s="11">
        <v>7400</v>
      </c>
      <c r="G244" s="11">
        <v>0</v>
      </c>
      <c r="H244" s="11">
        <v>23200</v>
      </c>
      <c r="I244" t="str">
        <f>+_xlfn.XLOOKUP(C244,[1]Inversiones!$B:$B,[1]Inversiones!$B:$B)</f>
        <v>51409501</v>
      </c>
    </row>
    <row r="245" spans="1:9" x14ac:dyDescent="0.3">
      <c r="A245" s="8" t="s">
        <v>21</v>
      </c>
      <c r="B245" s="8" t="s">
        <v>22</v>
      </c>
      <c r="C245" s="8" t="s">
        <v>389</v>
      </c>
      <c r="D245" s="8" t="s">
        <v>60</v>
      </c>
      <c r="E245" s="11">
        <v>2093260.5</v>
      </c>
      <c r="F245" s="11">
        <v>671800</v>
      </c>
      <c r="G245" s="11">
        <v>0</v>
      </c>
      <c r="H245" s="11">
        <v>2765060.5</v>
      </c>
      <c r="I245" t="str">
        <f>+_xlfn.XLOOKUP(C245,[1]Inversiones!$B:$B,[1]Inversiones!$B:$B)</f>
        <v>51409502</v>
      </c>
    </row>
    <row r="246" spans="1:9" x14ac:dyDescent="0.3">
      <c r="A246" s="8" t="s">
        <v>21</v>
      </c>
      <c r="B246" s="8" t="s">
        <v>22</v>
      </c>
      <c r="C246" s="8" t="s">
        <v>390</v>
      </c>
      <c r="D246" s="8" t="s">
        <v>786</v>
      </c>
      <c r="E246" s="11">
        <v>28739.5</v>
      </c>
      <c r="F246" s="11">
        <v>0</v>
      </c>
      <c r="G246" s="11">
        <v>0</v>
      </c>
      <c r="H246" s="11">
        <v>28739.5</v>
      </c>
      <c r="I246" t="str">
        <f>+_xlfn.XLOOKUP(C246,[1]Inversiones!$B:$B,[1]Inversiones!$B:$B)</f>
        <v>51409504</v>
      </c>
    </row>
    <row r="247" spans="1:9" x14ac:dyDescent="0.3">
      <c r="A247" s="8" t="s">
        <v>15</v>
      </c>
      <c r="B247" s="8" t="s">
        <v>9</v>
      </c>
      <c r="C247" s="8" t="s">
        <v>391</v>
      </c>
      <c r="D247" s="8" t="s">
        <v>392</v>
      </c>
      <c r="E247" s="11">
        <v>45493553</v>
      </c>
      <c r="F247" s="11">
        <v>3102425</v>
      </c>
      <c r="G247" s="11">
        <v>1038006</v>
      </c>
      <c r="H247" s="11">
        <v>47557972</v>
      </c>
      <c r="I247" t="str">
        <f>+_xlfn.XLOOKUP(C247,[1]Inversiones!$B:$B,[1]Inversiones!$B:$B)</f>
        <v>5145</v>
      </c>
    </row>
    <row r="248" spans="1:9" x14ac:dyDescent="0.3">
      <c r="A248" s="8" t="s">
        <v>18</v>
      </c>
      <c r="B248" s="8" t="s">
        <v>9</v>
      </c>
      <c r="C248" s="8" t="s">
        <v>393</v>
      </c>
      <c r="D248" s="8" t="s">
        <v>339</v>
      </c>
      <c r="E248" s="11">
        <v>36027254</v>
      </c>
      <c r="F248" s="11">
        <v>2455954</v>
      </c>
      <c r="G248" s="11">
        <v>1038006</v>
      </c>
      <c r="H248" s="11">
        <v>37445202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394</v>
      </c>
      <c r="D249" s="8" t="s">
        <v>395</v>
      </c>
      <c r="E249" s="11">
        <v>32104563.16</v>
      </c>
      <c r="F249" s="11">
        <v>2202384.2799999998</v>
      </c>
      <c r="G249" s="11">
        <v>872274</v>
      </c>
      <c r="H249" s="11">
        <v>33434673.440000001</v>
      </c>
      <c r="I249" t="str">
        <f>+_xlfn.XLOOKUP(C249,[1]Inversiones!$B:$B,[1]Inversiones!$B:$B)</f>
        <v>51451001</v>
      </c>
    </row>
    <row r="250" spans="1:9" x14ac:dyDescent="0.3">
      <c r="A250" s="8" t="s">
        <v>21</v>
      </c>
      <c r="B250" s="8" t="s">
        <v>22</v>
      </c>
      <c r="C250" s="8" t="s">
        <v>396</v>
      </c>
      <c r="D250" s="8" t="s">
        <v>726</v>
      </c>
      <c r="E250" s="11">
        <v>3922690.84</v>
      </c>
      <c r="F250" s="11">
        <v>253569.72</v>
      </c>
      <c r="G250" s="11">
        <v>165732</v>
      </c>
      <c r="H250" s="11">
        <v>4010528.56</v>
      </c>
      <c r="I250" t="str">
        <f>+_xlfn.XLOOKUP(C250,[1]Inversiones!$B:$B,[1]Inversiones!$B:$B)</f>
        <v>51451002</v>
      </c>
    </row>
    <row r="251" spans="1:9" x14ac:dyDescent="0.3">
      <c r="A251" s="8" t="s">
        <v>18</v>
      </c>
      <c r="B251" s="8" t="s">
        <v>9</v>
      </c>
      <c r="C251" s="8" t="s">
        <v>569</v>
      </c>
      <c r="D251" s="8" t="s">
        <v>570</v>
      </c>
      <c r="E251" s="11">
        <v>5538000</v>
      </c>
      <c r="F251" s="11">
        <v>556471</v>
      </c>
      <c r="G251" s="11">
        <v>0</v>
      </c>
      <c r="H251" s="11">
        <v>6094471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571</v>
      </c>
      <c r="D252" s="8" t="s">
        <v>80</v>
      </c>
      <c r="E252" s="11">
        <v>5538000</v>
      </c>
      <c r="F252" s="11">
        <v>556471</v>
      </c>
      <c r="G252" s="11">
        <v>0</v>
      </c>
      <c r="H252" s="11">
        <v>6094471</v>
      </c>
      <c r="I252" t="str">
        <f>+_xlfn.XLOOKUP(C252,[1]Inversiones!$B:$B,[1]Inversiones!$B:$B)</f>
        <v>51451501</v>
      </c>
    </row>
    <row r="253" spans="1:9" x14ac:dyDescent="0.3">
      <c r="A253" s="8" t="s">
        <v>18</v>
      </c>
      <c r="B253" s="8" t="s">
        <v>9</v>
      </c>
      <c r="C253" s="8" t="s">
        <v>399</v>
      </c>
      <c r="D253" s="8" t="s">
        <v>102</v>
      </c>
      <c r="E253" s="11">
        <v>3928299</v>
      </c>
      <c r="F253" s="11">
        <v>90000</v>
      </c>
      <c r="G253" s="11">
        <v>0</v>
      </c>
      <c r="H253" s="11">
        <v>4018299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400</v>
      </c>
      <c r="D254" s="8" t="s">
        <v>401</v>
      </c>
      <c r="E254" s="11">
        <v>3301092</v>
      </c>
      <c r="F254" s="11">
        <v>90000</v>
      </c>
      <c r="G254" s="11">
        <v>0</v>
      </c>
      <c r="H254" s="11">
        <v>3391092</v>
      </c>
      <c r="I254" t="str">
        <f>+_xlfn.XLOOKUP(C254,[1]Inversiones!$B:$B,[1]Inversiones!$B:$B)</f>
        <v>51452501</v>
      </c>
    </row>
    <row r="255" spans="1:9" x14ac:dyDescent="0.3">
      <c r="A255" s="8" t="s">
        <v>21</v>
      </c>
      <c r="B255" s="8" t="s">
        <v>22</v>
      </c>
      <c r="C255" s="8" t="s">
        <v>402</v>
      </c>
      <c r="D255" s="8" t="s">
        <v>705</v>
      </c>
      <c r="E255" s="11">
        <v>627207</v>
      </c>
      <c r="F255" s="11">
        <v>0</v>
      </c>
      <c r="G255" s="11">
        <v>0</v>
      </c>
      <c r="H255" s="11">
        <v>627207</v>
      </c>
      <c r="I255" t="str">
        <f>+_xlfn.XLOOKUP(C255,[1]Inversiones!$B:$B,[1]Inversiones!$B:$B)</f>
        <v>51452502</v>
      </c>
    </row>
    <row r="256" spans="1:9" x14ac:dyDescent="0.3">
      <c r="A256" s="8" t="s">
        <v>15</v>
      </c>
      <c r="B256" s="8" t="s">
        <v>9</v>
      </c>
      <c r="C256" s="8" t="s">
        <v>419</v>
      </c>
      <c r="D256" s="8" t="s">
        <v>420</v>
      </c>
      <c r="E256" s="11">
        <v>5186037</v>
      </c>
      <c r="F256" s="11">
        <v>1822013</v>
      </c>
      <c r="G256" s="11">
        <v>0</v>
      </c>
      <c r="H256" s="11">
        <v>7008050</v>
      </c>
      <c r="I256" t="str">
        <f>+_xlfn.XLOOKUP(C256,[1]Inversiones!$B:$B,[1]Inversiones!$B:$B)</f>
        <v>5160</v>
      </c>
    </row>
    <row r="257" spans="1:9" x14ac:dyDescent="0.3">
      <c r="A257" s="8" t="s">
        <v>18</v>
      </c>
      <c r="B257" s="8" t="s">
        <v>9</v>
      </c>
      <c r="C257" s="8" t="s">
        <v>421</v>
      </c>
      <c r="D257" s="8" t="s">
        <v>92</v>
      </c>
      <c r="E257" s="11">
        <v>2612427</v>
      </c>
      <c r="F257" s="11">
        <v>964143</v>
      </c>
      <c r="G257" s="11">
        <v>0</v>
      </c>
      <c r="H257" s="11">
        <v>3576570</v>
      </c>
      <c r="I257" t="e">
        <f>+_xlfn.XLOOKUP(C257,[1]Inversiones!$B:$B,[1]Inversiones!$B:$B)</f>
        <v>#N/A</v>
      </c>
    </row>
    <row r="258" spans="1:9" x14ac:dyDescent="0.3">
      <c r="A258" s="8" t="s">
        <v>21</v>
      </c>
      <c r="B258" s="8" t="s">
        <v>22</v>
      </c>
      <c r="C258" s="8" t="s">
        <v>422</v>
      </c>
      <c r="D258" s="8" t="s">
        <v>706</v>
      </c>
      <c r="E258" s="11">
        <v>2612427</v>
      </c>
      <c r="F258" s="11">
        <v>964143</v>
      </c>
      <c r="G258" s="11">
        <v>0</v>
      </c>
      <c r="H258" s="11">
        <v>3576570</v>
      </c>
      <c r="I258" t="str">
        <f>+_xlfn.XLOOKUP(C258,[1]Inversiones!$B:$B,[1]Inversiones!$B:$B)</f>
        <v>51601001</v>
      </c>
    </row>
    <row r="259" spans="1:9" x14ac:dyDescent="0.3">
      <c r="A259" s="8" t="s">
        <v>18</v>
      </c>
      <c r="B259" s="8" t="s">
        <v>9</v>
      </c>
      <c r="C259" s="8" t="s">
        <v>707</v>
      </c>
      <c r="D259" s="8" t="s">
        <v>94</v>
      </c>
      <c r="E259" s="11">
        <v>1755807</v>
      </c>
      <c r="F259" s="11">
        <v>585269</v>
      </c>
      <c r="G259" s="11">
        <v>0</v>
      </c>
      <c r="H259" s="11">
        <v>2341076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708</v>
      </c>
      <c r="D260" s="8" t="s">
        <v>94</v>
      </c>
      <c r="E260" s="11">
        <v>1755807</v>
      </c>
      <c r="F260" s="11">
        <v>585269</v>
      </c>
      <c r="G260" s="11">
        <v>0</v>
      </c>
      <c r="H260" s="11">
        <v>2341076</v>
      </c>
      <c r="I260" t="str">
        <f>+_xlfn.XLOOKUP(C260,[1]Inversiones!$B:$B,[1]Inversiones!$B:$B)</f>
        <v>51601501</v>
      </c>
    </row>
    <row r="261" spans="1:9" x14ac:dyDescent="0.3">
      <c r="A261" s="8" t="s">
        <v>18</v>
      </c>
      <c r="B261" s="8" t="s">
        <v>9</v>
      </c>
      <c r="C261" s="8" t="s">
        <v>423</v>
      </c>
      <c r="D261" s="8" t="s">
        <v>102</v>
      </c>
      <c r="E261" s="11">
        <v>785553</v>
      </c>
      <c r="F261" s="11">
        <v>261851</v>
      </c>
      <c r="G261" s="11">
        <v>0</v>
      </c>
      <c r="H261" s="11">
        <v>1047404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424</v>
      </c>
      <c r="D262" s="8" t="s">
        <v>102</v>
      </c>
      <c r="E262" s="11">
        <v>785553</v>
      </c>
      <c r="F262" s="11">
        <v>261851</v>
      </c>
      <c r="G262" s="11">
        <v>0</v>
      </c>
      <c r="H262" s="11">
        <v>1047404</v>
      </c>
      <c r="I262" t="str">
        <f>+_xlfn.XLOOKUP(C262,[1]Inversiones!$B:$B,[1]Inversiones!$B:$B)</f>
        <v>51602001</v>
      </c>
    </row>
    <row r="263" spans="1:9" x14ac:dyDescent="0.3">
      <c r="A263" s="8" t="s">
        <v>18</v>
      </c>
      <c r="B263" s="8" t="s">
        <v>9</v>
      </c>
      <c r="C263" s="8" t="s">
        <v>425</v>
      </c>
      <c r="D263" s="8" t="s">
        <v>709</v>
      </c>
      <c r="E263" s="11">
        <v>32250</v>
      </c>
      <c r="F263" s="11">
        <v>10750</v>
      </c>
      <c r="G263" s="11">
        <v>0</v>
      </c>
      <c r="H263" s="11">
        <v>43000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426</v>
      </c>
      <c r="D264" s="8" t="s">
        <v>710</v>
      </c>
      <c r="E264" s="11">
        <v>32250</v>
      </c>
      <c r="F264" s="11">
        <v>10750</v>
      </c>
      <c r="G264" s="11">
        <v>0</v>
      </c>
      <c r="H264" s="11">
        <v>43000</v>
      </c>
      <c r="I264" t="str">
        <f>+_xlfn.XLOOKUP(C264,[1]Inversiones!$B:$B,[1]Inversiones!$B:$B)</f>
        <v>51602501</v>
      </c>
    </row>
    <row r="265" spans="1:9" x14ac:dyDescent="0.3">
      <c r="A265" s="8" t="s">
        <v>15</v>
      </c>
      <c r="B265" s="8" t="s">
        <v>9</v>
      </c>
      <c r="C265" s="8" t="s">
        <v>427</v>
      </c>
      <c r="D265" s="8" t="s">
        <v>270</v>
      </c>
      <c r="E265" s="11">
        <v>13618449</v>
      </c>
      <c r="F265" s="11">
        <v>7400535</v>
      </c>
      <c r="G265" s="11">
        <v>0</v>
      </c>
      <c r="H265" s="11">
        <v>21018984</v>
      </c>
      <c r="I265" t="str">
        <f>+_xlfn.XLOOKUP(C265,[1]Inversiones!$B:$B,[1]Inversiones!$B:$B)</f>
        <v>5195</v>
      </c>
    </row>
    <row r="266" spans="1:9" x14ac:dyDescent="0.3">
      <c r="A266" s="8" t="s">
        <v>18</v>
      </c>
      <c r="B266" s="8" t="s">
        <v>9</v>
      </c>
      <c r="C266" s="8" t="s">
        <v>428</v>
      </c>
      <c r="D266" s="8" t="s">
        <v>429</v>
      </c>
      <c r="E266" s="11">
        <v>9103399</v>
      </c>
      <c r="F266" s="11">
        <v>5297435</v>
      </c>
      <c r="G266" s="11">
        <v>0</v>
      </c>
      <c r="H266" s="11">
        <v>14400834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430</v>
      </c>
      <c r="D267" s="8" t="s">
        <v>429</v>
      </c>
      <c r="E267" s="11">
        <v>8086939.1900000004</v>
      </c>
      <c r="F267" s="11">
        <v>4623711</v>
      </c>
      <c r="G267" s="11">
        <v>0</v>
      </c>
      <c r="H267" s="11">
        <v>12710650.189999999</v>
      </c>
      <c r="I267" t="str">
        <f>+_xlfn.XLOOKUP(C267,[1]Inversiones!$B:$B,[1]Inversiones!$B:$B)</f>
        <v>51952501</v>
      </c>
    </row>
    <row r="268" spans="1:9" x14ac:dyDescent="0.3">
      <c r="A268" s="8" t="s">
        <v>21</v>
      </c>
      <c r="B268" s="8" t="s">
        <v>22</v>
      </c>
      <c r="C268" s="8" t="s">
        <v>431</v>
      </c>
      <c r="D268" s="8" t="s">
        <v>432</v>
      </c>
      <c r="E268" s="11">
        <v>1016459.81</v>
      </c>
      <c r="F268" s="11">
        <v>673724</v>
      </c>
      <c r="G268" s="11">
        <v>0</v>
      </c>
      <c r="H268" s="11">
        <v>1690183.81</v>
      </c>
      <c r="I268" t="str">
        <f>+_xlfn.XLOOKUP(C268,[1]Inversiones!$B:$B,[1]Inversiones!$B:$B)</f>
        <v>51952502</v>
      </c>
    </row>
    <row r="269" spans="1:9" x14ac:dyDescent="0.3">
      <c r="A269" s="8" t="s">
        <v>18</v>
      </c>
      <c r="B269" s="8" t="s">
        <v>9</v>
      </c>
      <c r="C269" s="8" t="s">
        <v>433</v>
      </c>
      <c r="D269" s="8" t="s">
        <v>434</v>
      </c>
      <c r="E269" s="11">
        <v>493650</v>
      </c>
      <c r="F269" s="11">
        <v>455100</v>
      </c>
      <c r="G269" s="11">
        <v>0</v>
      </c>
      <c r="H269" s="11">
        <v>948750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435</v>
      </c>
      <c r="D270" s="8" t="s">
        <v>434</v>
      </c>
      <c r="E270" s="11">
        <v>425146.49</v>
      </c>
      <c r="F270" s="11">
        <v>445009</v>
      </c>
      <c r="G270" s="11">
        <v>0</v>
      </c>
      <c r="H270" s="11">
        <v>870155.49</v>
      </c>
      <c r="I270" t="str">
        <f>+_xlfn.XLOOKUP(C270,[1]Inversiones!$B:$B,[1]Inversiones!$B:$B)</f>
        <v>51953001</v>
      </c>
    </row>
    <row r="271" spans="1:9" x14ac:dyDescent="0.3">
      <c r="A271" s="8" t="s">
        <v>21</v>
      </c>
      <c r="B271" s="8" t="s">
        <v>22</v>
      </c>
      <c r="C271" s="8" t="s">
        <v>436</v>
      </c>
      <c r="D271" s="8" t="s">
        <v>711</v>
      </c>
      <c r="E271" s="11">
        <v>68503.509999999995</v>
      </c>
      <c r="F271" s="11">
        <v>10091</v>
      </c>
      <c r="G271" s="11">
        <v>0</v>
      </c>
      <c r="H271" s="11">
        <v>78594.509999999995</v>
      </c>
      <c r="I271" t="str">
        <f>+_xlfn.XLOOKUP(C271,[1]Inversiones!$B:$B,[1]Inversiones!$B:$B)</f>
        <v>51953002</v>
      </c>
    </row>
    <row r="272" spans="1:9" x14ac:dyDescent="0.3">
      <c r="A272" s="8" t="s">
        <v>18</v>
      </c>
      <c r="B272" s="8" t="s">
        <v>9</v>
      </c>
      <c r="C272" s="8" t="s">
        <v>437</v>
      </c>
      <c r="D272" s="8" t="s">
        <v>438</v>
      </c>
      <c r="E272" s="11">
        <v>2485000</v>
      </c>
      <c r="F272" s="11">
        <v>288000</v>
      </c>
      <c r="G272" s="11">
        <v>0</v>
      </c>
      <c r="H272" s="11">
        <v>2773000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439</v>
      </c>
      <c r="D273" s="8" t="s">
        <v>438</v>
      </c>
      <c r="E273" s="11">
        <v>2485000</v>
      </c>
      <c r="F273" s="11">
        <v>288000</v>
      </c>
      <c r="G273" s="11">
        <v>0</v>
      </c>
      <c r="H273" s="11">
        <v>2773000</v>
      </c>
      <c r="I273" t="str">
        <f>+_xlfn.XLOOKUP(C273,[1]Inversiones!$B:$B,[1]Inversiones!$B:$B)</f>
        <v>51956001</v>
      </c>
    </row>
    <row r="274" spans="1:9" x14ac:dyDescent="0.3">
      <c r="A274" s="8" t="s">
        <v>18</v>
      </c>
      <c r="B274" s="8" t="s">
        <v>9</v>
      </c>
      <c r="C274" s="8" t="s">
        <v>441</v>
      </c>
      <c r="D274" s="8" t="s">
        <v>442</v>
      </c>
      <c r="E274" s="11">
        <v>1360000</v>
      </c>
      <c r="F274" s="11">
        <v>1360000</v>
      </c>
      <c r="G274" s="11">
        <v>0</v>
      </c>
      <c r="H274" s="11">
        <v>2720000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443</v>
      </c>
      <c r="D275" s="8" t="s">
        <v>442</v>
      </c>
      <c r="E275" s="11">
        <v>1142857</v>
      </c>
      <c r="F275" s="11">
        <v>1142857</v>
      </c>
      <c r="G275" s="11">
        <v>0</v>
      </c>
      <c r="H275" s="11">
        <v>2285714</v>
      </c>
      <c r="I275" t="str">
        <f>+_xlfn.XLOOKUP(C275,[1]Inversiones!$B:$B,[1]Inversiones!$B:$B)</f>
        <v>51956501</v>
      </c>
    </row>
    <row r="276" spans="1:9" x14ac:dyDescent="0.3">
      <c r="A276" s="8" t="s">
        <v>21</v>
      </c>
      <c r="B276" s="8" t="s">
        <v>22</v>
      </c>
      <c r="C276" s="8" t="s">
        <v>444</v>
      </c>
      <c r="D276" s="8" t="s">
        <v>787</v>
      </c>
      <c r="E276" s="11">
        <v>217143</v>
      </c>
      <c r="F276" s="11">
        <v>217143</v>
      </c>
      <c r="G276" s="11">
        <v>0</v>
      </c>
      <c r="H276" s="11">
        <v>434286</v>
      </c>
      <c r="I276" t="str">
        <f>+_xlfn.XLOOKUP(C276,[1]Inversiones!$B:$B,[1]Inversiones!$B:$B)</f>
        <v>51956502</v>
      </c>
    </row>
    <row r="277" spans="1:9" x14ac:dyDescent="0.3">
      <c r="A277" s="8" t="s">
        <v>18</v>
      </c>
      <c r="B277" s="8" t="s">
        <v>9</v>
      </c>
      <c r="C277" s="8" t="s">
        <v>445</v>
      </c>
      <c r="D277" s="8" t="s">
        <v>727</v>
      </c>
      <c r="E277" s="11">
        <v>176400</v>
      </c>
      <c r="F277" s="11">
        <v>0</v>
      </c>
      <c r="G277" s="11">
        <v>0</v>
      </c>
      <c r="H277" s="11">
        <v>176400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446</v>
      </c>
      <c r="D278" s="8" t="s">
        <v>728</v>
      </c>
      <c r="E278" s="11">
        <v>166345</v>
      </c>
      <c r="F278" s="11">
        <v>0</v>
      </c>
      <c r="G278" s="11">
        <v>0</v>
      </c>
      <c r="H278" s="11">
        <v>166345</v>
      </c>
      <c r="I278" t="str">
        <f>+_xlfn.XLOOKUP(C278,[1]Inversiones!$B:$B,[1]Inversiones!$B:$B)</f>
        <v>51958001</v>
      </c>
    </row>
    <row r="279" spans="1:9" x14ac:dyDescent="0.3">
      <c r="A279" s="8" t="s">
        <v>21</v>
      </c>
      <c r="B279" s="8" t="s">
        <v>22</v>
      </c>
      <c r="C279" s="8" t="s">
        <v>447</v>
      </c>
      <c r="D279" s="8" t="s">
        <v>729</v>
      </c>
      <c r="E279" s="11">
        <v>10055</v>
      </c>
      <c r="F279" s="11">
        <v>0</v>
      </c>
      <c r="G279" s="11">
        <v>0</v>
      </c>
      <c r="H279" s="11">
        <v>10055</v>
      </c>
      <c r="I279" t="str">
        <f>+_xlfn.XLOOKUP(C279,[1]Inversiones!$B:$B,[1]Inversiones!$B:$B)</f>
        <v>51958002</v>
      </c>
    </row>
    <row r="280" spans="1:9" x14ac:dyDescent="0.3">
      <c r="A280" s="8" t="s">
        <v>12</v>
      </c>
      <c r="B280" s="8" t="s">
        <v>9</v>
      </c>
      <c r="C280" s="8" t="s">
        <v>448</v>
      </c>
      <c r="D280" s="8" t="s">
        <v>449</v>
      </c>
      <c r="E280" s="11">
        <v>17162473</v>
      </c>
      <c r="F280" s="11">
        <v>3890950</v>
      </c>
      <c r="G280" s="11">
        <v>0</v>
      </c>
      <c r="H280" s="11">
        <v>21053423</v>
      </c>
      <c r="I280" t="str">
        <f>+_xlfn.XLOOKUP(C280,[1]Inversiones!$B:$B,[1]Inversiones!$B:$B)</f>
        <v>52</v>
      </c>
    </row>
    <row r="281" spans="1:9" x14ac:dyDescent="0.3">
      <c r="A281" s="8" t="s">
        <v>15</v>
      </c>
      <c r="B281" s="8" t="s">
        <v>9</v>
      </c>
      <c r="C281" s="8" t="s">
        <v>450</v>
      </c>
      <c r="D281" s="8" t="s">
        <v>282</v>
      </c>
      <c r="E281" s="11">
        <v>14162473</v>
      </c>
      <c r="F281" s="11">
        <v>3890950</v>
      </c>
      <c r="G281" s="11">
        <v>0</v>
      </c>
      <c r="H281" s="11">
        <v>18053423</v>
      </c>
      <c r="I281" t="str">
        <f>+_xlfn.XLOOKUP(C281,[1]Inversiones!$B:$B,[1]Inversiones!$B:$B)</f>
        <v>5205</v>
      </c>
    </row>
    <row r="282" spans="1:9" x14ac:dyDescent="0.3">
      <c r="A282" s="8" t="s">
        <v>18</v>
      </c>
      <c r="B282" s="8" t="s">
        <v>9</v>
      </c>
      <c r="C282" s="8" t="s">
        <v>451</v>
      </c>
      <c r="D282" s="8" t="s">
        <v>284</v>
      </c>
      <c r="E282" s="11">
        <v>7063333</v>
      </c>
      <c r="F282" s="11">
        <v>1733334</v>
      </c>
      <c r="G282" s="11">
        <v>0</v>
      </c>
      <c r="H282" s="11">
        <v>8796667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452</v>
      </c>
      <c r="D283" s="8" t="s">
        <v>284</v>
      </c>
      <c r="E283" s="11">
        <v>7063333</v>
      </c>
      <c r="F283" s="11">
        <v>1733334</v>
      </c>
      <c r="G283" s="11">
        <v>0</v>
      </c>
      <c r="H283" s="11">
        <v>8796667</v>
      </c>
      <c r="I283" t="str">
        <f>+_xlfn.XLOOKUP(C283,[1]Inversiones!$B:$B,[1]Inversiones!$B:$B)</f>
        <v>52050601</v>
      </c>
    </row>
    <row r="284" spans="1:9" x14ac:dyDescent="0.3">
      <c r="A284" s="8" t="s">
        <v>18</v>
      </c>
      <c r="B284" s="8" t="s">
        <v>9</v>
      </c>
      <c r="C284" s="8" t="s">
        <v>453</v>
      </c>
      <c r="D284" s="8" t="s">
        <v>454</v>
      </c>
      <c r="E284" s="11">
        <v>102340</v>
      </c>
      <c r="F284" s="11">
        <v>141894</v>
      </c>
      <c r="G284" s="11">
        <v>0</v>
      </c>
      <c r="H284" s="11">
        <v>244234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455</v>
      </c>
      <c r="D285" s="8" t="s">
        <v>454</v>
      </c>
      <c r="E285" s="11">
        <v>102340</v>
      </c>
      <c r="F285" s="11">
        <v>141894</v>
      </c>
      <c r="G285" s="11">
        <v>0</v>
      </c>
      <c r="H285" s="11">
        <v>244234</v>
      </c>
      <c r="I285" t="str">
        <f>+_xlfn.XLOOKUP(C285,[1]Inversiones!$B:$B,[1]Inversiones!$B:$B)</f>
        <v>52051501</v>
      </c>
    </row>
    <row r="286" spans="1:9" x14ac:dyDescent="0.3">
      <c r="A286" s="8" t="s">
        <v>18</v>
      </c>
      <c r="B286" s="8" t="s">
        <v>9</v>
      </c>
      <c r="C286" s="8" t="s">
        <v>463</v>
      </c>
      <c r="D286" s="8" t="s">
        <v>287</v>
      </c>
      <c r="E286" s="11">
        <v>880200</v>
      </c>
      <c r="F286" s="11">
        <v>216000</v>
      </c>
      <c r="G286" s="11">
        <v>0</v>
      </c>
      <c r="H286" s="11">
        <v>1096200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464</v>
      </c>
      <c r="D287" s="8" t="s">
        <v>287</v>
      </c>
      <c r="E287" s="11">
        <v>880200</v>
      </c>
      <c r="F287" s="11">
        <v>216000</v>
      </c>
      <c r="G287" s="11">
        <v>0</v>
      </c>
      <c r="H287" s="11">
        <v>1096200</v>
      </c>
      <c r="I287" t="str">
        <f>+_xlfn.XLOOKUP(C287,[1]Inversiones!$B:$B,[1]Inversiones!$B:$B)</f>
        <v>52052701</v>
      </c>
    </row>
    <row r="288" spans="1:9" x14ac:dyDescent="0.3">
      <c r="A288" s="8" t="s">
        <v>18</v>
      </c>
      <c r="B288" s="8" t="s">
        <v>9</v>
      </c>
      <c r="C288" s="8" t="s">
        <v>465</v>
      </c>
      <c r="D288" s="8" t="s">
        <v>210</v>
      </c>
      <c r="E288" s="11">
        <v>839248</v>
      </c>
      <c r="F288" s="11">
        <v>189749</v>
      </c>
      <c r="G288" s="11">
        <v>0</v>
      </c>
      <c r="H288" s="11">
        <v>1028997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466</v>
      </c>
      <c r="D289" s="8" t="s">
        <v>210</v>
      </c>
      <c r="E289" s="11">
        <v>839248</v>
      </c>
      <c r="F289" s="11">
        <v>189749</v>
      </c>
      <c r="G289" s="11">
        <v>0</v>
      </c>
      <c r="H289" s="11">
        <v>1028997</v>
      </c>
      <c r="I289" t="str">
        <f>+_xlfn.XLOOKUP(C289,[1]Inversiones!$B:$B,[1]Inversiones!$B:$B)</f>
        <v>52053001</v>
      </c>
    </row>
    <row r="290" spans="1:9" x14ac:dyDescent="0.3">
      <c r="A290" s="8" t="s">
        <v>18</v>
      </c>
      <c r="B290" s="8" t="s">
        <v>9</v>
      </c>
      <c r="C290" s="8" t="s">
        <v>467</v>
      </c>
      <c r="D290" s="8" t="s">
        <v>214</v>
      </c>
      <c r="E290" s="11">
        <v>100710</v>
      </c>
      <c r="F290" s="11">
        <v>22769</v>
      </c>
      <c r="G290" s="11">
        <v>0</v>
      </c>
      <c r="H290" s="11">
        <v>123479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468</v>
      </c>
      <c r="D291" s="8" t="s">
        <v>214</v>
      </c>
      <c r="E291" s="11">
        <v>100710</v>
      </c>
      <c r="F291" s="11">
        <v>22769</v>
      </c>
      <c r="G291" s="11">
        <v>0</v>
      </c>
      <c r="H291" s="11">
        <v>123479</v>
      </c>
      <c r="I291" t="str">
        <f>+_xlfn.XLOOKUP(C291,[1]Inversiones!$B:$B,[1]Inversiones!$B:$B)</f>
        <v>52053301</v>
      </c>
    </row>
    <row r="292" spans="1:9" x14ac:dyDescent="0.3">
      <c r="A292" s="8" t="s">
        <v>18</v>
      </c>
      <c r="B292" s="8" t="s">
        <v>9</v>
      </c>
      <c r="C292" s="8" t="s">
        <v>469</v>
      </c>
      <c r="D292" s="8" t="s">
        <v>222</v>
      </c>
      <c r="E292" s="11">
        <v>839248</v>
      </c>
      <c r="F292" s="11">
        <v>189749</v>
      </c>
      <c r="G292" s="11">
        <v>0</v>
      </c>
      <c r="H292" s="11">
        <v>1028997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470</v>
      </c>
      <c r="D293" s="8" t="s">
        <v>222</v>
      </c>
      <c r="E293" s="11">
        <v>839248</v>
      </c>
      <c r="F293" s="11">
        <v>189749</v>
      </c>
      <c r="G293" s="11">
        <v>0</v>
      </c>
      <c r="H293" s="11">
        <v>1028997</v>
      </c>
      <c r="I293" t="str">
        <f>+_xlfn.XLOOKUP(C293,[1]Inversiones!$B:$B,[1]Inversiones!$B:$B)</f>
        <v>52053601</v>
      </c>
    </row>
    <row r="294" spans="1:9" x14ac:dyDescent="0.3">
      <c r="A294" s="8" t="s">
        <v>18</v>
      </c>
      <c r="B294" s="8" t="s">
        <v>9</v>
      </c>
      <c r="C294" s="8" t="s">
        <v>471</v>
      </c>
      <c r="D294" s="8" t="s">
        <v>218</v>
      </c>
      <c r="E294" s="11">
        <v>387883</v>
      </c>
      <c r="F294" s="11">
        <v>81800</v>
      </c>
      <c r="G294" s="11">
        <v>0</v>
      </c>
      <c r="H294" s="11">
        <v>469683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472</v>
      </c>
      <c r="D295" s="8" t="s">
        <v>218</v>
      </c>
      <c r="E295" s="11">
        <v>387883</v>
      </c>
      <c r="F295" s="11">
        <v>81800</v>
      </c>
      <c r="G295" s="11">
        <v>0</v>
      </c>
      <c r="H295" s="11">
        <v>469683</v>
      </c>
      <c r="I295" t="str">
        <f>+_xlfn.XLOOKUP(C295,[1]Inversiones!$B:$B,[1]Inversiones!$B:$B)</f>
        <v>52053901</v>
      </c>
    </row>
    <row r="296" spans="1:9" x14ac:dyDescent="0.3">
      <c r="A296" s="8" t="s">
        <v>18</v>
      </c>
      <c r="B296" s="8" t="s">
        <v>9</v>
      </c>
      <c r="C296" s="8" t="s">
        <v>576</v>
      </c>
      <c r="D296" s="8" t="s">
        <v>577</v>
      </c>
      <c r="E296" s="11">
        <v>0</v>
      </c>
      <c r="F296" s="11">
        <v>327500</v>
      </c>
      <c r="G296" s="11">
        <v>0</v>
      </c>
      <c r="H296" s="11">
        <v>327500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578</v>
      </c>
      <c r="D297" s="8" t="s">
        <v>299</v>
      </c>
      <c r="E297" s="11">
        <v>0</v>
      </c>
      <c r="F297" s="11">
        <v>327500</v>
      </c>
      <c r="G297" s="11">
        <v>0</v>
      </c>
      <c r="H297" s="11">
        <v>327500</v>
      </c>
      <c r="I297" t="str">
        <f>+_xlfn.XLOOKUP(C297,[1]Inversiones!$B:$B,[1]Inversiones!$B:$B)</f>
        <v>52054601</v>
      </c>
    </row>
    <row r="298" spans="1:9" x14ac:dyDescent="0.3">
      <c r="A298" s="8" t="s">
        <v>18</v>
      </c>
      <c r="B298" s="8" t="s">
        <v>9</v>
      </c>
      <c r="C298" s="8" t="s">
        <v>473</v>
      </c>
      <c r="D298" s="8" t="s">
        <v>301</v>
      </c>
      <c r="E298" s="11">
        <v>2059380</v>
      </c>
      <c r="F298" s="11">
        <v>630000</v>
      </c>
      <c r="G298" s="11">
        <v>0</v>
      </c>
      <c r="H298" s="11">
        <v>2689380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474</v>
      </c>
      <c r="D299" s="8" t="s">
        <v>305</v>
      </c>
      <c r="E299" s="11">
        <v>1665706</v>
      </c>
      <c r="F299" s="11">
        <v>630000</v>
      </c>
      <c r="G299" s="11">
        <v>0</v>
      </c>
      <c r="H299" s="11">
        <v>2295706</v>
      </c>
      <c r="I299" t="str">
        <f>+_xlfn.XLOOKUP(C299,[1]Inversiones!$B:$B,[1]Inversiones!$B:$B)</f>
        <v>52054801</v>
      </c>
    </row>
    <row r="300" spans="1:9" x14ac:dyDescent="0.3">
      <c r="A300" s="8" t="s">
        <v>21</v>
      </c>
      <c r="B300" s="8" t="s">
        <v>22</v>
      </c>
      <c r="C300" s="8" t="s">
        <v>475</v>
      </c>
      <c r="D300" s="8" t="s">
        <v>303</v>
      </c>
      <c r="E300" s="11">
        <v>393674</v>
      </c>
      <c r="F300" s="11">
        <v>0</v>
      </c>
      <c r="G300" s="11">
        <v>0</v>
      </c>
      <c r="H300" s="11">
        <v>393674</v>
      </c>
      <c r="I300" t="str">
        <f>+_xlfn.XLOOKUP(C300,[1]Inversiones!$B:$B,[1]Inversiones!$B:$B)</f>
        <v>52054803</v>
      </c>
    </row>
    <row r="301" spans="1:9" x14ac:dyDescent="0.3">
      <c r="A301" s="8" t="s">
        <v>18</v>
      </c>
      <c r="B301" s="8" t="s">
        <v>9</v>
      </c>
      <c r="C301" s="8" t="s">
        <v>476</v>
      </c>
      <c r="D301" s="8" t="s">
        <v>310</v>
      </c>
      <c r="E301" s="11">
        <v>97572</v>
      </c>
      <c r="F301" s="11">
        <v>21526</v>
      </c>
      <c r="G301" s="11">
        <v>0</v>
      </c>
      <c r="H301" s="11">
        <v>119098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477</v>
      </c>
      <c r="D302" s="8" t="s">
        <v>310</v>
      </c>
      <c r="E302" s="11">
        <v>97572</v>
      </c>
      <c r="F302" s="11">
        <v>21526</v>
      </c>
      <c r="G302" s="11">
        <v>0</v>
      </c>
      <c r="H302" s="11">
        <v>119098</v>
      </c>
      <c r="I302" t="str">
        <f>+_xlfn.XLOOKUP(C302,[1]Inversiones!$B:$B,[1]Inversiones!$B:$B)</f>
        <v>52056801</v>
      </c>
    </row>
    <row r="303" spans="1:9" x14ac:dyDescent="0.3">
      <c r="A303" s="8" t="s">
        <v>18</v>
      </c>
      <c r="B303" s="8" t="s">
        <v>9</v>
      </c>
      <c r="C303" s="8" t="s">
        <v>478</v>
      </c>
      <c r="D303" s="8" t="s">
        <v>171</v>
      </c>
      <c r="E303" s="11">
        <v>52000</v>
      </c>
      <c r="F303" s="11">
        <v>0</v>
      </c>
      <c r="G303" s="11">
        <v>0</v>
      </c>
      <c r="H303" s="11">
        <v>52000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479</v>
      </c>
      <c r="D304" s="8" t="s">
        <v>171</v>
      </c>
      <c r="E304" s="11">
        <v>52000</v>
      </c>
      <c r="F304" s="11">
        <v>0</v>
      </c>
      <c r="G304" s="11">
        <v>0</v>
      </c>
      <c r="H304" s="11">
        <v>52000</v>
      </c>
      <c r="I304" t="str">
        <f>+_xlfn.XLOOKUP(C304,[1]Inversiones!$B:$B,[1]Inversiones!$B:$B)</f>
        <v>52056901</v>
      </c>
    </row>
    <row r="305" spans="1:9" x14ac:dyDescent="0.3">
      <c r="A305" s="8" t="s">
        <v>18</v>
      </c>
      <c r="B305" s="8" t="s">
        <v>9</v>
      </c>
      <c r="C305" s="8" t="s">
        <v>480</v>
      </c>
      <c r="D305" s="8" t="s">
        <v>313</v>
      </c>
      <c r="E305" s="11">
        <v>1329522</v>
      </c>
      <c r="F305" s="11">
        <v>247428</v>
      </c>
      <c r="G305" s="11">
        <v>0</v>
      </c>
      <c r="H305" s="11">
        <v>1576950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481</v>
      </c>
      <c r="D306" s="8" t="s">
        <v>313</v>
      </c>
      <c r="E306" s="11">
        <v>1329522</v>
      </c>
      <c r="F306" s="11">
        <v>247428</v>
      </c>
      <c r="G306" s="11">
        <v>0</v>
      </c>
      <c r="H306" s="11">
        <v>1576950</v>
      </c>
      <c r="I306" t="str">
        <f>+_xlfn.XLOOKUP(C306,[1]Inversiones!$B:$B,[1]Inversiones!$B:$B)</f>
        <v>52057001</v>
      </c>
    </row>
    <row r="307" spans="1:9" x14ac:dyDescent="0.3">
      <c r="A307" s="8" t="s">
        <v>18</v>
      </c>
      <c r="B307" s="8" t="s">
        <v>9</v>
      </c>
      <c r="C307" s="8" t="s">
        <v>482</v>
      </c>
      <c r="D307" s="8" t="s">
        <v>316</v>
      </c>
      <c r="E307" s="11">
        <v>411037</v>
      </c>
      <c r="F307" s="11">
        <v>89201</v>
      </c>
      <c r="G307" s="11">
        <v>0</v>
      </c>
      <c r="H307" s="11">
        <v>500238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483</v>
      </c>
      <c r="D308" s="8" t="s">
        <v>316</v>
      </c>
      <c r="E308" s="11">
        <v>411037</v>
      </c>
      <c r="F308" s="11">
        <v>89201</v>
      </c>
      <c r="G308" s="11">
        <v>0</v>
      </c>
      <c r="H308" s="11">
        <v>500238</v>
      </c>
      <c r="I308" t="str">
        <f>+_xlfn.XLOOKUP(C308,[1]Inversiones!$B:$B,[1]Inversiones!$B:$B)</f>
        <v>52057201</v>
      </c>
    </row>
    <row r="309" spans="1:9" x14ac:dyDescent="0.3">
      <c r="A309" s="8" t="s">
        <v>15</v>
      </c>
      <c r="B309" s="8" t="s">
        <v>9</v>
      </c>
      <c r="C309" s="8" t="s">
        <v>712</v>
      </c>
      <c r="D309" s="8" t="s">
        <v>270</v>
      </c>
      <c r="E309" s="11">
        <v>3000000</v>
      </c>
      <c r="F309" s="11">
        <v>0</v>
      </c>
      <c r="G309" s="11">
        <v>0</v>
      </c>
      <c r="H309" s="11">
        <v>3000000</v>
      </c>
      <c r="I309" t="e">
        <f>+_xlfn.XLOOKUP(C309,[1]Inversiones!$B:$B,[1]Inversiones!$B:$B)</f>
        <v>#N/A</v>
      </c>
    </row>
    <row r="310" spans="1:9" x14ac:dyDescent="0.3">
      <c r="A310" s="8" t="s">
        <v>18</v>
      </c>
      <c r="B310" s="8" t="s">
        <v>9</v>
      </c>
      <c r="C310" s="8" t="s">
        <v>713</v>
      </c>
      <c r="D310" s="8" t="s">
        <v>457</v>
      </c>
      <c r="E310" s="11">
        <v>3000000</v>
      </c>
      <c r="F310" s="11">
        <v>0</v>
      </c>
      <c r="G310" s="11">
        <v>0</v>
      </c>
      <c r="H310" s="11">
        <v>3000000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714</v>
      </c>
      <c r="D311" s="8" t="s">
        <v>457</v>
      </c>
      <c r="E311" s="11">
        <v>3000000</v>
      </c>
      <c r="F311" s="11">
        <v>0</v>
      </c>
      <c r="G311" s="11">
        <v>0</v>
      </c>
      <c r="H311" s="11">
        <v>3000000</v>
      </c>
      <c r="I311" t="str">
        <f>+_xlfn.XLOOKUP(C311,[1]Inversiones!$B:$B,[1]Inversiones!$B:$B)</f>
        <v>52950501</v>
      </c>
    </row>
    <row r="312" spans="1:9" x14ac:dyDescent="0.3">
      <c r="A312" s="8" t="s">
        <v>12</v>
      </c>
      <c r="B312" s="8" t="s">
        <v>9</v>
      </c>
      <c r="C312" s="8" t="s">
        <v>484</v>
      </c>
      <c r="D312" s="8" t="s">
        <v>485</v>
      </c>
      <c r="E312" s="11">
        <v>15956792.85</v>
      </c>
      <c r="F312" s="11">
        <v>3460826.23</v>
      </c>
      <c r="G312" s="11">
        <v>21602.25</v>
      </c>
      <c r="H312" s="11">
        <v>19396016.829999998</v>
      </c>
      <c r="I312" t="e">
        <f>+_xlfn.XLOOKUP(C312,[1]Inversiones!$B:$B,[1]Inversiones!$B:$B)</f>
        <v>#N/A</v>
      </c>
    </row>
    <row r="313" spans="1:9" x14ac:dyDescent="0.3">
      <c r="A313" s="8" t="s">
        <v>15</v>
      </c>
      <c r="B313" s="8" t="s">
        <v>9</v>
      </c>
      <c r="C313" s="8" t="s">
        <v>486</v>
      </c>
      <c r="D313" s="8" t="s">
        <v>265</v>
      </c>
      <c r="E313" s="11">
        <v>15954127.58</v>
      </c>
      <c r="F313" s="11">
        <v>3460731.67</v>
      </c>
      <c r="G313" s="11">
        <v>21602.25</v>
      </c>
      <c r="H313" s="11">
        <v>19393257</v>
      </c>
      <c r="I313" t="str">
        <f>+_xlfn.XLOOKUP(C313,[1]Inversiones!$B:$B,[1]Inversiones!$B:$B)</f>
        <v>5305</v>
      </c>
    </row>
    <row r="314" spans="1:9" x14ac:dyDescent="0.3">
      <c r="A314" s="8" t="s">
        <v>18</v>
      </c>
      <c r="B314" s="8" t="s">
        <v>9</v>
      </c>
      <c r="C314" s="8" t="s">
        <v>487</v>
      </c>
      <c r="D314" s="8" t="s">
        <v>488</v>
      </c>
      <c r="E314" s="11">
        <v>501020</v>
      </c>
      <c r="F314" s="11">
        <v>209340</v>
      </c>
      <c r="G314" s="11">
        <v>0</v>
      </c>
      <c r="H314" s="11">
        <v>710360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489</v>
      </c>
      <c r="D315" s="8" t="s">
        <v>488</v>
      </c>
      <c r="E315" s="11">
        <v>501020</v>
      </c>
      <c r="F315" s="11">
        <v>209340</v>
      </c>
      <c r="G315" s="11">
        <v>0</v>
      </c>
      <c r="H315" s="11">
        <v>710360</v>
      </c>
      <c r="I315" t="str">
        <f>+_xlfn.XLOOKUP(C315,[1]Inversiones!$B:$B,[1]Inversiones!$B:$B)</f>
        <v>53050501</v>
      </c>
    </row>
    <row r="316" spans="1:9" x14ac:dyDescent="0.3">
      <c r="A316" s="8" t="s">
        <v>18</v>
      </c>
      <c r="B316" s="8" t="s">
        <v>9</v>
      </c>
      <c r="C316" s="8" t="s">
        <v>715</v>
      </c>
      <c r="D316" s="8" t="s">
        <v>716</v>
      </c>
      <c r="E316" s="11">
        <v>3341376.83</v>
      </c>
      <c r="F316" s="11">
        <v>1054415.27</v>
      </c>
      <c r="G316" s="11">
        <v>20409.25</v>
      </c>
      <c r="H316" s="11">
        <v>4375382.8499999996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717</v>
      </c>
      <c r="D317" s="8" t="s">
        <v>718</v>
      </c>
      <c r="E317" s="11">
        <v>3341376.83</v>
      </c>
      <c r="F317" s="11">
        <v>1054415.27</v>
      </c>
      <c r="G317" s="11">
        <v>20409.25</v>
      </c>
      <c r="H317" s="11">
        <v>4375382.8499999996</v>
      </c>
      <c r="I317" t="str">
        <f>+_xlfn.XLOOKUP(C317,[1]Inversiones!$B:$B,[1]Inversiones!$B:$B)</f>
        <v>53050601</v>
      </c>
    </row>
    <row r="318" spans="1:9" x14ac:dyDescent="0.3">
      <c r="A318" s="8" t="s">
        <v>18</v>
      </c>
      <c r="B318" s="8" t="s">
        <v>9</v>
      </c>
      <c r="C318" s="8" t="s">
        <v>490</v>
      </c>
      <c r="D318" s="8" t="s">
        <v>457</v>
      </c>
      <c r="E318" s="11">
        <v>10783012.75</v>
      </c>
      <c r="F318" s="11">
        <v>2196500.5</v>
      </c>
      <c r="G318" s="11">
        <v>1193</v>
      </c>
      <c r="H318" s="11">
        <v>12978320.25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491</v>
      </c>
      <c r="D319" s="8" t="s">
        <v>457</v>
      </c>
      <c r="E319" s="11">
        <v>10718535.75</v>
      </c>
      <c r="F319" s="11">
        <v>2169312.5</v>
      </c>
      <c r="G319" s="11">
        <v>0</v>
      </c>
      <c r="H319" s="11">
        <v>12887848.25</v>
      </c>
      <c r="I319" t="str">
        <f>+_xlfn.XLOOKUP(C319,[1]Inversiones!$B:$B,[1]Inversiones!$B:$B)</f>
        <v>53051501</v>
      </c>
    </row>
    <row r="320" spans="1:9" x14ac:dyDescent="0.3">
      <c r="A320" s="8" t="s">
        <v>21</v>
      </c>
      <c r="B320" s="8" t="s">
        <v>22</v>
      </c>
      <c r="C320" s="8" t="s">
        <v>579</v>
      </c>
      <c r="D320" s="8" t="s">
        <v>768</v>
      </c>
      <c r="E320" s="11">
        <v>64477</v>
      </c>
      <c r="F320" s="11">
        <v>27188</v>
      </c>
      <c r="G320" s="11">
        <v>1193</v>
      </c>
      <c r="H320" s="11">
        <v>90472</v>
      </c>
      <c r="I320" t="str">
        <f>+_xlfn.XLOOKUP(C320,[1]Inversiones!$B:$B,[1]Inversiones!$B:$B)</f>
        <v>53051502</v>
      </c>
    </row>
    <row r="321" spans="1:9" x14ac:dyDescent="0.3">
      <c r="A321" s="8" t="s">
        <v>18</v>
      </c>
      <c r="B321" s="8" t="s">
        <v>9</v>
      </c>
      <c r="C321" s="8" t="s">
        <v>492</v>
      </c>
      <c r="D321" s="8" t="s">
        <v>493</v>
      </c>
      <c r="E321" s="11">
        <v>1328718</v>
      </c>
      <c r="F321" s="11">
        <v>475.9</v>
      </c>
      <c r="G321" s="11">
        <v>0</v>
      </c>
      <c r="H321" s="11">
        <v>1329193.8999999999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496</v>
      </c>
      <c r="D322" s="8" t="s">
        <v>497</v>
      </c>
      <c r="E322" s="11">
        <v>1328718</v>
      </c>
      <c r="F322" s="11">
        <v>386.91</v>
      </c>
      <c r="G322" s="11">
        <v>0</v>
      </c>
      <c r="H322" s="11">
        <v>1329104.9099999999</v>
      </c>
      <c r="I322" t="str">
        <f>+_xlfn.XLOOKUP(C322,[1]Inversiones!$B:$B,[1]Inversiones!$B:$B)</f>
        <v>53052002</v>
      </c>
    </row>
    <row r="323" spans="1:9" x14ac:dyDescent="0.3">
      <c r="A323" s="8" t="s">
        <v>21</v>
      </c>
      <c r="B323" s="8" t="s">
        <v>22</v>
      </c>
      <c r="C323" s="8" t="s">
        <v>764</v>
      </c>
      <c r="D323" s="8" t="s">
        <v>765</v>
      </c>
      <c r="E323" s="11">
        <v>0</v>
      </c>
      <c r="F323" s="11">
        <v>88.99</v>
      </c>
      <c r="G323" s="11">
        <v>0</v>
      </c>
      <c r="H323" s="11">
        <v>88.99</v>
      </c>
      <c r="I323" t="str">
        <f>+_xlfn.XLOOKUP(C323,[1]Inversiones!$B:$B,[1]Inversiones!$B:$B)</f>
        <v>53052003</v>
      </c>
    </row>
    <row r="324" spans="1:9" x14ac:dyDescent="0.3">
      <c r="A324" s="8" t="s">
        <v>15</v>
      </c>
      <c r="B324" s="8" t="s">
        <v>9</v>
      </c>
      <c r="C324" s="8" t="s">
        <v>503</v>
      </c>
      <c r="D324" s="8" t="s">
        <v>504</v>
      </c>
      <c r="E324" s="11">
        <v>2665.27</v>
      </c>
      <c r="F324" s="11">
        <v>94.56</v>
      </c>
      <c r="G324" s="11">
        <v>0</v>
      </c>
      <c r="H324" s="11">
        <v>2759.83</v>
      </c>
      <c r="I324" t="str">
        <f>+_xlfn.XLOOKUP(C324,[1]Inversiones!$B:$B,[1]Inversiones!$B:$B)</f>
        <v>5395</v>
      </c>
    </row>
    <row r="325" spans="1:9" x14ac:dyDescent="0.3">
      <c r="A325" s="8" t="s">
        <v>18</v>
      </c>
      <c r="B325" s="8" t="s">
        <v>9</v>
      </c>
      <c r="C325" s="8" t="s">
        <v>505</v>
      </c>
      <c r="D325" s="8" t="s">
        <v>275</v>
      </c>
      <c r="E325" s="11">
        <v>2665.27</v>
      </c>
      <c r="F325" s="11">
        <v>94.56</v>
      </c>
      <c r="G325" s="11">
        <v>0</v>
      </c>
      <c r="H325" s="11">
        <v>2759.83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506</v>
      </c>
      <c r="D326" s="8" t="s">
        <v>275</v>
      </c>
      <c r="E326" s="11">
        <v>2665.27</v>
      </c>
      <c r="F326" s="11">
        <v>94.56</v>
      </c>
      <c r="G326" s="11">
        <v>0</v>
      </c>
      <c r="H326" s="11">
        <v>2759.83</v>
      </c>
      <c r="I326" t="str">
        <f>+_xlfn.XLOOKUP(C326,[1]Inversiones!$B:$B,[1]Inversiones!$B:$B)</f>
        <v>53958101</v>
      </c>
    </row>
    <row r="327" spans="1:9" x14ac:dyDescent="0.3">
      <c r="A327" s="8" t="s">
        <v>8</v>
      </c>
      <c r="B327" s="8" t="s">
        <v>9</v>
      </c>
      <c r="C327" s="8" t="s">
        <v>515</v>
      </c>
      <c r="D327" s="8" t="s">
        <v>516</v>
      </c>
      <c r="E327" s="11">
        <v>5989858</v>
      </c>
      <c r="F327" s="11">
        <v>2049741</v>
      </c>
      <c r="G327" s="11">
        <v>0</v>
      </c>
      <c r="H327" s="11">
        <v>8039599</v>
      </c>
      <c r="I327" t="e">
        <f>+_xlfn.XLOOKUP(C327,[1]Inversiones!$B:$B,[1]Inversiones!$B:$B)</f>
        <v>#N/A</v>
      </c>
    </row>
    <row r="328" spans="1:9" x14ac:dyDescent="0.3">
      <c r="A328" s="8" t="s">
        <v>12</v>
      </c>
      <c r="B328" s="8" t="s">
        <v>9</v>
      </c>
      <c r="C328" s="8" t="s">
        <v>517</v>
      </c>
      <c r="D328" s="8" t="s">
        <v>518</v>
      </c>
      <c r="E328" s="11">
        <v>5989858</v>
      </c>
      <c r="F328" s="11">
        <v>2049741</v>
      </c>
      <c r="G328" s="11">
        <v>0</v>
      </c>
      <c r="H328" s="11">
        <v>8039599</v>
      </c>
      <c r="I328" t="str">
        <f>+_xlfn.XLOOKUP(C328,[1]Inversiones!$B:$B,[1]Inversiones!$B:$B)</f>
        <v>72</v>
      </c>
    </row>
    <row r="329" spans="1:9" x14ac:dyDescent="0.3">
      <c r="A329" s="8" t="s">
        <v>15</v>
      </c>
      <c r="B329" s="8" t="s">
        <v>9</v>
      </c>
      <c r="C329" s="8" t="s">
        <v>519</v>
      </c>
      <c r="D329" s="8" t="s">
        <v>518</v>
      </c>
      <c r="E329" s="11">
        <v>5989858</v>
      </c>
      <c r="F329" s="11">
        <v>2049741</v>
      </c>
      <c r="G329" s="11">
        <v>0</v>
      </c>
      <c r="H329" s="11">
        <v>8039599</v>
      </c>
      <c r="I329" t="str">
        <f>+_xlfn.XLOOKUP(C329,[1]Inversiones!$B:$B,[1]Inversiones!$B:$B)</f>
        <v>7205</v>
      </c>
    </row>
    <row r="330" spans="1:9" x14ac:dyDescent="0.3">
      <c r="A330" s="8" t="s">
        <v>18</v>
      </c>
      <c r="B330" s="8" t="s">
        <v>9</v>
      </c>
      <c r="C330" s="8" t="s">
        <v>520</v>
      </c>
      <c r="D330" s="8" t="s">
        <v>284</v>
      </c>
      <c r="E330" s="11">
        <v>3553333</v>
      </c>
      <c r="F330" s="11">
        <v>1300000</v>
      </c>
      <c r="G330" s="11">
        <v>0</v>
      </c>
      <c r="H330" s="11">
        <v>4853333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521</v>
      </c>
      <c r="D331" s="8" t="s">
        <v>284</v>
      </c>
      <c r="E331" s="11">
        <v>3553333</v>
      </c>
      <c r="F331" s="11">
        <v>1300000</v>
      </c>
      <c r="G331" s="11">
        <v>0</v>
      </c>
      <c r="H331" s="11">
        <v>4853333</v>
      </c>
      <c r="I331" t="str">
        <f>+_xlfn.XLOOKUP(C331,[1]Inversiones!$B:$B,[1]Inversiones!$B:$B)</f>
        <v>72050601</v>
      </c>
    </row>
    <row r="332" spans="1:9" x14ac:dyDescent="0.3">
      <c r="A332" s="8" t="s">
        <v>18</v>
      </c>
      <c r="B332" s="8" t="s">
        <v>9</v>
      </c>
      <c r="C332" s="8" t="s">
        <v>522</v>
      </c>
      <c r="D332" s="8" t="s">
        <v>454</v>
      </c>
      <c r="E332" s="11">
        <v>154893</v>
      </c>
      <c r="F332" s="11">
        <v>38723</v>
      </c>
      <c r="G332" s="11">
        <v>0</v>
      </c>
      <c r="H332" s="11">
        <v>193616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523</v>
      </c>
      <c r="D333" s="8" t="s">
        <v>454</v>
      </c>
      <c r="E333" s="11">
        <v>154893</v>
      </c>
      <c r="F333" s="11">
        <v>38723</v>
      </c>
      <c r="G333" s="11">
        <v>0</v>
      </c>
      <c r="H333" s="11">
        <v>193616</v>
      </c>
      <c r="I333" t="str">
        <f>+_xlfn.XLOOKUP(C333,[1]Inversiones!$B:$B,[1]Inversiones!$B:$B)</f>
        <v>72051501</v>
      </c>
    </row>
    <row r="334" spans="1:9" x14ac:dyDescent="0.3">
      <c r="A334" s="8" t="s">
        <v>18</v>
      </c>
      <c r="B334" s="8" t="s">
        <v>9</v>
      </c>
      <c r="C334" s="8" t="s">
        <v>526</v>
      </c>
      <c r="D334" s="8" t="s">
        <v>287</v>
      </c>
      <c r="E334" s="11">
        <v>442800</v>
      </c>
      <c r="F334" s="11">
        <v>162000</v>
      </c>
      <c r="G334" s="11">
        <v>0</v>
      </c>
      <c r="H334" s="11">
        <v>604800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527</v>
      </c>
      <c r="D335" s="8" t="s">
        <v>287</v>
      </c>
      <c r="E335" s="11">
        <v>442800</v>
      </c>
      <c r="F335" s="11">
        <v>162000</v>
      </c>
      <c r="G335" s="11">
        <v>0</v>
      </c>
      <c r="H335" s="11">
        <v>604800</v>
      </c>
      <c r="I335" t="str">
        <f>+_xlfn.XLOOKUP(C335,[1]Inversiones!$B:$B,[1]Inversiones!$B:$B)</f>
        <v>72052701</v>
      </c>
    </row>
    <row r="336" spans="1:9" x14ac:dyDescent="0.3">
      <c r="A336" s="8" t="s">
        <v>18</v>
      </c>
      <c r="B336" s="8" t="s">
        <v>9</v>
      </c>
      <c r="C336" s="8" t="s">
        <v>528</v>
      </c>
      <c r="D336" s="8" t="s">
        <v>210</v>
      </c>
      <c r="E336" s="11">
        <v>317364</v>
      </c>
      <c r="F336" s="11">
        <v>125010</v>
      </c>
      <c r="G336" s="11">
        <v>0</v>
      </c>
      <c r="H336" s="11">
        <v>442374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529</v>
      </c>
      <c r="D337" s="8" t="s">
        <v>210</v>
      </c>
      <c r="E337" s="11">
        <v>317364</v>
      </c>
      <c r="F337" s="11">
        <v>125010</v>
      </c>
      <c r="G337" s="11">
        <v>0</v>
      </c>
      <c r="H337" s="11">
        <v>442374</v>
      </c>
      <c r="I337" t="str">
        <f>+_xlfn.XLOOKUP(C337,[1]Inversiones!$B:$B,[1]Inversiones!$B:$B)</f>
        <v>72053001</v>
      </c>
    </row>
    <row r="338" spans="1:9" x14ac:dyDescent="0.3">
      <c r="A338" s="8" t="s">
        <v>18</v>
      </c>
      <c r="B338" s="8" t="s">
        <v>9</v>
      </c>
      <c r="C338" s="8" t="s">
        <v>530</v>
      </c>
      <c r="D338" s="8" t="s">
        <v>214</v>
      </c>
      <c r="E338" s="11">
        <v>38084</v>
      </c>
      <c r="F338" s="11">
        <v>15001</v>
      </c>
      <c r="G338" s="11">
        <v>0</v>
      </c>
      <c r="H338" s="11">
        <v>53085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531</v>
      </c>
      <c r="D339" s="8" t="s">
        <v>214</v>
      </c>
      <c r="E339" s="11">
        <v>38084</v>
      </c>
      <c r="F339" s="11">
        <v>15001</v>
      </c>
      <c r="G339" s="11">
        <v>0</v>
      </c>
      <c r="H339" s="11">
        <v>53085</v>
      </c>
      <c r="I339" t="str">
        <f>+_xlfn.XLOOKUP(C339,[1]Inversiones!$B:$B,[1]Inversiones!$B:$B)</f>
        <v>72053301</v>
      </c>
    </row>
    <row r="340" spans="1:9" x14ac:dyDescent="0.3">
      <c r="A340" s="8" t="s">
        <v>18</v>
      </c>
      <c r="B340" s="8" t="s">
        <v>9</v>
      </c>
      <c r="C340" s="8" t="s">
        <v>532</v>
      </c>
      <c r="D340" s="8" t="s">
        <v>222</v>
      </c>
      <c r="E340" s="11">
        <v>317364</v>
      </c>
      <c r="F340" s="11">
        <v>125010</v>
      </c>
      <c r="G340" s="11">
        <v>0</v>
      </c>
      <c r="H340" s="11">
        <v>442374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533</v>
      </c>
      <c r="D341" s="8" t="s">
        <v>222</v>
      </c>
      <c r="E341" s="11">
        <v>317364</v>
      </c>
      <c r="F341" s="11">
        <v>125010</v>
      </c>
      <c r="G341" s="11">
        <v>0</v>
      </c>
      <c r="H341" s="11">
        <v>442374</v>
      </c>
      <c r="I341" t="str">
        <f>+_xlfn.XLOOKUP(C341,[1]Inversiones!$B:$B,[1]Inversiones!$B:$B)</f>
        <v>72053601</v>
      </c>
    </row>
    <row r="342" spans="1:9" x14ac:dyDescent="0.3">
      <c r="A342" s="8" t="s">
        <v>18</v>
      </c>
      <c r="B342" s="8" t="s">
        <v>9</v>
      </c>
      <c r="C342" s="8" t="s">
        <v>534</v>
      </c>
      <c r="D342" s="8" t="s">
        <v>218</v>
      </c>
      <c r="E342" s="11">
        <v>139562</v>
      </c>
      <c r="F342" s="11">
        <v>55825</v>
      </c>
      <c r="G342" s="11">
        <v>0</v>
      </c>
      <c r="H342" s="11">
        <v>195387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535</v>
      </c>
      <c r="D343" s="8" t="s">
        <v>218</v>
      </c>
      <c r="E343" s="11">
        <v>139562</v>
      </c>
      <c r="F343" s="11">
        <v>55825</v>
      </c>
      <c r="G343" s="11">
        <v>0</v>
      </c>
      <c r="H343" s="11">
        <v>195387</v>
      </c>
      <c r="I343" t="str">
        <f>+_xlfn.XLOOKUP(C343,[1]Inversiones!$B:$B,[1]Inversiones!$B:$B)</f>
        <v>72053901</v>
      </c>
    </row>
    <row r="344" spans="1:9" x14ac:dyDescent="0.3">
      <c r="A344" s="8" t="s">
        <v>18</v>
      </c>
      <c r="B344" s="8" t="s">
        <v>9</v>
      </c>
      <c r="C344" s="8" t="s">
        <v>537</v>
      </c>
      <c r="D344" s="8" t="s">
        <v>301</v>
      </c>
      <c r="E344" s="11">
        <v>320000</v>
      </c>
      <c r="F344" s="11">
        <v>0</v>
      </c>
      <c r="G344" s="11">
        <v>0</v>
      </c>
      <c r="H344" s="11">
        <v>320000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598</v>
      </c>
      <c r="D345" s="8" t="s">
        <v>301</v>
      </c>
      <c r="E345" s="11">
        <v>320000</v>
      </c>
      <c r="F345" s="11">
        <v>0</v>
      </c>
      <c r="G345" s="11">
        <v>0</v>
      </c>
      <c r="H345" s="11">
        <v>320000</v>
      </c>
      <c r="I345" t="str">
        <f>+_xlfn.XLOOKUP(C345,[1]Inversiones!$B:$B,[1]Inversiones!$B:$B)</f>
        <v>72054801</v>
      </c>
    </row>
    <row r="346" spans="1:9" x14ac:dyDescent="0.3">
      <c r="A346" s="8" t="s">
        <v>18</v>
      </c>
      <c r="B346" s="8" t="s">
        <v>9</v>
      </c>
      <c r="C346" s="8" t="s">
        <v>538</v>
      </c>
      <c r="D346" s="8" t="s">
        <v>310</v>
      </c>
      <c r="E346" s="11">
        <v>35547</v>
      </c>
      <c r="F346" s="11">
        <v>13976</v>
      </c>
      <c r="G346" s="11">
        <v>0</v>
      </c>
      <c r="H346" s="11">
        <v>49523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539</v>
      </c>
      <c r="D347" s="8" t="s">
        <v>310</v>
      </c>
      <c r="E347" s="11">
        <v>35547</v>
      </c>
      <c r="F347" s="11">
        <v>13976</v>
      </c>
      <c r="G347" s="11">
        <v>0</v>
      </c>
      <c r="H347" s="11">
        <v>49523</v>
      </c>
      <c r="I347" t="str">
        <f>+_xlfn.XLOOKUP(C347,[1]Inversiones!$B:$B,[1]Inversiones!$B:$B)</f>
        <v>72056801</v>
      </c>
    </row>
    <row r="348" spans="1:9" x14ac:dyDescent="0.3">
      <c r="A348" s="8" t="s">
        <v>18</v>
      </c>
      <c r="B348" s="8" t="s">
        <v>9</v>
      </c>
      <c r="C348" s="8" t="s">
        <v>540</v>
      </c>
      <c r="D348" s="8" t="s">
        <v>171</v>
      </c>
      <c r="E348" s="11">
        <v>25226</v>
      </c>
      <c r="F348" s="11">
        <v>0</v>
      </c>
      <c r="G348" s="11">
        <v>0</v>
      </c>
      <c r="H348" s="11">
        <v>25226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541</v>
      </c>
      <c r="D349" s="8" t="s">
        <v>171</v>
      </c>
      <c r="E349" s="11">
        <v>25226</v>
      </c>
      <c r="F349" s="11">
        <v>0</v>
      </c>
      <c r="G349" s="11">
        <v>0</v>
      </c>
      <c r="H349" s="11">
        <v>25226</v>
      </c>
      <c r="I349" t="str">
        <f>+_xlfn.XLOOKUP(C349,[1]Inversiones!$B:$B,[1]Inversiones!$B:$B)</f>
        <v>72056901</v>
      </c>
    </row>
    <row r="350" spans="1:9" x14ac:dyDescent="0.3">
      <c r="A350" s="8" t="s">
        <v>18</v>
      </c>
      <c r="B350" s="8" t="s">
        <v>9</v>
      </c>
      <c r="C350" s="8" t="s">
        <v>542</v>
      </c>
      <c r="D350" s="8" t="s">
        <v>313</v>
      </c>
      <c r="E350" s="11">
        <v>509490</v>
      </c>
      <c r="F350" s="11">
        <v>160647</v>
      </c>
      <c r="G350" s="11">
        <v>0</v>
      </c>
      <c r="H350" s="11">
        <v>670137</v>
      </c>
      <c r="I350" t="e">
        <f>+_xlfn.XLOOKUP(C350,[1]Inversiones!$B:$B,[1]Inversiones!$B:$B)</f>
        <v>#N/A</v>
      </c>
    </row>
    <row r="351" spans="1:9" x14ac:dyDescent="0.3">
      <c r="A351" s="8" t="s">
        <v>21</v>
      </c>
      <c r="B351" s="8" t="s">
        <v>22</v>
      </c>
      <c r="C351" s="8" t="s">
        <v>543</v>
      </c>
      <c r="D351" s="8" t="s">
        <v>313</v>
      </c>
      <c r="E351" s="11">
        <v>509490</v>
      </c>
      <c r="F351" s="11">
        <v>160647</v>
      </c>
      <c r="G351" s="11">
        <v>0</v>
      </c>
      <c r="H351" s="11">
        <v>670137</v>
      </c>
      <c r="I351" t="str">
        <f>+_xlfn.XLOOKUP(C351,[1]Inversiones!$B:$B,[1]Inversiones!$B:$B)</f>
        <v>72057001</v>
      </c>
    </row>
    <row r="352" spans="1:9" x14ac:dyDescent="0.3">
      <c r="A352" s="8" t="s">
        <v>18</v>
      </c>
      <c r="B352" s="8" t="s">
        <v>9</v>
      </c>
      <c r="C352" s="8" t="s">
        <v>544</v>
      </c>
      <c r="D352" s="8" t="s">
        <v>316</v>
      </c>
      <c r="E352" s="11">
        <v>136195</v>
      </c>
      <c r="F352" s="11">
        <v>53549</v>
      </c>
      <c r="G352" s="11">
        <v>0</v>
      </c>
      <c r="H352" s="11">
        <v>189744</v>
      </c>
      <c r="I352" t="e">
        <f>+_xlfn.XLOOKUP(C352,[1]Inversiones!$B:$B,[1]Inversiones!$B:$B)</f>
        <v>#N/A</v>
      </c>
    </row>
    <row r="353" spans="1:9" x14ac:dyDescent="0.3">
      <c r="A353" s="8" t="s">
        <v>21</v>
      </c>
      <c r="B353" s="8" t="s">
        <v>22</v>
      </c>
      <c r="C353" s="8" t="s">
        <v>545</v>
      </c>
      <c r="D353" s="8" t="s">
        <v>316</v>
      </c>
      <c r="E353" s="11">
        <v>136195</v>
      </c>
      <c r="F353" s="11">
        <v>53549</v>
      </c>
      <c r="G353" s="11">
        <v>0</v>
      </c>
      <c r="H353" s="11">
        <v>189744</v>
      </c>
      <c r="I353" t="str">
        <f>+_xlfn.XLOOKUP(C353,[1]Inversiones!$B:$B,[1]Inversiones!$B:$B)</f>
        <v>72057201</v>
      </c>
    </row>
    <row r="355" spans="1:9" x14ac:dyDescent="0.3">
      <c r="A355" s="9" t="s">
        <v>546</v>
      </c>
      <c r="B355" s="9"/>
      <c r="C355" s="9"/>
      <c r="D355" s="9"/>
      <c r="E355" s="9"/>
      <c r="F355" s="12">
        <v>1507779248.1400001</v>
      </c>
      <c r="G355" s="12">
        <v>1507779248.1400001</v>
      </c>
      <c r="H355" s="9"/>
    </row>
    <row r="356" spans="1:9" x14ac:dyDescent="0.3">
      <c r="A356" s="10"/>
      <c r="B356" s="10"/>
      <c r="C356" s="10"/>
      <c r="D356" s="10"/>
      <c r="E356" s="10"/>
      <c r="F356" s="10"/>
      <c r="G356" s="10"/>
      <c r="H356" s="10"/>
    </row>
    <row r="357" spans="1:9" x14ac:dyDescent="0.3">
      <c r="A357" s="13" t="s">
        <v>793</v>
      </c>
      <c r="B357" s="14"/>
      <c r="C357" s="14"/>
      <c r="D357" s="14"/>
      <c r="E357" s="14"/>
      <c r="F357" s="14"/>
      <c r="G357" s="14"/>
      <c r="H357" s="14"/>
    </row>
  </sheetData>
  <autoFilter ref="A1:I353" xr:uid="{E75C5BF1-5085-44D2-9D65-3617A3825AD9}"/>
  <mergeCells count="1">
    <mergeCell ref="A357:H35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6C5F-1258-457F-ADB8-6E2BE72534B0}">
  <dimension ref="A1:I364"/>
  <sheetViews>
    <sheetView showGridLines="0" topLeftCell="B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6.5546875" customWidth="1"/>
    <col min="3" max="3" width="25.6640625" customWidth="1"/>
    <col min="4" max="4" width="53.109375" bestFit="1" customWidth="1"/>
    <col min="5" max="8" width="22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2428446472.2600002</v>
      </c>
      <c r="F2" s="11">
        <v>958945717.02999997</v>
      </c>
      <c r="G2" s="11">
        <v>679794323.08000004</v>
      </c>
      <c r="H2" s="11">
        <v>2707597866.21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1142165032.6700001</v>
      </c>
      <c r="F3" s="11">
        <v>834403409.42999995</v>
      </c>
      <c r="G3" s="11">
        <v>647497702.08000004</v>
      </c>
      <c r="H3" s="11">
        <v>1329070740.02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887381696.97000003</v>
      </c>
      <c r="F4" s="11">
        <v>302407134</v>
      </c>
      <c r="G4" s="11">
        <v>175547102</v>
      </c>
      <c r="H4" s="11">
        <v>1014241728.97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887381696.97000003</v>
      </c>
      <c r="F5" s="11">
        <v>302407134</v>
      </c>
      <c r="G5" s="11">
        <v>175547102</v>
      </c>
      <c r="H5" s="11">
        <v>1014241728.97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887381696.97000003</v>
      </c>
      <c r="F6" s="11">
        <v>302407134</v>
      </c>
      <c r="G6" s="11">
        <v>175547102</v>
      </c>
      <c r="H6" s="11">
        <v>1014241728.97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249623276.28</v>
      </c>
      <c r="F7" s="11">
        <v>357796822.25</v>
      </c>
      <c r="G7" s="11">
        <v>293907618.99000001</v>
      </c>
      <c r="H7" s="11">
        <v>313512479.54000002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249623276.28</v>
      </c>
      <c r="F8" s="11">
        <v>357796822.25</v>
      </c>
      <c r="G8" s="11">
        <v>293907618.99000001</v>
      </c>
      <c r="H8" s="11">
        <v>313512479.54000002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2892776.28</v>
      </c>
      <c r="F9" s="11">
        <v>294665722.25</v>
      </c>
      <c r="G9" s="11">
        <v>293507618.99000001</v>
      </c>
      <c r="H9" s="11">
        <v>4050879.54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246730500</v>
      </c>
      <c r="F10" s="11">
        <v>63131100</v>
      </c>
      <c r="G10" s="11">
        <v>400000</v>
      </c>
      <c r="H10" s="11">
        <v>309461600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5160059.42</v>
      </c>
      <c r="F11" s="11">
        <v>174199453.18000001</v>
      </c>
      <c r="G11" s="11">
        <v>178042981.09</v>
      </c>
      <c r="H11" s="11">
        <v>1316531.51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5160059.42</v>
      </c>
      <c r="F12" s="11">
        <v>174199453.18000001</v>
      </c>
      <c r="G12" s="11">
        <v>178042981.09</v>
      </c>
      <c r="H12" s="11">
        <v>1316531.51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5160059.42</v>
      </c>
      <c r="F13" s="11">
        <v>174199453.18000001</v>
      </c>
      <c r="G13" s="11">
        <v>178042981.09</v>
      </c>
      <c r="H13" s="11">
        <v>1316531.51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1171736046.5899999</v>
      </c>
      <c r="F14" s="11">
        <v>124542307.59999999</v>
      </c>
      <c r="G14" s="11">
        <v>30474608</v>
      </c>
      <c r="H14" s="11">
        <v>1265803746.1900001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59224000</v>
      </c>
      <c r="F15" s="11">
        <v>22335000</v>
      </c>
      <c r="G15" s="11">
        <v>0</v>
      </c>
      <c r="H15" s="11">
        <v>81559000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59224000</v>
      </c>
      <c r="F16" s="11">
        <v>22335000</v>
      </c>
      <c r="G16" s="11">
        <v>0</v>
      </c>
      <c r="H16" s="11">
        <v>81559000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59224000</v>
      </c>
      <c r="F17" s="11">
        <v>22335000</v>
      </c>
      <c r="G17" s="11">
        <v>0</v>
      </c>
      <c r="H17" s="11">
        <v>81559000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48659738</v>
      </c>
      <c r="F18" s="11">
        <v>15640813</v>
      </c>
      <c r="G18" s="11">
        <v>0</v>
      </c>
      <c r="H18" s="11">
        <v>64300551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48359738</v>
      </c>
      <c r="F19" s="11">
        <v>15640813</v>
      </c>
      <c r="G19" s="11">
        <v>0</v>
      </c>
      <c r="H19" s="11">
        <v>64000551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48359738</v>
      </c>
      <c r="F20" s="11">
        <v>15640813</v>
      </c>
      <c r="G20" s="11">
        <v>0</v>
      </c>
      <c r="H20" s="11">
        <v>64000551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586510050</v>
      </c>
      <c r="F23" s="11">
        <v>1647052</v>
      </c>
      <c r="G23" s="11">
        <v>5286710</v>
      </c>
      <c r="H23" s="11">
        <v>582870392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586510050</v>
      </c>
      <c r="F24" s="11">
        <v>1647052</v>
      </c>
      <c r="G24" s="11">
        <v>5286710</v>
      </c>
      <c r="H24" s="11">
        <v>582870392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586510050</v>
      </c>
      <c r="F25" s="11">
        <v>1647052</v>
      </c>
      <c r="G25" s="11">
        <v>5286710</v>
      </c>
      <c r="H25" s="11">
        <v>582870392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80955808.590000004</v>
      </c>
      <c r="F26" s="11">
        <v>34387440.600000001</v>
      </c>
      <c r="G26" s="11">
        <v>25187898</v>
      </c>
      <c r="H26" s="11">
        <v>90155351.189999998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23775727</v>
      </c>
      <c r="F29" s="11">
        <v>1474725</v>
      </c>
      <c r="G29" s="11">
        <v>12000</v>
      </c>
      <c r="H29" s="11">
        <v>25238452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625</v>
      </c>
      <c r="D30" s="8" t="s">
        <v>626</v>
      </c>
      <c r="E30" s="11">
        <v>71200</v>
      </c>
      <c r="F30" s="11">
        <v>0</v>
      </c>
      <c r="G30" s="11">
        <v>0</v>
      </c>
      <c r="H30" s="11">
        <v>71200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547</v>
      </c>
      <c r="D31" s="8" t="s">
        <v>662</v>
      </c>
      <c r="E31" s="11">
        <v>23704527</v>
      </c>
      <c r="F31" s="11">
        <v>1474725</v>
      </c>
      <c r="G31" s="11">
        <v>12000</v>
      </c>
      <c r="H31" s="11">
        <v>25167252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65</v>
      </c>
      <c r="D32" s="8" t="s">
        <v>66</v>
      </c>
      <c r="E32" s="11">
        <v>-1239369.5</v>
      </c>
      <c r="F32" s="11">
        <v>718583.5</v>
      </c>
      <c r="G32" s="11">
        <v>0</v>
      </c>
      <c r="H32" s="11">
        <v>-520786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67</v>
      </c>
      <c r="D33" s="8" t="s">
        <v>663</v>
      </c>
      <c r="E33" s="11">
        <v>-1244709.5</v>
      </c>
      <c r="F33" s="11">
        <v>718583.5</v>
      </c>
      <c r="G33" s="11">
        <v>0</v>
      </c>
      <c r="H33" s="11">
        <v>-526126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789</v>
      </c>
      <c r="D34" s="8" t="s">
        <v>790</v>
      </c>
      <c r="E34" s="11">
        <v>5340</v>
      </c>
      <c r="F34" s="11">
        <v>0</v>
      </c>
      <c r="G34" s="11">
        <v>0</v>
      </c>
      <c r="H34" s="11">
        <v>5340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68</v>
      </c>
      <c r="D35" s="8" t="s">
        <v>69</v>
      </c>
      <c r="E35" s="11">
        <v>0</v>
      </c>
      <c r="F35" s="11">
        <v>27140000</v>
      </c>
      <c r="G35" s="11">
        <v>0</v>
      </c>
      <c r="H35" s="11">
        <v>27140000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794</v>
      </c>
      <c r="D36" s="8" t="s">
        <v>69</v>
      </c>
      <c r="E36" s="11">
        <v>0</v>
      </c>
      <c r="F36" s="11">
        <v>27140000</v>
      </c>
      <c r="G36" s="11">
        <v>0</v>
      </c>
      <c r="H36" s="11">
        <v>27140000</v>
      </c>
      <c r="I36" t="e">
        <f>+_xlfn.XLOOKUP(C36,[1]Inversiones!$B:$B,[1]Inversiones!$B:$B)</f>
        <v>#N/A</v>
      </c>
    </row>
    <row r="37" spans="1:9" x14ac:dyDescent="0.3">
      <c r="A37" s="8" t="s">
        <v>18</v>
      </c>
      <c r="B37" s="8" t="s">
        <v>9</v>
      </c>
      <c r="C37" s="8" t="s">
        <v>70</v>
      </c>
      <c r="D37" s="8" t="s">
        <v>60</v>
      </c>
      <c r="E37" s="11">
        <v>46419451.090000004</v>
      </c>
      <c r="F37" s="11">
        <v>5054132.0999999996</v>
      </c>
      <c r="G37" s="11">
        <v>25175898</v>
      </c>
      <c r="H37" s="11">
        <v>26297685.190000001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71</v>
      </c>
      <c r="D38" s="8" t="s">
        <v>664</v>
      </c>
      <c r="E38" s="11">
        <v>2807565.6</v>
      </c>
      <c r="F38" s="11">
        <v>10400</v>
      </c>
      <c r="G38" s="11">
        <v>2807565.6</v>
      </c>
      <c r="H38" s="11">
        <v>10400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731</v>
      </c>
      <c r="D39" s="8" t="s">
        <v>732</v>
      </c>
      <c r="E39" s="11">
        <v>43611885.490000002</v>
      </c>
      <c r="F39" s="11">
        <v>5043732.0999999996</v>
      </c>
      <c r="G39" s="11">
        <v>22368332.399999999</v>
      </c>
      <c r="H39" s="11">
        <v>26287285.190000001</v>
      </c>
      <c r="I39" t="e">
        <f>+_xlfn.XLOOKUP(C39,[1]Inversiones!$B:$B,[1]Inversiones!$B:$B)</f>
        <v>#N/A</v>
      </c>
    </row>
    <row r="40" spans="1:9" x14ac:dyDescent="0.3">
      <c r="A40" s="8" t="s">
        <v>15</v>
      </c>
      <c r="B40" s="8" t="s">
        <v>9</v>
      </c>
      <c r="C40" s="8" t="s">
        <v>665</v>
      </c>
      <c r="D40" s="8" t="s">
        <v>666</v>
      </c>
      <c r="E40" s="11">
        <v>253716474</v>
      </c>
      <c r="F40" s="11">
        <v>41420002</v>
      </c>
      <c r="G40" s="11">
        <v>0</v>
      </c>
      <c r="H40" s="11">
        <v>295136476</v>
      </c>
      <c r="I40" t="str">
        <f>+_xlfn.XLOOKUP(C40,[1]Inversiones!$B:$B,[1]Inversiones!$B:$B)</f>
        <v>1370</v>
      </c>
    </row>
    <row r="41" spans="1:9" x14ac:dyDescent="0.3">
      <c r="A41" s="8" t="s">
        <v>18</v>
      </c>
      <c r="B41" s="8" t="s">
        <v>9</v>
      </c>
      <c r="C41" s="8" t="s">
        <v>667</v>
      </c>
      <c r="D41" s="8" t="s">
        <v>666</v>
      </c>
      <c r="E41" s="11">
        <v>253716474</v>
      </c>
      <c r="F41" s="11">
        <v>41420002</v>
      </c>
      <c r="G41" s="11">
        <v>0</v>
      </c>
      <c r="H41" s="11">
        <v>295136476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670</v>
      </c>
      <c r="D42" s="8" t="s">
        <v>671</v>
      </c>
      <c r="E42" s="11">
        <v>253716474</v>
      </c>
      <c r="F42" s="11">
        <v>41420002</v>
      </c>
      <c r="G42" s="11">
        <v>0</v>
      </c>
      <c r="H42" s="11">
        <v>295136476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72</v>
      </c>
      <c r="D43" s="8" t="s">
        <v>73</v>
      </c>
      <c r="E43" s="11">
        <v>142669976</v>
      </c>
      <c r="F43" s="11">
        <v>9112000</v>
      </c>
      <c r="G43" s="11">
        <v>0</v>
      </c>
      <c r="H43" s="11">
        <v>151781976</v>
      </c>
      <c r="I43" t="str">
        <f>+_xlfn.XLOOKUP(C43,[1]Inversiones!$B:$B,[1]Inversiones!$B:$B)</f>
        <v>1380</v>
      </c>
    </row>
    <row r="44" spans="1:9" x14ac:dyDescent="0.3">
      <c r="A44" s="8" t="s">
        <v>18</v>
      </c>
      <c r="B44" s="8" t="s">
        <v>9</v>
      </c>
      <c r="C44" s="8" t="s">
        <v>74</v>
      </c>
      <c r="D44" s="8" t="s">
        <v>60</v>
      </c>
      <c r="E44" s="11">
        <v>142669976</v>
      </c>
      <c r="F44" s="11">
        <v>9112000</v>
      </c>
      <c r="G44" s="11">
        <v>0</v>
      </c>
      <c r="H44" s="11">
        <v>151781976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620</v>
      </c>
      <c r="D45" s="8" t="s">
        <v>461</v>
      </c>
      <c r="E45" s="11">
        <v>1500000</v>
      </c>
      <c r="F45" s="11">
        <v>0</v>
      </c>
      <c r="G45" s="11">
        <v>0</v>
      </c>
      <c r="H45" s="11">
        <v>1500000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75</v>
      </c>
      <c r="D46" s="8" t="s">
        <v>76</v>
      </c>
      <c r="E46" s="11">
        <v>141169976</v>
      </c>
      <c r="F46" s="11">
        <v>9112000</v>
      </c>
      <c r="G46" s="11">
        <v>0</v>
      </c>
      <c r="H46" s="11">
        <v>150281976</v>
      </c>
      <c r="I46" t="e">
        <f>+_xlfn.XLOOKUP(C46,[1]Inversiones!$B:$B,[1]Inversiones!$B:$B)</f>
        <v>#N/A</v>
      </c>
    </row>
    <row r="47" spans="1:9" x14ac:dyDescent="0.3">
      <c r="A47" s="8" t="s">
        <v>12</v>
      </c>
      <c r="B47" s="8" t="s">
        <v>9</v>
      </c>
      <c r="C47" s="8" t="s">
        <v>77</v>
      </c>
      <c r="D47" s="8" t="s">
        <v>78</v>
      </c>
      <c r="E47" s="11">
        <v>114545393</v>
      </c>
      <c r="F47" s="11">
        <v>0</v>
      </c>
      <c r="G47" s="11">
        <v>1822013</v>
      </c>
      <c r="H47" s="11">
        <v>112723380</v>
      </c>
      <c r="I47" t="str">
        <f>+_xlfn.XLOOKUP(C47,[1]Inversiones!$B:$B,[1]Inversiones!$B:$B)</f>
        <v>15</v>
      </c>
    </row>
    <row r="48" spans="1:9" x14ac:dyDescent="0.3">
      <c r="A48" s="8" t="s">
        <v>15</v>
      </c>
      <c r="B48" s="8" t="s">
        <v>9</v>
      </c>
      <c r="C48" s="8" t="s">
        <v>79</v>
      </c>
      <c r="D48" s="8" t="s">
        <v>80</v>
      </c>
      <c r="E48" s="11">
        <v>115697127</v>
      </c>
      <c r="F48" s="11">
        <v>0</v>
      </c>
      <c r="G48" s="11">
        <v>0</v>
      </c>
      <c r="H48" s="11">
        <v>115697127</v>
      </c>
      <c r="I48" t="str">
        <f>+_xlfn.XLOOKUP(C48,[1]Inversiones!$B:$B,[1]Inversiones!$B:$B)</f>
        <v>1520</v>
      </c>
    </row>
    <row r="49" spans="1:9" x14ac:dyDescent="0.3">
      <c r="A49" s="8" t="s">
        <v>18</v>
      </c>
      <c r="B49" s="8" t="s">
        <v>9</v>
      </c>
      <c r="C49" s="8" t="s">
        <v>90</v>
      </c>
      <c r="D49" s="8" t="s">
        <v>672</v>
      </c>
      <c r="E49" s="11">
        <v>115697127</v>
      </c>
      <c r="F49" s="11">
        <v>0</v>
      </c>
      <c r="G49" s="11">
        <v>0</v>
      </c>
      <c r="H49" s="11">
        <v>115697127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91</v>
      </c>
      <c r="D50" s="8" t="s">
        <v>672</v>
      </c>
      <c r="E50" s="11">
        <v>104497127</v>
      </c>
      <c r="F50" s="11">
        <v>0</v>
      </c>
      <c r="G50" s="11">
        <v>0</v>
      </c>
      <c r="H50" s="11">
        <v>104497127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791</v>
      </c>
      <c r="D51" s="8" t="s">
        <v>792</v>
      </c>
      <c r="E51" s="11">
        <v>11200000</v>
      </c>
      <c r="F51" s="11">
        <v>0</v>
      </c>
      <c r="G51" s="11">
        <v>0</v>
      </c>
      <c r="H51" s="11">
        <v>11200000</v>
      </c>
      <c r="I51" t="e">
        <f>+_xlfn.XLOOKUP(C51,[1]Inversiones!$B:$B,[1]Inversiones!$B:$B)</f>
        <v>#N/A</v>
      </c>
    </row>
    <row r="52" spans="1:9" x14ac:dyDescent="0.3">
      <c r="A52" s="8" t="s">
        <v>15</v>
      </c>
      <c r="B52" s="8" t="s">
        <v>9</v>
      </c>
      <c r="C52" s="8" t="s">
        <v>93</v>
      </c>
      <c r="D52" s="8" t="s">
        <v>94</v>
      </c>
      <c r="E52" s="11">
        <v>70232284</v>
      </c>
      <c r="F52" s="11">
        <v>0</v>
      </c>
      <c r="G52" s="11">
        <v>0</v>
      </c>
      <c r="H52" s="11">
        <v>70232284</v>
      </c>
      <c r="I52" t="str">
        <f>+_xlfn.XLOOKUP(C52,[1]Inversiones!$B:$B,[1]Inversiones!$B:$B)</f>
        <v>1524</v>
      </c>
    </row>
    <row r="53" spans="1:9" x14ac:dyDescent="0.3">
      <c r="A53" s="8" t="s">
        <v>18</v>
      </c>
      <c r="B53" s="8" t="s">
        <v>9</v>
      </c>
      <c r="C53" s="8" t="s">
        <v>95</v>
      </c>
      <c r="D53" s="8" t="s">
        <v>96</v>
      </c>
      <c r="E53" s="11">
        <v>68525100</v>
      </c>
      <c r="F53" s="11">
        <v>0</v>
      </c>
      <c r="G53" s="11">
        <v>0</v>
      </c>
      <c r="H53" s="11">
        <v>68525100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97</v>
      </c>
      <c r="D54" s="8" t="s">
        <v>96</v>
      </c>
      <c r="E54" s="11">
        <v>68525100</v>
      </c>
      <c r="F54" s="11">
        <v>0</v>
      </c>
      <c r="G54" s="11">
        <v>0</v>
      </c>
      <c r="H54" s="11">
        <v>68525100</v>
      </c>
      <c r="I54" t="e">
        <f>+_xlfn.XLOOKUP(C54,[1]Inversiones!$B:$B,[1]Inversiones!$B:$B)</f>
        <v>#N/A</v>
      </c>
    </row>
    <row r="55" spans="1:9" x14ac:dyDescent="0.3">
      <c r="A55" s="8" t="s">
        <v>18</v>
      </c>
      <c r="B55" s="8" t="s">
        <v>9</v>
      </c>
      <c r="C55" s="8" t="s">
        <v>98</v>
      </c>
      <c r="D55" s="8" t="s">
        <v>99</v>
      </c>
      <c r="E55" s="11">
        <v>1707184</v>
      </c>
      <c r="F55" s="11">
        <v>0</v>
      </c>
      <c r="G55" s="11">
        <v>0</v>
      </c>
      <c r="H55" s="11">
        <v>1707184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100</v>
      </c>
      <c r="D56" s="8" t="s">
        <v>99</v>
      </c>
      <c r="E56" s="11">
        <v>1707184</v>
      </c>
      <c r="F56" s="11">
        <v>0</v>
      </c>
      <c r="G56" s="11">
        <v>0</v>
      </c>
      <c r="H56" s="11">
        <v>1707184</v>
      </c>
      <c r="I56" t="e">
        <f>+_xlfn.XLOOKUP(C56,[1]Inversiones!$B:$B,[1]Inversiones!$B:$B)</f>
        <v>#N/A</v>
      </c>
    </row>
    <row r="57" spans="1:9" x14ac:dyDescent="0.3">
      <c r="A57" s="8" t="s">
        <v>15</v>
      </c>
      <c r="B57" s="8" t="s">
        <v>9</v>
      </c>
      <c r="C57" s="8" t="s">
        <v>101</v>
      </c>
      <c r="D57" s="8" t="s">
        <v>102</v>
      </c>
      <c r="E57" s="11">
        <v>31422065</v>
      </c>
      <c r="F57" s="11">
        <v>0</v>
      </c>
      <c r="G57" s="11">
        <v>0</v>
      </c>
      <c r="H57" s="11">
        <v>31422065</v>
      </c>
      <c r="I57" t="str">
        <f>+_xlfn.XLOOKUP(C57,[1]Inversiones!$B:$B,[1]Inversiones!$B:$B)</f>
        <v>1528</v>
      </c>
    </row>
    <row r="58" spans="1:9" x14ac:dyDescent="0.3">
      <c r="A58" s="8" t="s">
        <v>18</v>
      </c>
      <c r="B58" s="8" t="s">
        <v>9</v>
      </c>
      <c r="C58" s="8" t="s">
        <v>103</v>
      </c>
      <c r="D58" s="8" t="s">
        <v>104</v>
      </c>
      <c r="E58" s="11">
        <v>30588265</v>
      </c>
      <c r="F58" s="11">
        <v>0</v>
      </c>
      <c r="G58" s="11">
        <v>0</v>
      </c>
      <c r="H58" s="11">
        <v>30588265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105</v>
      </c>
      <c r="D59" s="8" t="s">
        <v>104</v>
      </c>
      <c r="E59" s="11">
        <v>30588265</v>
      </c>
      <c r="F59" s="11">
        <v>0</v>
      </c>
      <c r="G59" s="11">
        <v>0</v>
      </c>
      <c r="H59" s="11">
        <v>30588265</v>
      </c>
      <c r="I59" t="e">
        <f>+_xlfn.XLOOKUP(C59,[1]Inversiones!$B:$B,[1]Inversiones!$B:$B)</f>
        <v>#N/A</v>
      </c>
    </row>
    <row r="60" spans="1:9" x14ac:dyDescent="0.3">
      <c r="A60" s="8" t="s">
        <v>18</v>
      </c>
      <c r="B60" s="8" t="s">
        <v>9</v>
      </c>
      <c r="C60" s="8" t="s">
        <v>106</v>
      </c>
      <c r="D60" s="8" t="s">
        <v>107</v>
      </c>
      <c r="E60" s="11">
        <v>833800</v>
      </c>
      <c r="F60" s="11">
        <v>0</v>
      </c>
      <c r="G60" s="11">
        <v>0</v>
      </c>
      <c r="H60" s="11">
        <v>833800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108</v>
      </c>
      <c r="D61" s="8" t="s">
        <v>107</v>
      </c>
      <c r="E61" s="11">
        <v>833800</v>
      </c>
      <c r="F61" s="11">
        <v>0</v>
      </c>
      <c r="G61" s="11">
        <v>0</v>
      </c>
      <c r="H61" s="11">
        <v>833800</v>
      </c>
      <c r="I61" t="e">
        <f>+_xlfn.XLOOKUP(C61,[1]Inversiones!$B:$B,[1]Inversiones!$B:$B)</f>
        <v>#N/A</v>
      </c>
    </row>
    <row r="62" spans="1:9" x14ac:dyDescent="0.3">
      <c r="A62" s="8" t="s">
        <v>15</v>
      </c>
      <c r="B62" s="8" t="s">
        <v>9</v>
      </c>
      <c r="C62" s="8" t="s">
        <v>109</v>
      </c>
      <c r="D62" s="8" t="s">
        <v>110</v>
      </c>
      <c r="E62" s="11">
        <v>1290000</v>
      </c>
      <c r="F62" s="11">
        <v>0</v>
      </c>
      <c r="G62" s="11">
        <v>0</v>
      </c>
      <c r="H62" s="11">
        <v>1290000</v>
      </c>
      <c r="I62" t="str">
        <f>+_xlfn.XLOOKUP(C62,[1]Inversiones!$B:$B,[1]Inversiones!$B:$B)</f>
        <v>1532</v>
      </c>
    </row>
    <row r="63" spans="1:9" x14ac:dyDescent="0.3">
      <c r="A63" s="8" t="s">
        <v>18</v>
      </c>
      <c r="B63" s="8" t="s">
        <v>9</v>
      </c>
      <c r="C63" s="8" t="s">
        <v>673</v>
      </c>
      <c r="D63" s="8" t="s">
        <v>60</v>
      </c>
      <c r="E63" s="11">
        <v>1290000</v>
      </c>
      <c r="F63" s="11">
        <v>0</v>
      </c>
      <c r="G63" s="11">
        <v>0</v>
      </c>
      <c r="H63" s="11">
        <v>1290000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674</v>
      </c>
      <c r="D64" s="8" t="s">
        <v>60</v>
      </c>
      <c r="E64" s="11">
        <v>1290000</v>
      </c>
      <c r="F64" s="11">
        <v>0</v>
      </c>
      <c r="G64" s="11">
        <v>0</v>
      </c>
      <c r="H64" s="11">
        <v>1290000</v>
      </c>
      <c r="I64" t="e">
        <f>+_xlfn.XLOOKUP(C64,[1]Inversiones!$B:$B,[1]Inversiones!$B:$B)</f>
        <v>#N/A</v>
      </c>
    </row>
    <row r="65" spans="1:9" x14ac:dyDescent="0.3">
      <c r="A65" s="8" t="s">
        <v>15</v>
      </c>
      <c r="B65" s="8" t="s">
        <v>9</v>
      </c>
      <c r="C65" s="8" t="s">
        <v>111</v>
      </c>
      <c r="D65" s="8" t="s">
        <v>112</v>
      </c>
      <c r="E65" s="11">
        <v>-104096083</v>
      </c>
      <c r="F65" s="11">
        <v>0</v>
      </c>
      <c r="G65" s="11">
        <v>1822013</v>
      </c>
      <c r="H65" s="11">
        <v>-105918096</v>
      </c>
      <c r="I65" t="str">
        <f>+_xlfn.XLOOKUP(C65,[1]Inversiones!$B:$B,[1]Inversiones!$B:$B)</f>
        <v>1592</v>
      </c>
    </row>
    <row r="66" spans="1:9" x14ac:dyDescent="0.3">
      <c r="A66" s="8" t="s">
        <v>18</v>
      </c>
      <c r="B66" s="8" t="s">
        <v>9</v>
      </c>
      <c r="C66" s="8" t="s">
        <v>113</v>
      </c>
      <c r="D66" s="8" t="s">
        <v>675</v>
      </c>
      <c r="E66" s="11">
        <v>-53212688</v>
      </c>
      <c r="F66" s="11">
        <v>0</v>
      </c>
      <c r="G66" s="11">
        <v>964143</v>
      </c>
      <c r="H66" s="11">
        <v>-54176831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114</v>
      </c>
      <c r="D67" s="8" t="s">
        <v>675</v>
      </c>
      <c r="E67" s="11">
        <v>-53212688</v>
      </c>
      <c r="F67" s="11">
        <v>0</v>
      </c>
      <c r="G67" s="11">
        <v>964143</v>
      </c>
      <c r="H67" s="11">
        <v>-54176831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115</v>
      </c>
      <c r="D68" s="8" t="s">
        <v>94</v>
      </c>
      <c r="E68" s="11">
        <v>-27777509</v>
      </c>
      <c r="F68" s="11">
        <v>0</v>
      </c>
      <c r="G68" s="11">
        <v>585269</v>
      </c>
      <c r="H68" s="11">
        <v>-28362778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116</v>
      </c>
      <c r="D69" s="8" t="s">
        <v>94</v>
      </c>
      <c r="E69" s="11">
        <v>-27777509</v>
      </c>
      <c r="F69" s="11">
        <v>0</v>
      </c>
      <c r="G69" s="11">
        <v>585269</v>
      </c>
      <c r="H69" s="11">
        <v>-28362778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117</v>
      </c>
      <c r="D70" s="8" t="s">
        <v>102</v>
      </c>
      <c r="E70" s="11">
        <v>-22514636</v>
      </c>
      <c r="F70" s="11">
        <v>0</v>
      </c>
      <c r="G70" s="11">
        <v>261851</v>
      </c>
      <c r="H70" s="11">
        <v>-22776487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118</v>
      </c>
      <c r="D71" s="8" t="s">
        <v>102</v>
      </c>
      <c r="E71" s="11">
        <v>-22514636</v>
      </c>
      <c r="F71" s="11">
        <v>0</v>
      </c>
      <c r="G71" s="11">
        <v>261851</v>
      </c>
      <c r="H71" s="11">
        <v>-22776487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119</v>
      </c>
      <c r="D72" s="8" t="s">
        <v>110</v>
      </c>
      <c r="E72" s="11">
        <v>-591250</v>
      </c>
      <c r="F72" s="11">
        <v>0</v>
      </c>
      <c r="G72" s="11">
        <v>10750</v>
      </c>
      <c r="H72" s="11">
        <v>-602000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120</v>
      </c>
      <c r="D73" s="8" t="s">
        <v>110</v>
      </c>
      <c r="E73" s="11">
        <v>-591250</v>
      </c>
      <c r="F73" s="11">
        <v>0</v>
      </c>
      <c r="G73" s="11">
        <v>10750</v>
      </c>
      <c r="H73" s="11">
        <v>-602000</v>
      </c>
      <c r="I73" t="e">
        <f>+_xlfn.XLOOKUP(C73,[1]Inversiones!$B:$B,[1]Inversiones!$B:$B)</f>
        <v>#N/A</v>
      </c>
    </row>
    <row r="74" spans="1:9" x14ac:dyDescent="0.3">
      <c r="A74" s="8" t="s">
        <v>8</v>
      </c>
      <c r="B74" s="8" t="s">
        <v>9</v>
      </c>
      <c r="C74" s="8" t="s">
        <v>122</v>
      </c>
      <c r="D74" s="8" t="s">
        <v>123</v>
      </c>
      <c r="E74" s="11">
        <v>-951737807.48000002</v>
      </c>
      <c r="F74" s="11">
        <v>248073840.06999999</v>
      </c>
      <c r="G74" s="11">
        <v>375055178.58999997</v>
      </c>
      <c r="H74" s="11">
        <v>-1078719146</v>
      </c>
      <c r="I74" t="e">
        <f>+_xlfn.XLOOKUP(C74,[1]Inversiones!$B:$B,[1]Inversiones!$B:$B)</f>
        <v>#N/A</v>
      </c>
    </row>
    <row r="75" spans="1:9" x14ac:dyDescent="0.3">
      <c r="A75" s="8" t="s">
        <v>12</v>
      </c>
      <c r="B75" s="8" t="s">
        <v>9</v>
      </c>
      <c r="C75" s="8" t="s">
        <v>134</v>
      </c>
      <c r="D75" s="8" t="s">
        <v>135</v>
      </c>
      <c r="E75" s="11">
        <v>-919848330.32000005</v>
      </c>
      <c r="F75" s="11">
        <v>206566039.06999999</v>
      </c>
      <c r="G75" s="11">
        <v>322582394.58999997</v>
      </c>
      <c r="H75" s="11">
        <v>-1035864685.84</v>
      </c>
      <c r="I75" t="str">
        <f>+_xlfn.XLOOKUP(C75,[1]Inversiones!$B:$B,[1]Inversiones!$B:$B)</f>
        <v>23</v>
      </c>
    </row>
    <row r="76" spans="1:9" x14ac:dyDescent="0.3">
      <c r="A76" s="8" t="s">
        <v>15</v>
      </c>
      <c r="B76" s="8" t="s">
        <v>9</v>
      </c>
      <c r="C76" s="8" t="s">
        <v>136</v>
      </c>
      <c r="D76" s="8" t="s">
        <v>137</v>
      </c>
      <c r="E76" s="11">
        <v>-424886609.06</v>
      </c>
      <c r="F76" s="11">
        <v>182213864</v>
      </c>
      <c r="G76" s="11">
        <v>211796171</v>
      </c>
      <c r="H76" s="11">
        <v>-454468916.06</v>
      </c>
      <c r="I76" t="str">
        <f>+_xlfn.XLOOKUP(C76,[1]Inversiones!$B:$B,[1]Inversiones!$B:$B)</f>
        <v>2335</v>
      </c>
    </row>
    <row r="77" spans="1:9" x14ac:dyDescent="0.3">
      <c r="A77" s="8" t="s">
        <v>18</v>
      </c>
      <c r="B77" s="8" t="s">
        <v>9</v>
      </c>
      <c r="C77" s="8" t="s">
        <v>138</v>
      </c>
      <c r="D77" s="8" t="s">
        <v>60</v>
      </c>
      <c r="E77" s="11">
        <v>-424886609.06</v>
      </c>
      <c r="F77" s="11">
        <v>182213864</v>
      </c>
      <c r="G77" s="11">
        <v>211796171</v>
      </c>
      <c r="H77" s="11">
        <v>-454468916.06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139</v>
      </c>
      <c r="D78" s="8" t="s">
        <v>60</v>
      </c>
      <c r="E78" s="11">
        <v>-210657678</v>
      </c>
      <c r="F78" s="11">
        <v>13632744</v>
      </c>
      <c r="G78" s="11">
        <v>37392251</v>
      </c>
      <c r="H78" s="11">
        <v>-234417185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140</v>
      </c>
      <c r="D79" s="8" t="s">
        <v>676</v>
      </c>
      <c r="E79" s="11">
        <v>-210683847.06</v>
      </c>
      <c r="F79" s="11">
        <v>168581120</v>
      </c>
      <c r="G79" s="11">
        <v>173325249</v>
      </c>
      <c r="H79" s="11">
        <v>-215427976.06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552</v>
      </c>
      <c r="D80" s="8" t="s">
        <v>751</v>
      </c>
      <c r="E80" s="11">
        <v>-3012622</v>
      </c>
      <c r="F80" s="11">
        <v>0</v>
      </c>
      <c r="G80" s="11">
        <v>1022240</v>
      </c>
      <c r="H80" s="11">
        <v>-4034862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553</v>
      </c>
      <c r="D81" s="8" t="s">
        <v>752</v>
      </c>
      <c r="E81" s="11">
        <v>-452542</v>
      </c>
      <c r="F81" s="11">
        <v>0</v>
      </c>
      <c r="G81" s="11">
        <v>0</v>
      </c>
      <c r="H81" s="11">
        <v>-452542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616</v>
      </c>
      <c r="D82" s="8" t="s">
        <v>757</v>
      </c>
      <c r="E82" s="11">
        <v>-79920</v>
      </c>
      <c r="F82" s="11">
        <v>0</v>
      </c>
      <c r="G82" s="11">
        <v>0</v>
      </c>
      <c r="H82" s="11">
        <v>-79920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554</v>
      </c>
      <c r="D83" s="8" t="s">
        <v>770</v>
      </c>
      <c r="E83" s="11">
        <v>0</v>
      </c>
      <c r="F83" s="11">
        <v>0</v>
      </c>
      <c r="G83" s="11">
        <v>56431</v>
      </c>
      <c r="H83" s="11">
        <v>-56431</v>
      </c>
      <c r="I83" t="e">
        <f>+_xlfn.XLOOKUP(C83,[1]Inversiones!$B:$B,[1]Inversiones!$B:$B)</f>
        <v>#N/A</v>
      </c>
    </row>
    <row r="84" spans="1:9" x14ac:dyDescent="0.3">
      <c r="A84" s="8" t="s">
        <v>15</v>
      </c>
      <c r="B84" s="8" t="s">
        <v>9</v>
      </c>
      <c r="C84" s="8" t="s">
        <v>141</v>
      </c>
      <c r="D84" s="8" t="s">
        <v>142</v>
      </c>
      <c r="E84" s="11">
        <v>-8641543.4499999993</v>
      </c>
      <c r="F84" s="11">
        <v>8642165.0700000003</v>
      </c>
      <c r="G84" s="11">
        <v>9086729.0999999996</v>
      </c>
      <c r="H84" s="11">
        <v>-9086107.4800000004</v>
      </c>
      <c r="I84" t="str">
        <f>+_xlfn.XLOOKUP(C84,[1]Inversiones!$B:$B,[1]Inversiones!$B:$B)</f>
        <v>2365</v>
      </c>
    </row>
    <row r="85" spans="1:9" x14ac:dyDescent="0.3">
      <c r="A85" s="8" t="s">
        <v>18</v>
      </c>
      <c r="B85" s="8" t="s">
        <v>9</v>
      </c>
      <c r="C85" s="8" t="s">
        <v>143</v>
      </c>
      <c r="D85" s="8" t="s">
        <v>144</v>
      </c>
      <c r="E85" s="11">
        <v>-217111</v>
      </c>
      <c r="F85" s="11">
        <v>217111</v>
      </c>
      <c r="G85" s="11">
        <v>217111</v>
      </c>
      <c r="H85" s="11">
        <v>-217111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145</v>
      </c>
      <c r="D86" s="8" t="s">
        <v>144</v>
      </c>
      <c r="E86" s="11">
        <v>-217111</v>
      </c>
      <c r="F86" s="11">
        <v>217111</v>
      </c>
      <c r="G86" s="11">
        <v>217111</v>
      </c>
      <c r="H86" s="11">
        <v>-217111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148</v>
      </c>
      <c r="D87" s="8" t="s">
        <v>149</v>
      </c>
      <c r="E87" s="11">
        <v>-29502.93</v>
      </c>
      <c r="F87" s="11">
        <v>29402.93</v>
      </c>
      <c r="G87" s="11">
        <v>81846.5</v>
      </c>
      <c r="H87" s="11">
        <v>-81946.5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152</v>
      </c>
      <c r="D88" s="8" t="s">
        <v>153</v>
      </c>
      <c r="E88" s="11">
        <v>0</v>
      </c>
      <c r="F88" s="11">
        <v>0</v>
      </c>
      <c r="G88" s="11">
        <v>20768</v>
      </c>
      <c r="H88" s="11">
        <v>-20768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154</v>
      </c>
      <c r="D89" s="8" t="s">
        <v>677</v>
      </c>
      <c r="E89" s="11">
        <v>-29502.93</v>
      </c>
      <c r="F89" s="11">
        <v>29402.93</v>
      </c>
      <c r="G89" s="11">
        <v>61078.5</v>
      </c>
      <c r="H89" s="11">
        <v>-61178.5</v>
      </c>
      <c r="I89" t="e">
        <f>+_xlfn.XLOOKUP(C89,[1]Inversiones!$B:$B,[1]Inversiones!$B:$B)</f>
        <v>#N/A</v>
      </c>
    </row>
    <row r="90" spans="1:9" x14ac:dyDescent="0.3">
      <c r="A90" s="8" t="s">
        <v>18</v>
      </c>
      <c r="B90" s="8" t="s">
        <v>9</v>
      </c>
      <c r="C90" s="8" t="s">
        <v>155</v>
      </c>
      <c r="D90" s="8" t="s">
        <v>121</v>
      </c>
      <c r="E90" s="11">
        <v>-2877914</v>
      </c>
      <c r="F90" s="11">
        <v>2877914</v>
      </c>
      <c r="G90" s="11">
        <v>3015056</v>
      </c>
      <c r="H90" s="11">
        <v>-3015056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156</v>
      </c>
      <c r="D91" s="8" t="s">
        <v>753</v>
      </c>
      <c r="E91" s="11">
        <v>-2832200</v>
      </c>
      <c r="F91" s="11">
        <v>2832200</v>
      </c>
      <c r="G91" s="11">
        <v>2832200</v>
      </c>
      <c r="H91" s="11">
        <v>-2832200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780</v>
      </c>
      <c r="D92" s="8" t="s">
        <v>781</v>
      </c>
      <c r="E92" s="11">
        <v>-45714</v>
      </c>
      <c r="F92" s="11">
        <v>45714</v>
      </c>
      <c r="G92" s="11">
        <v>182856</v>
      </c>
      <c r="H92" s="11">
        <v>-182856</v>
      </c>
      <c r="I92" t="e">
        <f>+_xlfn.XLOOKUP(C92,[1]Inversiones!$B:$B,[1]Inversiones!$B:$B)</f>
        <v>#N/A</v>
      </c>
    </row>
    <row r="93" spans="1:9" x14ac:dyDescent="0.3">
      <c r="A93" s="8" t="s">
        <v>18</v>
      </c>
      <c r="B93" s="8" t="s">
        <v>9</v>
      </c>
      <c r="C93" s="8" t="s">
        <v>157</v>
      </c>
      <c r="D93" s="8" t="s">
        <v>158</v>
      </c>
      <c r="E93" s="11">
        <v>-306585</v>
      </c>
      <c r="F93" s="11">
        <v>306585</v>
      </c>
      <c r="G93" s="11">
        <v>0</v>
      </c>
      <c r="H93" s="11">
        <v>0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159</v>
      </c>
      <c r="D94" s="8" t="s">
        <v>160</v>
      </c>
      <c r="E94" s="11">
        <v>-306585</v>
      </c>
      <c r="F94" s="11">
        <v>306585</v>
      </c>
      <c r="G94" s="11">
        <v>0</v>
      </c>
      <c r="H94" s="11">
        <v>0</v>
      </c>
      <c r="I94" t="e">
        <f>+_xlfn.XLOOKUP(C94,[1]Inversiones!$B:$B,[1]Inversiones!$B:$B)</f>
        <v>#N/A</v>
      </c>
    </row>
    <row r="95" spans="1:9" x14ac:dyDescent="0.3">
      <c r="A95" s="8" t="s">
        <v>18</v>
      </c>
      <c r="B95" s="8" t="s">
        <v>9</v>
      </c>
      <c r="C95" s="8" t="s">
        <v>163</v>
      </c>
      <c r="D95" s="8" t="s">
        <v>164</v>
      </c>
      <c r="E95" s="11">
        <v>-5210429.72</v>
      </c>
      <c r="F95" s="11">
        <v>5211152.1399999997</v>
      </c>
      <c r="G95" s="11">
        <v>5772715.5999999996</v>
      </c>
      <c r="H95" s="11">
        <v>-5771993.1799999997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165</v>
      </c>
      <c r="D96" s="8" t="s">
        <v>164</v>
      </c>
      <c r="E96" s="11">
        <v>0</v>
      </c>
      <c r="F96" s="11">
        <v>0</v>
      </c>
      <c r="G96" s="11">
        <v>10400</v>
      </c>
      <c r="H96" s="11">
        <v>-10400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166</v>
      </c>
      <c r="D97" s="8" t="s">
        <v>679</v>
      </c>
      <c r="E97" s="11">
        <v>-658725.13</v>
      </c>
      <c r="F97" s="11">
        <v>658725.14</v>
      </c>
      <c r="G97" s="11">
        <v>718583.5</v>
      </c>
      <c r="H97" s="11">
        <v>-718583.49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167</v>
      </c>
      <c r="D98" s="8" t="s">
        <v>733</v>
      </c>
      <c r="E98" s="11">
        <v>-4551704.59</v>
      </c>
      <c r="F98" s="11">
        <v>4552427</v>
      </c>
      <c r="G98" s="11">
        <v>5043732.0999999996</v>
      </c>
      <c r="H98" s="11">
        <v>-5043009.6900000004</v>
      </c>
      <c r="I98" t="e">
        <f>+_xlfn.XLOOKUP(C98,[1]Inversiones!$B:$B,[1]Inversiones!$B:$B)</f>
        <v>#N/A</v>
      </c>
    </row>
    <row r="99" spans="1:9" x14ac:dyDescent="0.3">
      <c r="A99" s="8" t="s">
        <v>18</v>
      </c>
      <c r="B99" s="8" t="s">
        <v>9</v>
      </c>
      <c r="C99" s="8" t="s">
        <v>680</v>
      </c>
      <c r="D99" s="8" t="s">
        <v>60</v>
      </c>
      <c r="E99" s="11">
        <v>-0.8</v>
      </c>
      <c r="F99" s="11">
        <v>0</v>
      </c>
      <c r="G99" s="11">
        <v>0</v>
      </c>
      <c r="H99" s="11">
        <v>-0.8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681</v>
      </c>
      <c r="D100" s="8" t="s">
        <v>664</v>
      </c>
      <c r="E100" s="11">
        <v>-0.8</v>
      </c>
      <c r="F100" s="11">
        <v>0</v>
      </c>
      <c r="G100" s="11">
        <v>0</v>
      </c>
      <c r="H100" s="11">
        <v>-0.8</v>
      </c>
      <c r="I100" t="e">
        <f>+_xlfn.XLOOKUP(C100,[1]Inversiones!$B:$B,[1]Inversiones!$B:$B)</f>
        <v>#N/A</v>
      </c>
    </row>
    <row r="101" spans="1:9" x14ac:dyDescent="0.3">
      <c r="A101" s="8" t="s">
        <v>15</v>
      </c>
      <c r="B101" s="8" t="s">
        <v>9</v>
      </c>
      <c r="C101" s="8" t="s">
        <v>168</v>
      </c>
      <c r="D101" s="8" t="s">
        <v>169</v>
      </c>
      <c r="E101" s="11">
        <v>-8290445</v>
      </c>
      <c r="F101" s="11">
        <v>10347543</v>
      </c>
      <c r="G101" s="11">
        <v>10956353</v>
      </c>
      <c r="H101" s="11">
        <v>-8899255</v>
      </c>
      <c r="I101" t="str">
        <f>+_xlfn.XLOOKUP(C101,[1]Inversiones!$B:$B,[1]Inversiones!$B:$B)</f>
        <v>2370</v>
      </c>
    </row>
    <row r="102" spans="1:9" x14ac:dyDescent="0.3">
      <c r="A102" s="8" t="s">
        <v>18</v>
      </c>
      <c r="B102" s="8" t="s">
        <v>9</v>
      </c>
      <c r="C102" s="8" t="s">
        <v>170</v>
      </c>
      <c r="D102" s="8" t="s">
        <v>171</v>
      </c>
      <c r="E102" s="11">
        <v>0</v>
      </c>
      <c r="F102" s="11">
        <v>1295975</v>
      </c>
      <c r="G102" s="11">
        <v>1295975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172</v>
      </c>
      <c r="D103" s="8" t="s">
        <v>171</v>
      </c>
      <c r="E103" s="11">
        <v>0</v>
      </c>
      <c r="F103" s="11">
        <v>1295975</v>
      </c>
      <c r="G103" s="11">
        <v>1295975</v>
      </c>
      <c r="H103" s="11">
        <v>0</v>
      </c>
      <c r="I103" t="e">
        <f>+_xlfn.XLOOKUP(C103,[1]Inversiones!$B:$B,[1]Inversiones!$B:$B)</f>
        <v>#N/A</v>
      </c>
    </row>
    <row r="104" spans="1:9" x14ac:dyDescent="0.3">
      <c r="A104" s="8" t="s">
        <v>18</v>
      </c>
      <c r="B104" s="8" t="s">
        <v>9</v>
      </c>
      <c r="C104" s="8" t="s">
        <v>173</v>
      </c>
      <c r="D104" s="8" t="s">
        <v>174</v>
      </c>
      <c r="E104" s="11">
        <v>-3393</v>
      </c>
      <c r="F104" s="11">
        <v>189215</v>
      </c>
      <c r="G104" s="11">
        <v>189215</v>
      </c>
      <c r="H104" s="11">
        <v>-3393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175</v>
      </c>
      <c r="D105" s="8" t="s">
        <v>176</v>
      </c>
      <c r="E105" s="11">
        <v>-3393</v>
      </c>
      <c r="F105" s="11">
        <v>189215</v>
      </c>
      <c r="G105" s="11">
        <v>189215</v>
      </c>
      <c r="H105" s="11">
        <v>-3393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177</v>
      </c>
      <c r="D106" s="8" t="s">
        <v>178</v>
      </c>
      <c r="E106" s="11">
        <v>-77013</v>
      </c>
      <c r="F106" s="11">
        <v>1311753</v>
      </c>
      <c r="G106" s="11">
        <v>1311753</v>
      </c>
      <c r="H106" s="11">
        <v>-77013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179</v>
      </c>
      <c r="D107" s="8" t="s">
        <v>178</v>
      </c>
      <c r="E107" s="11">
        <v>-77013</v>
      </c>
      <c r="F107" s="11">
        <v>1311753</v>
      </c>
      <c r="G107" s="11">
        <v>1311753</v>
      </c>
      <c r="H107" s="11">
        <v>-77013</v>
      </c>
      <c r="I107" t="e">
        <f>+_xlfn.XLOOKUP(C107,[1]Inversiones!$B:$B,[1]Inversiones!$B:$B)</f>
        <v>#N/A</v>
      </c>
    </row>
    <row r="108" spans="1:9" x14ac:dyDescent="0.3">
      <c r="A108" s="8" t="s">
        <v>18</v>
      </c>
      <c r="B108" s="8" t="s">
        <v>9</v>
      </c>
      <c r="C108" s="8" t="s">
        <v>180</v>
      </c>
      <c r="D108" s="8" t="s">
        <v>181</v>
      </c>
      <c r="E108" s="11">
        <v>-8210039</v>
      </c>
      <c r="F108" s="11">
        <v>7550600</v>
      </c>
      <c r="G108" s="11">
        <v>8159410</v>
      </c>
      <c r="H108" s="11">
        <v>-8818849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182</v>
      </c>
      <c r="D109" s="8" t="s">
        <v>181</v>
      </c>
      <c r="E109" s="11">
        <v>-8210039</v>
      </c>
      <c r="F109" s="11">
        <v>7550600</v>
      </c>
      <c r="G109" s="11">
        <v>8159410</v>
      </c>
      <c r="H109" s="11">
        <v>-8818849</v>
      </c>
      <c r="I109" t="e">
        <f>+_xlfn.XLOOKUP(C109,[1]Inversiones!$B:$B,[1]Inversiones!$B:$B)</f>
        <v>#N/A</v>
      </c>
    </row>
    <row r="110" spans="1:9" x14ac:dyDescent="0.3">
      <c r="A110" s="8" t="s">
        <v>15</v>
      </c>
      <c r="B110" s="8" t="s">
        <v>9</v>
      </c>
      <c r="C110" s="8" t="s">
        <v>183</v>
      </c>
      <c r="D110" s="8" t="s">
        <v>184</v>
      </c>
      <c r="E110" s="11">
        <v>-478029732.81</v>
      </c>
      <c r="F110" s="11">
        <v>5362467</v>
      </c>
      <c r="G110" s="11">
        <v>90743141.489999995</v>
      </c>
      <c r="H110" s="11">
        <v>-563410407.29999995</v>
      </c>
      <c r="I110" t="str">
        <f>+_xlfn.XLOOKUP(C110,[1]Inversiones!$B:$B,[1]Inversiones!$B:$B)</f>
        <v>2380</v>
      </c>
    </row>
    <row r="111" spans="1:9" x14ac:dyDescent="0.3">
      <c r="A111" s="8" t="s">
        <v>18</v>
      </c>
      <c r="B111" s="8" t="s">
        <v>9</v>
      </c>
      <c r="C111" s="8" t="s">
        <v>185</v>
      </c>
      <c r="D111" s="8" t="s">
        <v>186</v>
      </c>
      <c r="E111" s="11">
        <v>56382</v>
      </c>
      <c r="F111" s="11">
        <v>5362467</v>
      </c>
      <c r="G111" s="11">
        <v>5362467</v>
      </c>
      <c r="H111" s="11">
        <v>56382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187</v>
      </c>
      <c r="D112" s="8" t="s">
        <v>186</v>
      </c>
      <c r="E112" s="11">
        <v>56382</v>
      </c>
      <c r="F112" s="11">
        <v>5362467</v>
      </c>
      <c r="G112" s="11">
        <v>5362467</v>
      </c>
      <c r="H112" s="11">
        <v>56382</v>
      </c>
      <c r="I112" t="e">
        <f>+_xlfn.XLOOKUP(C112,[1]Inversiones!$B:$B,[1]Inversiones!$B:$B)</f>
        <v>#N/A</v>
      </c>
    </row>
    <row r="113" spans="1:9" x14ac:dyDescent="0.3">
      <c r="A113" s="8" t="s">
        <v>18</v>
      </c>
      <c r="B113" s="8" t="s">
        <v>9</v>
      </c>
      <c r="C113" s="8" t="s">
        <v>682</v>
      </c>
      <c r="D113" s="8" t="s">
        <v>60</v>
      </c>
      <c r="E113" s="11">
        <v>-478086114.81</v>
      </c>
      <c r="F113" s="11">
        <v>0</v>
      </c>
      <c r="G113" s="11">
        <v>85380674.489999995</v>
      </c>
      <c r="H113" s="11">
        <v>-563466789.29999995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683</v>
      </c>
      <c r="D114" s="8" t="s">
        <v>669</v>
      </c>
      <c r="E114" s="11">
        <v>-47124953</v>
      </c>
      <c r="F114" s="11">
        <v>0</v>
      </c>
      <c r="G114" s="11">
        <v>5800</v>
      </c>
      <c r="H114" s="11">
        <v>-47130753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684</v>
      </c>
      <c r="D115" s="8" t="s">
        <v>685</v>
      </c>
      <c r="E115" s="11">
        <v>-430961161.81</v>
      </c>
      <c r="F115" s="11">
        <v>0</v>
      </c>
      <c r="G115" s="11">
        <v>85374874.489999995</v>
      </c>
      <c r="H115" s="11">
        <v>-516336036.30000001</v>
      </c>
      <c r="I115" t="e">
        <f>+_xlfn.XLOOKUP(C115,[1]Inversiones!$B:$B,[1]Inversiones!$B:$B)</f>
        <v>#N/A</v>
      </c>
    </row>
    <row r="116" spans="1:9" x14ac:dyDescent="0.3">
      <c r="A116" s="8" t="s">
        <v>12</v>
      </c>
      <c r="B116" s="8" t="s">
        <v>9</v>
      </c>
      <c r="C116" s="8" t="s">
        <v>199</v>
      </c>
      <c r="D116" s="8" t="s">
        <v>200</v>
      </c>
      <c r="E116" s="11">
        <v>-31889477.16</v>
      </c>
      <c r="F116" s="11">
        <v>41507801</v>
      </c>
      <c r="G116" s="11">
        <v>52472784</v>
      </c>
      <c r="H116" s="11">
        <v>-42854460.159999996</v>
      </c>
      <c r="I116" t="str">
        <f>+_xlfn.XLOOKUP(C116,[1]Inversiones!$B:$B,[1]Inversiones!$B:$B)</f>
        <v>25</v>
      </c>
    </row>
    <row r="117" spans="1:9" x14ac:dyDescent="0.3">
      <c r="A117" s="8" t="s">
        <v>15</v>
      </c>
      <c r="B117" s="8" t="s">
        <v>9</v>
      </c>
      <c r="C117" s="8" t="s">
        <v>201</v>
      </c>
      <c r="D117" s="8" t="s">
        <v>202</v>
      </c>
      <c r="E117" s="11">
        <v>-3177501</v>
      </c>
      <c r="F117" s="11">
        <v>38968363</v>
      </c>
      <c r="G117" s="11">
        <v>45190498</v>
      </c>
      <c r="H117" s="11">
        <v>-9399636</v>
      </c>
      <c r="I117" t="str">
        <f>+_xlfn.XLOOKUP(C117,[1]Inversiones!$B:$B,[1]Inversiones!$B:$B)</f>
        <v>2505</v>
      </c>
    </row>
    <row r="118" spans="1:9" x14ac:dyDescent="0.3">
      <c r="A118" s="8" t="s">
        <v>18</v>
      </c>
      <c r="B118" s="8" t="s">
        <v>9</v>
      </c>
      <c r="C118" s="8" t="s">
        <v>203</v>
      </c>
      <c r="D118" s="8" t="s">
        <v>202</v>
      </c>
      <c r="E118" s="11">
        <v>-3177501</v>
      </c>
      <c r="F118" s="11">
        <v>38968363</v>
      </c>
      <c r="G118" s="11">
        <v>45190498</v>
      </c>
      <c r="H118" s="11">
        <v>-9399636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204</v>
      </c>
      <c r="D119" s="8" t="s">
        <v>202</v>
      </c>
      <c r="E119" s="11">
        <v>-3177501</v>
      </c>
      <c r="F119" s="11">
        <v>38968363</v>
      </c>
      <c r="G119" s="11">
        <v>45190498</v>
      </c>
      <c r="H119" s="11">
        <v>-9399636</v>
      </c>
      <c r="I119" t="e">
        <f>+_xlfn.XLOOKUP(C119,[1]Inversiones!$B:$B,[1]Inversiones!$B:$B)</f>
        <v>#N/A</v>
      </c>
    </row>
    <row r="120" spans="1:9" x14ac:dyDescent="0.3">
      <c r="A120" s="8" t="s">
        <v>15</v>
      </c>
      <c r="B120" s="8" t="s">
        <v>9</v>
      </c>
      <c r="C120" s="8" t="s">
        <v>206</v>
      </c>
      <c r="D120" s="8" t="s">
        <v>207</v>
      </c>
      <c r="E120" s="11">
        <v>-28711976.16</v>
      </c>
      <c r="F120" s="11">
        <v>2539438</v>
      </c>
      <c r="G120" s="11">
        <v>7282286</v>
      </c>
      <c r="H120" s="11">
        <v>-33454824.16</v>
      </c>
      <c r="I120" t="str">
        <f>+_xlfn.XLOOKUP(C120,[1]Inversiones!$B:$B,[1]Inversiones!$B:$B)</f>
        <v>2510</v>
      </c>
    </row>
    <row r="121" spans="1:9" x14ac:dyDescent="0.3">
      <c r="A121" s="8" t="s">
        <v>18</v>
      </c>
      <c r="B121" s="8" t="s">
        <v>9</v>
      </c>
      <c r="C121" s="8" t="s">
        <v>208</v>
      </c>
      <c r="D121" s="8" t="s">
        <v>207</v>
      </c>
      <c r="E121" s="11">
        <v>-28711976.16</v>
      </c>
      <c r="F121" s="11">
        <v>2539438</v>
      </c>
      <c r="G121" s="11">
        <v>7282286</v>
      </c>
      <c r="H121" s="11">
        <v>-33454824.16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9</v>
      </c>
      <c r="C122" s="8" t="s">
        <v>209</v>
      </c>
      <c r="D122" s="8" t="s">
        <v>210</v>
      </c>
      <c r="E122" s="11">
        <v>-8258044.1600000001</v>
      </c>
      <c r="F122" s="11">
        <v>1002978</v>
      </c>
      <c r="G122" s="11">
        <v>2798730</v>
      </c>
      <c r="H122" s="11">
        <v>-10053796.16</v>
      </c>
      <c r="I122" t="e">
        <f>+_xlfn.XLOOKUP(C122,[1]Inversiones!$B:$B,[1]Inversiones!$B:$B)</f>
        <v>#N/A</v>
      </c>
    </row>
    <row r="123" spans="1:9" x14ac:dyDescent="0.3">
      <c r="A123" s="8" t="s">
        <v>28</v>
      </c>
      <c r="B123" s="8" t="s">
        <v>22</v>
      </c>
      <c r="C123" s="8" t="s">
        <v>211</v>
      </c>
      <c r="D123" s="8" t="s">
        <v>210</v>
      </c>
      <c r="E123" s="11">
        <v>162652</v>
      </c>
      <c r="F123" s="11">
        <v>0</v>
      </c>
      <c r="G123" s="11">
        <v>0</v>
      </c>
      <c r="H123" s="11">
        <v>162652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212</v>
      </c>
      <c r="D124" s="8" t="s">
        <v>210</v>
      </c>
      <c r="E124" s="11">
        <v>-8420696.1600000001</v>
      </c>
      <c r="F124" s="11">
        <v>1002978</v>
      </c>
      <c r="G124" s="11">
        <v>2798730</v>
      </c>
      <c r="H124" s="11">
        <v>-10216448.16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9</v>
      </c>
      <c r="C125" s="8" t="s">
        <v>213</v>
      </c>
      <c r="D125" s="8" t="s">
        <v>214</v>
      </c>
      <c r="E125" s="11">
        <v>-1664350</v>
      </c>
      <c r="F125" s="11">
        <v>50149</v>
      </c>
      <c r="G125" s="11">
        <v>335847</v>
      </c>
      <c r="H125" s="11">
        <v>-1950048</v>
      </c>
      <c r="I125" t="e">
        <f>+_xlfn.XLOOKUP(C125,[1]Inversiones!$B:$B,[1]Inversiones!$B:$B)</f>
        <v>#N/A</v>
      </c>
    </row>
    <row r="126" spans="1:9" x14ac:dyDescent="0.3">
      <c r="A126" s="8" t="s">
        <v>28</v>
      </c>
      <c r="B126" s="8" t="s">
        <v>22</v>
      </c>
      <c r="C126" s="8" t="s">
        <v>215</v>
      </c>
      <c r="D126" s="8" t="s">
        <v>214</v>
      </c>
      <c r="E126" s="11">
        <v>80074</v>
      </c>
      <c r="F126" s="11">
        <v>0</v>
      </c>
      <c r="G126" s="11">
        <v>0</v>
      </c>
      <c r="H126" s="11">
        <v>80074</v>
      </c>
      <c r="I126" t="e">
        <f>+_xlfn.XLOOKUP(C126,[1]Inversiones!$B:$B,[1]Inversiones!$B:$B)</f>
        <v>#N/A</v>
      </c>
    </row>
    <row r="127" spans="1:9" x14ac:dyDescent="0.3">
      <c r="A127" s="8" t="s">
        <v>28</v>
      </c>
      <c r="B127" s="8" t="s">
        <v>22</v>
      </c>
      <c r="C127" s="8" t="s">
        <v>216</v>
      </c>
      <c r="D127" s="8" t="s">
        <v>214</v>
      </c>
      <c r="E127" s="11">
        <v>-1744424</v>
      </c>
      <c r="F127" s="11">
        <v>50149</v>
      </c>
      <c r="G127" s="11">
        <v>335847</v>
      </c>
      <c r="H127" s="11">
        <v>-2030122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9</v>
      </c>
      <c r="C128" s="8" t="s">
        <v>217</v>
      </c>
      <c r="D128" s="8" t="s">
        <v>218</v>
      </c>
      <c r="E128" s="11">
        <v>-8071865</v>
      </c>
      <c r="F128" s="11">
        <v>483333</v>
      </c>
      <c r="G128" s="11">
        <v>1348979</v>
      </c>
      <c r="H128" s="11">
        <v>-8937511</v>
      </c>
      <c r="I128" t="e">
        <f>+_xlfn.XLOOKUP(C128,[1]Inversiones!$B:$B,[1]Inversiones!$B:$B)</f>
        <v>#N/A</v>
      </c>
    </row>
    <row r="129" spans="1:9" x14ac:dyDescent="0.3">
      <c r="A129" s="8" t="s">
        <v>28</v>
      </c>
      <c r="B129" s="8" t="s">
        <v>22</v>
      </c>
      <c r="C129" s="8" t="s">
        <v>220</v>
      </c>
      <c r="D129" s="8" t="s">
        <v>218</v>
      </c>
      <c r="E129" s="11">
        <v>-8071865</v>
      </c>
      <c r="F129" s="11">
        <v>483333</v>
      </c>
      <c r="G129" s="11">
        <v>1348979</v>
      </c>
      <c r="H129" s="11">
        <v>-8937511</v>
      </c>
      <c r="I129" t="e">
        <f>+_xlfn.XLOOKUP(C129,[1]Inversiones!$B:$B,[1]Inversiones!$B:$B)</f>
        <v>#N/A</v>
      </c>
    </row>
    <row r="130" spans="1:9" x14ac:dyDescent="0.3">
      <c r="A130" s="8" t="s">
        <v>21</v>
      </c>
      <c r="B130" s="8" t="s">
        <v>9</v>
      </c>
      <c r="C130" s="8" t="s">
        <v>221</v>
      </c>
      <c r="D130" s="8" t="s">
        <v>222</v>
      </c>
      <c r="E130" s="11">
        <v>-10717717</v>
      </c>
      <c r="F130" s="11">
        <v>1002978</v>
      </c>
      <c r="G130" s="11">
        <v>2798730</v>
      </c>
      <c r="H130" s="11">
        <v>-12513469</v>
      </c>
      <c r="I130" t="e">
        <f>+_xlfn.XLOOKUP(C130,[1]Inversiones!$B:$B,[1]Inversiones!$B:$B)</f>
        <v>#N/A</v>
      </c>
    </row>
    <row r="131" spans="1:9" x14ac:dyDescent="0.3">
      <c r="A131" s="8" t="s">
        <v>28</v>
      </c>
      <c r="B131" s="8" t="s">
        <v>22</v>
      </c>
      <c r="C131" s="8" t="s">
        <v>223</v>
      </c>
      <c r="D131" s="8" t="s">
        <v>222</v>
      </c>
      <c r="E131" s="11">
        <v>-10717717</v>
      </c>
      <c r="F131" s="11">
        <v>1002978</v>
      </c>
      <c r="G131" s="11">
        <v>2798730</v>
      </c>
      <c r="H131" s="11">
        <v>-12513469</v>
      </c>
      <c r="I131" t="e">
        <f>+_xlfn.XLOOKUP(C131,[1]Inversiones!$B:$B,[1]Inversiones!$B:$B)</f>
        <v>#N/A</v>
      </c>
    </row>
    <row r="132" spans="1:9" x14ac:dyDescent="0.3">
      <c r="A132" s="8" t="s">
        <v>8</v>
      </c>
      <c r="B132" s="8" t="s">
        <v>9</v>
      </c>
      <c r="C132" s="8" t="s">
        <v>224</v>
      </c>
      <c r="D132" s="8" t="s">
        <v>225</v>
      </c>
      <c r="E132" s="11">
        <v>-871717695.16999996</v>
      </c>
      <c r="F132" s="11">
        <v>0</v>
      </c>
      <c r="G132" s="11">
        <v>0</v>
      </c>
      <c r="H132" s="11">
        <v>-871717695.16999996</v>
      </c>
      <c r="I132" t="e">
        <f>+_xlfn.XLOOKUP(C132,[1]Inversiones!$B:$B,[1]Inversiones!$B:$B)</f>
        <v>#N/A</v>
      </c>
    </row>
    <row r="133" spans="1:9" x14ac:dyDescent="0.3">
      <c r="A133" s="8" t="s">
        <v>12</v>
      </c>
      <c r="B133" s="8" t="s">
        <v>9</v>
      </c>
      <c r="C133" s="8" t="s">
        <v>226</v>
      </c>
      <c r="D133" s="8" t="s">
        <v>227</v>
      </c>
      <c r="E133" s="11">
        <v>-700000000</v>
      </c>
      <c r="F133" s="11">
        <v>0</v>
      </c>
      <c r="G133" s="11">
        <v>0</v>
      </c>
      <c r="H133" s="11">
        <v>-700000000</v>
      </c>
      <c r="I133" t="str">
        <f>+_xlfn.XLOOKUP(C133,[1]Inversiones!$B:$B,[1]Inversiones!$B:$B)</f>
        <v>31</v>
      </c>
    </row>
    <row r="134" spans="1:9" x14ac:dyDescent="0.3">
      <c r="A134" s="8" t="s">
        <v>15</v>
      </c>
      <c r="B134" s="8" t="s">
        <v>9</v>
      </c>
      <c r="C134" s="8" t="s">
        <v>228</v>
      </c>
      <c r="D134" s="8" t="s">
        <v>229</v>
      </c>
      <c r="E134" s="11">
        <v>-700000000</v>
      </c>
      <c r="F134" s="11">
        <v>0</v>
      </c>
      <c r="G134" s="11">
        <v>0</v>
      </c>
      <c r="H134" s="11">
        <v>-700000000</v>
      </c>
      <c r="I134" t="str">
        <f>+_xlfn.XLOOKUP(C134,[1]Inversiones!$B:$B,[1]Inversiones!$B:$B)</f>
        <v>3105</v>
      </c>
    </row>
    <row r="135" spans="1:9" x14ac:dyDescent="0.3">
      <c r="A135" s="8" t="s">
        <v>18</v>
      </c>
      <c r="B135" s="8" t="s">
        <v>9</v>
      </c>
      <c r="C135" s="8" t="s">
        <v>230</v>
      </c>
      <c r="D135" s="8" t="s">
        <v>229</v>
      </c>
      <c r="E135" s="11">
        <v>-1200000000</v>
      </c>
      <c r="F135" s="11">
        <v>0</v>
      </c>
      <c r="G135" s="11">
        <v>0</v>
      </c>
      <c r="H135" s="11">
        <v>-1200000000</v>
      </c>
      <c r="I135" t="e">
        <f>+_xlfn.XLOOKUP(C135,[1]Inversiones!$B:$B,[1]Inversiones!$B:$B)</f>
        <v>#N/A</v>
      </c>
    </row>
    <row r="136" spans="1:9" x14ac:dyDescent="0.3">
      <c r="A136" s="8" t="s">
        <v>21</v>
      </c>
      <c r="B136" s="8" t="s">
        <v>22</v>
      </c>
      <c r="C136" s="8" t="s">
        <v>231</v>
      </c>
      <c r="D136" s="8" t="s">
        <v>232</v>
      </c>
      <c r="E136" s="11">
        <v>-1200000000</v>
      </c>
      <c r="F136" s="11">
        <v>0</v>
      </c>
      <c r="G136" s="11">
        <v>0</v>
      </c>
      <c r="H136" s="11">
        <v>-1200000000</v>
      </c>
      <c r="I136" t="e">
        <f>+_xlfn.XLOOKUP(C136,[1]Inversiones!$B:$B,[1]Inversiones!$B:$B)</f>
        <v>#N/A</v>
      </c>
    </row>
    <row r="137" spans="1:9" x14ac:dyDescent="0.3">
      <c r="A137" s="8" t="s">
        <v>18</v>
      </c>
      <c r="B137" s="8" t="s">
        <v>9</v>
      </c>
      <c r="C137" s="8" t="s">
        <v>687</v>
      </c>
      <c r="D137" s="8" t="s">
        <v>688</v>
      </c>
      <c r="E137" s="11">
        <v>500000000</v>
      </c>
      <c r="F137" s="11">
        <v>0</v>
      </c>
      <c r="G137" s="11">
        <v>0</v>
      </c>
      <c r="H137" s="11">
        <v>500000000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22</v>
      </c>
      <c r="C138" s="8" t="s">
        <v>689</v>
      </c>
      <c r="D138" s="8" t="s">
        <v>688</v>
      </c>
      <c r="E138" s="11">
        <v>500000000</v>
      </c>
      <c r="F138" s="11">
        <v>0</v>
      </c>
      <c r="G138" s="11">
        <v>0</v>
      </c>
      <c r="H138" s="11">
        <v>500000000</v>
      </c>
      <c r="I138" t="e">
        <f>+_xlfn.XLOOKUP(C138,[1]Inversiones!$B:$B,[1]Inversiones!$B:$B)</f>
        <v>#N/A</v>
      </c>
    </row>
    <row r="139" spans="1:9" x14ac:dyDescent="0.3">
      <c r="A139" s="8" t="s">
        <v>12</v>
      </c>
      <c r="B139" s="8" t="s">
        <v>9</v>
      </c>
      <c r="C139" s="8" t="s">
        <v>233</v>
      </c>
      <c r="D139" s="8" t="s">
        <v>234</v>
      </c>
      <c r="E139" s="11">
        <v>-34729407.090000004</v>
      </c>
      <c r="F139" s="11">
        <v>0</v>
      </c>
      <c r="G139" s="11">
        <v>0</v>
      </c>
      <c r="H139" s="11">
        <v>-34729407.090000004</v>
      </c>
      <c r="I139" t="str">
        <f>+_xlfn.XLOOKUP(C139,[1]Inversiones!$B:$B,[1]Inversiones!$B:$B)</f>
        <v>36</v>
      </c>
    </row>
    <row r="140" spans="1:9" x14ac:dyDescent="0.3">
      <c r="A140" s="8" t="s">
        <v>15</v>
      </c>
      <c r="B140" s="8" t="s">
        <v>9</v>
      </c>
      <c r="C140" s="8" t="s">
        <v>235</v>
      </c>
      <c r="D140" s="8" t="s">
        <v>236</v>
      </c>
      <c r="E140" s="11">
        <v>-34729407.090000004</v>
      </c>
      <c r="F140" s="11">
        <v>0</v>
      </c>
      <c r="G140" s="11">
        <v>0</v>
      </c>
      <c r="H140" s="11">
        <v>-34729407.090000004</v>
      </c>
      <c r="I140" t="str">
        <f>+_xlfn.XLOOKUP(C140,[1]Inversiones!$B:$B,[1]Inversiones!$B:$B)</f>
        <v>3605</v>
      </c>
    </row>
    <row r="141" spans="1:9" x14ac:dyDescent="0.3">
      <c r="A141" s="8" t="s">
        <v>18</v>
      </c>
      <c r="B141" s="8" t="s">
        <v>9</v>
      </c>
      <c r="C141" s="8" t="s">
        <v>237</v>
      </c>
      <c r="D141" s="8" t="s">
        <v>236</v>
      </c>
      <c r="E141" s="11">
        <v>-34729407.090000004</v>
      </c>
      <c r="F141" s="11">
        <v>0</v>
      </c>
      <c r="G141" s="11">
        <v>0</v>
      </c>
      <c r="H141" s="11">
        <v>-34729407.090000004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238</v>
      </c>
      <c r="D142" s="8" t="s">
        <v>236</v>
      </c>
      <c r="E142" s="11">
        <v>-169039977.46000001</v>
      </c>
      <c r="F142" s="11">
        <v>0</v>
      </c>
      <c r="G142" s="11">
        <v>0</v>
      </c>
      <c r="H142" s="11">
        <v>-169039977.46000001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690</v>
      </c>
      <c r="D143" s="8" t="s">
        <v>691</v>
      </c>
      <c r="E143" s="11">
        <v>134310570.37</v>
      </c>
      <c r="F143" s="11">
        <v>0</v>
      </c>
      <c r="G143" s="11">
        <v>0</v>
      </c>
      <c r="H143" s="11">
        <v>134310570.37</v>
      </c>
      <c r="I143" t="e">
        <f>+_xlfn.XLOOKUP(C143,[1]Inversiones!$B:$B,[1]Inversiones!$B:$B)</f>
        <v>#N/A</v>
      </c>
    </row>
    <row r="144" spans="1:9" x14ac:dyDescent="0.3">
      <c r="A144" s="8" t="s">
        <v>12</v>
      </c>
      <c r="B144" s="8" t="s">
        <v>9</v>
      </c>
      <c r="C144" s="8" t="s">
        <v>239</v>
      </c>
      <c r="D144" s="8" t="s">
        <v>240</v>
      </c>
      <c r="E144" s="11">
        <v>-136988288.08000001</v>
      </c>
      <c r="F144" s="11">
        <v>0</v>
      </c>
      <c r="G144" s="11">
        <v>0</v>
      </c>
      <c r="H144" s="11">
        <v>-136988288.08000001</v>
      </c>
      <c r="I144" t="str">
        <f>+_xlfn.XLOOKUP(C144,[1]Inversiones!$B:$B,[1]Inversiones!$B:$B)</f>
        <v>37</v>
      </c>
    </row>
    <row r="145" spans="1:9" x14ac:dyDescent="0.3">
      <c r="A145" s="8" t="s">
        <v>15</v>
      </c>
      <c r="B145" s="8" t="s">
        <v>9</v>
      </c>
      <c r="C145" s="8" t="s">
        <v>241</v>
      </c>
      <c r="D145" s="8" t="s">
        <v>240</v>
      </c>
      <c r="E145" s="11">
        <v>-136988288.08000001</v>
      </c>
      <c r="F145" s="11">
        <v>0</v>
      </c>
      <c r="G145" s="11">
        <v>0</v>
      </c>
      <c r="H145" s="11">
        <v>-136988288.08000001</v>
      </c>
      <c r="I145" t="str">
        <f>+_xlfn.XLOOKUP(C145,[1]Inversiones!$B:$B,[1]Inversiones!$B:$B)</f>
        <v>3705</v>
      </c>
    </row>
    <row r="146" spans="1:9" x14ac:dyDescent="0.3">
      <c r="A146" s="8" t="s">
        <v>18</v>
      </c>
      <c r="B146" s="8" t="s">
        <v>9</v>
      </c>
      <c r="C146" s="8" t="s">
        <v>242</v>
      </c>
      <c r="D146" s="8" t="s">
        <v>240</v>
      </c>
      <c r="E146" s="11">
        <v>-136988288.08000001</v>
      </c>
      <c r="F146" s="11">
        <v>0</v>
      </c>
      <c r="G146" s="11">
        <v>0</v>
      </c>
      <c r="H146" s="11">
        <v>-136988288.08000001</v>
      </c>
      <c r="I146" t="e">
        <f>+_xlfn.XLOOKUP(C146,[1]Inversiones!$B:$B,[1]Inversiones!$B:$B)</f>
        <v>#N/A</v>
      </c>
    </row>
    <row r="147" spans="1:9" x14ac:dyDescent="0.3">
      <c r="A147" s="8" t="s">
        <v>21</v>
      </c>
      <c r="B147" s="8" t="s">
        <v>22</v>
      </c>
      <c r="C147" s="8" t="s">
        <v>243</v>
      </c>
      <c r="D147" s="8" t="s">
        <v>244</v>
      </c>
      <c r="E147" s="11">
        <v>-136988288.08000001</v>
      </c>
      <c r="F147" s="11">
        <v>0</v>
      </c>
      <c r="G147" s="11">
        <v>0</v>
      </c>
      <c r="H147" s="11">
        <v>-136988288.08000001</v>
      </c>
      <c r="I147" t="e">
        <f>+_xlfn.XLOOKUP(C147,[1]Inversiones!$B:$B,[1]Inversiones!$B:$B)</f>
        <v>#N/A</v>
      </c>
    </row>
    <row r="148" spans="1:9" x14ac:dyDescent="0.3">
      <c r="A148" s="8" t="s">
        <v>8</v>
      </c>
      <c r="B148" s="8" t="s">
        <v>9</v>
      </c>
      <c r="C148" s="8" t="s">
        <v>245</v>
      </c>
      <c r="D148" s="8" t="s">
        <v>246</v>
      </c>
      <c r="E148" s="11">
        <v>-1912373911.73</v>
      </c>
      <c r="F148" s="11">
        <v>2308274.86</v>
      </c>
      <c r="G148" s="11">
        <v>461239283.48000002</v>
      </c>
      <c r="H148" s="11">
        <v>-2371304920.3499999</v>
      </c>
      <c r="I148" t="e">
        <f>+_xlfn.XLOOKUP(C148,[1]Inversiones!$B:$B,[1]Inversiones!$B:$B)</f>
        <v>#N/A</v>
      </c>
    </row>
    <row r="149" spans="1:9" x14ac:dyDescent="0.3">
      <c r="A149" s="8" t="s">
        <v>12</v>
      </c>
      <c r="B149" s="8" t="s">
        <v>9</v>
      </c>
      <c r="C149" s="8" t="s">
        <v>247</v>
      </c>
      <c r="D149" s="8" t="s">
        <v>248</v>
      </c>
      <c r="E149" s="11">
        <v>-1912261899</v>
      </c>
      <c r="F149" s="11">
        <v>2308000</v>
      </c>
      <c r="G149" s="11">
        <v>460829100</v>
      </c>
      <c r="H149" s="11">
        <v>-2370782999</v>
      </c>
      <c r="I149" t="str">
        <f>+_xlfn.XLOOKUP(C149,[1]Inversiones!$B:$B,[1]Inversiones!$B:$B)</f>
        <v>41</v>
      </c>
    </row>
    <row r="150" spans="1:9" x14ac:dyDescent="0.3">
      <c r="A150" s="8" t="s">
        <v>15</v>
      </c>
      <c r="B150" s="8" t="s">
        <v>9</v>
      </c>
      <c r="C150" s="8" t="s">
        <v>253</v>
      </c>
      <c r="D150" s="8" t="s">
        <v>255</v>
      </c>
      <c r="E150" s="11">
        <v>-1915470899</v>
      </c>
      <c r="F150" s="11">
        <v>0</v>
      </c>
      <c r="G150" s="11">
        <v>460829100</v>
      </c>
      <c r="H150" s="11">
        <v>-2376299999</v>
      </c>
      <c r="I150" t="str">
        <f>+_xlfn.XLOOKUP(C150,[1]Inversiones!$B:$B,[1]Inversiones!$B:$B)</f>
        <v>4165</v>
      </c>
    </row>
    <row r="151" spans="1:9" x14ac:dyDescent="0.3">
      <c r="A151" s="8" t="s">
        <v>18</v>
      </c>
      <c r="B151" s="8" t="s">
        <v>9</v>
      </c>
      <c r="C151" s="8" t="s">
        <v>254</v>
      </c>
      <c r="D151" s="8" t="s">
        <v>692</v>
      </c>
      <c r="E151" s="11">
        <v>-1915470899</v>
      </c>
      <c r="F151" s="11">
        <v>0</v>
      </c>
      <c r="G151" s="11">
        <v>460829100</v>
      </c>
      <c r="H151" s="11">
        <v>-2376299999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256</v>
      </c>
      <c r="D152" s="8" t="s">
        <v>692</v>
      </c>
      <c r="E152" s="11">
        <v>-1915470899</v>
      </c>
      <c r="F152" s="11">
        <v>0</v>
      </c>
      <c r="G152" s="11">
        <v>460829100</v>
      </c>
      <c r="H152" s="11">
        <v>-2376299999</v>
      </c>
      <c r="I152" t="str">
        <f>+_xlfn.XLOOKUP(C152,[1]Inversiones!$B:$B,[1]Inversiones!$B:$B)</f>
        <v>41653001</v>
      </c>
    </row>
    <row r="153" spans="1:9" x14ac:dyDescent="0.3">
      <c r="A153" s="8" t="s">
        <v>15</v>
      </c>
      <c r="B153" s="8" t="s">
        <v>9</v>
      </c>
      <c r="C153" s="8" t="s">
        <v>257</v>
      </c>
      <c r="D153" s="8" t="s">
        <v>258</v>
      </c>
      <c r="E153" s="11">
        <v>3209000</v>
      </c>
      <c r="F153" s="11">
        <v>2308000</v>
      </c>
      <c r="G153" s="11">
        <v>0</v>
      </c>
      <c r="H153" s="11">
        <v>5517000</v>
      </c>
      <c r="I153" t="str">
        <f>+_xlfn.XLOOKUP(C153,[1]Inversiones!$B:$B,[1]Inversiones!$B:$B)</f>
        <v>4175</v>
      </c>
    </row>
    <row r="154" spans="1:9" x14ac:dyDescent="0.3">
      <c r="A154" s="8" t="s">
        <v>18</v>
      </c>
      <c r="B154" s="8" t="s">
        <v>9</v>
      </c>
      <c r="C154" s="8" t="s">
        <v>259</v>
      </c>
      <c r="D154" s="8" t="s">
        <v>260</v>
      </c>
      <c r="E154" s="11">
        <v>3209000</v>
      </c>
      <c r="F154" s="11">
        <v>2308000</v>
      </c>
      <c r="G154" s="11">
        <v>0</v>
      </c>
      <c r="H154" s="11">
        <v>5517000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261</v>
      </c>
      <c r="D155" s="8" t="s">
        <v>693</v>
      </c>
      <c r="E155" s="11">
        <v>3209000</v>
      </c>
      <c r="F155" s="11">
        <v>2308000</v>
      </c>
      <c r="G155" s="11">
        <v>0</v>
      </c>
      <c r="H155" s="11">
        <v>5517000</v>
      </c>
      <c r="I155" t="str">
        <f>+_xlfn.XLOOKUP(C155,[1]Inversiones!$B:$B,[1]Inversiones!$B:$B)</f>
        <v>41750504</v>
      </c>
    </row>
    <row r="156" spans="1:9" x14ac:dyDescent="0.3">
      <c r="A156" s="8" t="s">
        <v>12</v>
      </c>
      <c r="B156" s="8" t="s">
        <v>9</v>
      </c>
      <c r="C156" s="8" t="s">
        <v>262</v>
      </c>
      <c r="D156" s="8" t="s">
        <v>263</v>
      </c>
      <c r="E156" s="11">
        <v>-112012.73</v>
      </c>
      <c r="F156" s="11">
        <v>274.86</v>
      </c>
      <c r="G156" s="11">
        <v>410183.48</v>
      </c>
      <c r="H156" s="11">
        <v>-521921.35</v>
      </c>
      <c r="I156" t="str">
        <f>+_xlfn.XLOOKUP(C156,[1]Inversiones!$B:$B,[1]Inversiones!$B:$B)</f>
        <v>42</v>
      </c>
    </row>
    <row r="157" spans="1:9" x14ac:dyDescent="0.3">
      <c r="A157" s="8" t="s">
        <v>15</v>
      </c>
      <c r="B157" s="8" t="s">
        <v>9</v>
      </c>
      <c r="C157" s="8" t="s">
        <v>264</v>
      </c>
      <c r="D157" s="8" t="s">
        <v>265</v>
      </c>
      <c r="E157" s="11">
        <v>-111650.86</v>
      </c>
      <c r="F157" s="11">
        <v>0</v>
      </c>
      <c r="G157" s="11">
        <v>409743.18</v>
      </c>
      <c r="H157" s="11">
        <v>-521394.04</v>
      </c>
      <c r="I157" t="str">
        <f>+_xlfn.XLOOKUP(C157,[1]Inversiones!$B:$B,[1]Inversiones!$B:$B)</f>
        <v>4210</v>
      </c>
    </row>
    <row r="158" spans="1:9" x14ac:dyDescent="0.3">
      <c r="A158" s="8" t="s">
        <v>18</v>
      </c>
      <c r="B158" s="8" t="s">
        <v>9</v>
      </c>
      <c r="C158" s="8" t="s">
        <v>266</v>
      </c>
      <c r="D158" s="8" t="s">
        <v>754</v>
      </c>
      <c r="E158" s="11">
        <v>-650.86</v>
      </c>
      <c r="F158" s="11">
        <v>0</v>
      </c>
      <c r="G158" s="11">
        <v>453.18</v>
      </c>
      <c r="H158" s="11">
        <v>-1104.04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267</v>
      </c>
      <c r="D159" s="8" t="s">
        <v>268</v>
      </c>
      <c r="E159" s="11">
        <v>-650.86</v>
      </c>
      <c r="F159" s="11">
        <v>0</v>
      </c>
      <c r="G159" s="11">
        <v>453.18</v>
      </c>
      <c r="H159" s="11">
        <v>-1104.04</v>
      </c>
      <c r="I159" t="str">
        <f>+_xlfn.XLOOKUP(C159,[1]Inversiones!$B:$B,[1]Inversiones!$B:$B)</f>
        <v>42100501</v>
      </c>
    </row>
    <row r="160" spans="1:9" x14ac:dyDescent="0.3">
      <c r="A160" s="8" t="s">
        <v>18</v>
      </c>
      <c r="B160" s="8" t="s">
        <v>9</v>
      </c>
      <c r="C160" s="8" t="s">
        <v>607</v>
      </c>
      <c r="D160" s="8" t="s">
        <v>608</v>
      </c>
      <c r="E160" s="11">
        <v>-111000</v>
      </c>
      <c r="F160" s="11">
        <v>0</v>
      </c>
      <c r="G160" s="11">
        <v>409290</v>
      </c>
      <c r="H160" s="11">
        <v>-520290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609</v>
      </c>
      <c r="D161" s="8" t="s">
        <v>608</v>
      </c>
      <c r="E161" s="11">
        <v>-111000</v>
      </c>
      <c r="F161" s="11">
        <v>0</v>
      </c>
      <c r="G161" s="11">
        <v>409290</v>
      </c>
      <c r="H161" s="11">
        <v>-520290</v>
      </c>
      <c r="I161" t="str">
        <f>+_xlfn.XLOOKUP(C161,[1]Inversiones!$B:$B,[1]Inversiones!$B:$B)</f>
        <v>42104001</v>
      </c>
    </row>
    <row r="162" spans="1:9" x14ac:dyDescent="0.3">
      <c r="A162" s="8" t="s">
        <v>15</v>
      </c>
      <c r="B162" s="8" t="s">
        <v>9</v>
      </c>
      <c r="C162" s="8" t="s">
        <v>269</v>
      </c>
      <c r="D162" s="8" t="s">
        <v>270</v>
      </c>
      <c r="E162" s="11">
        <v>-361.87</v>
      </c>
      <c r="F162" s="11">
        <v>274.86</v>
      </c>
      <c r="G162" s="11">
        <v>440.3</v>
      </c>
      <c r="H162" s="11">
        <v>-527.30999999999995</v>
      </c>
      <c r="I162" t="str">
        <f>+_xlfn.XLOOKUP(C162,[1]Inversiones!$B:$B,[1]Inversiones!$B:$B)</f>
        <v>4295</v>
      </c>
    </row>
    <row r="163" spans="1:9" x14ac:dyDescent="0.3">
      <c r="A163" s="8" t="s">
        <v>18</v>
      </c>
      <c r="B163" s="8" t="s">
        <v>9</v>
      </c>
      <c r="C163" s="8" t="s">
        <v>271</v>
      </c>
      <c r="D163" s="8" t="s">
        <v>272</v>
      </c>
      <c r="E163" s="11">
        <v>-361.87</v>
      </c>
      <c r="F163" s="11">
        <v>274.86</v>
      </c>
      <c r="G163" s="11">
        <v>440.3</v>
      </c>
      <c r="H163" s="11">
        <v>-527.30999999999995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273</v>
      </c>
      <c r="D164" s="8" t="s">
        <v>272</v>
      </c>
      <c r="E164" s="11">
        <v>-361.87</v>
      </c>
      <c r="F164" s="11">
        <v>274.86</v>
      </c>
      <c r="G164" s="11">
        <v>440.3</v>
      </c>
      <c r="H164" s="11">
        <v>-527.30999999999995</v>
      </c>
      <c r="I164" t="str">
        <f>+_xlfn.XLOOKUP(C164,[1]Inversiones!$B:$B,[1]Inversiones!$B:$B)</f>
        <v>42950501</v>
      </c>
    </row>
    <row r="165" spans="1:9" x14ac:dyDescent="0.3">
      <c r="A165" s="8" t="s">
        <v>8</v>
      </c>
      <c r="B165" s="8" t="s">
        <v>9</v>
      </c>
      <c r="C165" s="8" t="s">
        <v>277</v>
      </c>
      <c r="D165" s="8" t="s">
        <v>278</v>
      </c>
      <c r="E165" s="11">
        <v>1299343343.1199999</v>
      </c>
      <c r="F165" s="11">
        <v>305072331.44</v>
      </c>
      <c r="G165" s="11">
        <v>374409.25</v>
      </c>
      <c r="H165" s="11">
        <v>1604041265.3099999</v>
      </c>
      <c r="I165" t="e">
        <f>+_xlfn.XLOOKUP(C165,[1]Inversiones!$B:$B,[1]Inversiones!$B:$B)</f>
        <v>#N/A</v>
      </c>
    </row>
    <row r="166" spans="1:9" x14ac:dyDescent="0.3">
      <c r="A166" s="8" t="s">
        <v>12</v>
      </c>
      <c r="B166" s="8" t="s">
        <v>9</v>
      </c>
      <c r="C166" s="8" t="s">
        <v>279</v>
      </c>
      <c r="D166" s="8" t="s">
        <v>280</v>
      </c>
      <c r="E166" s="11">
        <v>1258893903.29</v>
      </c>
      <c r="F166" s="11">
        <v>296864369.66000003</v>
      </c>
      <c r="G166" s="11">
        <v>340000</v>
      </c>
      <c r="H166" s="11">
        <v>1555418272.95</v>
      </c>
      <c r="I166" t="str">
        <f>+_xlfn.XLOOKUP(C166,[1]Inversiones!$B:$B,[1]Inversiones!$B:$B)</f>
        <v>51</v>
      </c>
    </row>
    <row r="167" spans="1:9" x14ac:dyDescent="0.3">
      <c r="A167" s="8" t="s">
        <v>15</v>
      </c>
      <c r="B167" s="8" t="s">
        <v>9</v>
      </c>
      <c r="C167" s="8" t="s">
        <v>281</v>
      </c>
      <c r="D167" s="8" t="s">
        <v>282</v>
      </c>
      <c r="E167" s="11">
        <v>222795321</v>
      </c>
      <c r="F167" s="11">
        <v>53042886</v>
      </c>
      <c r="G167" s="11">
        <v>0</v>
      </c>
      <c r="H167" s="11">
        <v>275838207</v>
      </c>
      <c r="I167" t="str">
        <f>+_xlfn.XLOOKUP(C167,[1]Inversiones!$B:$B,[1]Inversiones!$B:$B)</f>
        <v>5105</v>
      </c>
    </row>
    <row r="168" spans="1:9" x14ac:dyDescent="0.3">
      <c r="A168" s="8" t="s">
        <v>18</v>
      </c>
      <c r="B168" s="8" t="s">
        <v>9</v>
      </c>
      <c r="C168" s="8" t="s">
        <v>283</v>
      </c>
      <c r="D168" s="8" t="s">
        <v>284</v>
      </c>
      <c r="E168" s="11">
        <v>84406667</v>
      </c>
      <c r="F168" s="11">
        <v>25016667</v>
      </c>
      <c r="G168" s="11">
        <v>0</v>
      </c>
      <c r="H168" s="11">
        <v>109423334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285</v>
      </c>
      <c r="D169" s="8" t="s">
        <v>284</v>
      </c>
      <c r="E169" s="11">
        <v>84406667</v>
      </c>
      <c r="F169" s="11">
        <v>25016667</v>
      </c>
      <c r="G169" s="11">
        <v>0</v>
      </c>
      <c r="H169" s="11">
        <v>109423334</v>
      </c>
      <c r="I169" t="str">
        <f>+_xlfn.XLOOKUP(C169,[1]Inversiones!$B:$B,[1]Inversiones!$B:$B)</f>
        <v>51050601</v>
      </c>
    </row>
    <row r="170" spans="1:9" x14ac:dyDescent="0.3">
      <c r="A170" s="8" t="s">
        <v>18</v>
      </c>
      <c r="B170" s="8" t="s">
        <v>9</v>
      </c>
      <c r="C170" s="8" t="s">
        <v>557</v>
      </c>
      <c r="D170" s="8" t="s">
        <v>461</v>
      </c>
      <c r="E170" s="11">
        <v>1611119</v>
      </c>
      <c r="F170" s="11">
        <v>88889</v>
      </c>
      <c r="G170" s="11">
        <v>0</v>
      </c>
      <c r="H170" s="11">
        <v>1700008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558</v>
      </c>
      <c r="D171" s="8" t="s">
        <v>461</v>
      </c>
      <c r="E171" s="11">
        <v>1611119</v>
      </c>
      <c r="F171" s="11">
        <v>88889</v>
      </c>
      <c r="G171" s="11">
        <v>0</v>
      </c>
      <c r="H171" s="11">
        <v>1700008</v>
      </c>
      <c r="I171" t="str">
        <f>+_xlfn.XLOOKUP(C171,[1]Inversiones!$B:$B,[1]Inversiones!$B:$B)</f>
        <v>51052401</v>
      </c>
    </row>
    <row r="172" spans="1:9" x14ac:dyDescent="0.3">
      <c r="A172" s="8" t="s">
        <v>18</v>
      </c>
      <c r="B172" s="8" t="s">
        <v>9</v>
      </c>
      <c r="C172" s="8" t="s">
        <v>286</v>
      </c>
      <c r="D172" s="8" t="s">
        <v>287</v>
      </c>
      <c r="E172" s="11">
        <v>2435400</v>
      </c>
      <c r="F172" s="11">
        <v>718200</v>
      </c>
      <c r="G172" s="11">
        <v>0</v>
      </c>
      <c r="H172" s="11">
        <v>3153600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288</v>
      </c>
      <c r="D173" s="8" t="s">
        <v>287</v>
      </c>
      <c r="E173" s="11">
        <v>2435400</v>
      </c>
      <c r="F173" s="11">
        <v>718200</v>
      </c>
      <c r="G173" s="11">
        <v>0</v>
      </c>
      <c r="H173" s="11">
        <v>3153600</v>
      </c>
      <c r="I173" t="str">
        <f>+_xlfn.XLOOKUP(C173,[1]Inversiones!$B:$B,[1]Inversiones!$B:$B)</f>
        <v>51052701</v>
      </c>
    </row>
    <row r="174" spans="1:9" x14ac:dyDescent="0.3">
      <c r="A174" s="8" t="s">
        <v>18</v>
      </c>
      <c r="B174" s="8" t="s">
        <v>9</v>
      </c>
      <c r="C174" s="8" t="s">
        <v>289</v>
      </c>
      <c r="D174" s="8" t="s">
        <v>210</v>
      </c>
      <c r="E174" s="11">
        <v>8140829</v>
      </c>
      <c r="F174" s="11">
        <v>2430708</v>
      </c>
      <c r="G174" s="11">
        <v>0</v>
      </c>
      <c r="H174" s="11">
        <v>10571537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290</v>
      </c>
      <c r="D175" s="8" t="s">
        <v>210</v>
      </c>
      <c r="E175" s="11">
        <v>8140829</v>
      </c>
      <c r="F175" s="11">
        <v>2430708</v>
      </c>
      <c r="G175" s="11">
        <v>0</v>
      </c>
      <c r="H175" s="11">
        <v>10571537</v>
      </c>
      <c r="I175" t="str">
        <f>+_xlfn.XLOOKUP(C175,[1]Inversiones!$B:$B,[1]Inversiones!$B:$B)</f>
        <v>51053001</v>
      </c>
    </row>
    <row r="176" spans="1:9" x14ac:dyDescent="0.3">
      <c r="A176" s="8" t="s">
        <v>18</v>
      </c>
      <c r="B176" s="8" t="s">
        <v>9</v>
      </c>
      <c r="C176" s="8" t="s">
        <v>291</v>
      </c>
      <c r="D176" s="8" t="s">
        <v>214</v>
      </c>
      <c r="E176" s="11">
        <v>976899</v>
      </c>
      <c r="F176" s="11">
        <v>291684</v>
      </c>
      <c r="G176" s="11">
        <v>0</v>
      </c>
      <c r="H176" s="11">
        <v>1268583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292</v>
      </c>
      <c r="D177" s="8" t="s">
        <v>214</v>
      </c>
      <c r="E177" s="11">
        <v>976899</v>
      </c>
      <c r="F177" s="11">
        <v>291684</v>
      </c>
      <c r="G177" s="11">
        <v>0</v>
      </c>
      <c r="H177" s="11">
        <v>1268583</v>
      </c>
      <c r="I177" t="str">
        <f>+_xlfn.XLOOKUP(C177,[1]Inversiones!$B:$B,[1]Inversiones!$B:$B)</f>
        <v>51053301</v>
      </c>
    </row>
    <row r="178" spans="1:9" x14ac:dyDescent="0.3">
      <c r="A178" s="8" t="s">
        <v>18</v>
      </c>
      <c r="B178" s="8" t="s">
        <v>9</v>
      </c>
      <c r="C178" s="8" t="s">
        <v>293</v>
      </c>
      <c r="D178" s="8" t="s">
        <v>222</v>
      </c>
      <c r="E178" s="11">
        <v>8140829</v>
      </c>
      <c r="F178" s="11">
        <v>2430708</v>
      </c>
      <c r="G178" s="11">
        <v>0</v>
      </c>
      <c r="H178" s="11">
        <v>10571537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294</v>
      </c>
      <c r="D179" s="8" t="s">
        <v>222</v>
      </c>
      <c r="E179" s="11">
        <v>8140829</v>
      </c>
      <c r="F179" s="11">
        <v>2430708</v>
      </c>
      <c r="G179" s="11">
        <v>0</v>
      </c>
      <c r="H179" s="11">
        <v>10571537</v>
      </c>
      <c r="I179" t="str">
        <f>+_xlfn.XLOOKUP(C179,[1]Inversiones!$B:$B,[1]Inversiones!$B:$B)</f>
        <v>51053601</v>
      </c>
    </row>
    <row r="180" spans="1:9" x14ac:dyDescent="0.3">
      <c r="A180" s="8" t="s">
        <v>18</v>
      </c>
      <c r="B180" s="8" t="s">
        <v>9</v>
      </c>
      <c r="C180" s="8" t="s">
        <v>295</v>
      </c>
      <c r="D180" s="8" t="s">
        <v>218</v>
      </c>
      <c r="E180" s="11">
        <v>3987255</v>
      </c>
      <c r="F180" s="11">
        <v>1186864</v>
      </c>
      <c r="G180" s="11">
        <v>0</v>
      </c>
      <c r="H180" s="11">
        <v>5174119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296</v>
      </c>
      <c r="D181" s="8" t="s">
        <v>218</v>
      </c>
      <c r="E181" s="11">
        <v>3987255</v>
      </c>
      <c r="F181" s="11">
        <v>1186864</v>
      </c>
      <c r="G181" s="11">
        <v>0</v>
      </c>
      <c r="H181" s="11">
        <v>5174119</v>
      </c>
      <c r="I181" t="str">
        <f>+_xlfn.XLOOKUP(C181,[1]Inversiones!$B:$B,[1]Inversiones!$B:$B)</f>
        <v>51053901</v>
      </c>
    </row>
    <row r="182" spans="1:9" x14ac:dyDescent="0.3">
      <c r="A182" s="8" t="s">
        <v>18</v>
      </c>
      <c r="B182" s="8" t="s">
        <v>9</v>
      </c>
      <c r="C182" s="8" t="s">
        <v>297</v>
      </c>
      <c r="D182" s="8" t="s">
        <v>694</v>
      </c>
      <c r="E182" s="11">
        <v>23653334</v>
      </c>
      <c r="F182" s="11">
        <v>6986667</v>
      </c>
      <c r="G182" s="11">
        <v>0</v>
      </c>
      <c r="H182" s="11">
        <v>30640001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298</v>
      </c>
      <c r="D183" s="8" t="s">
        <v>695</v>
      </c>
      <c r="E183" s="11">
        <v>23653334</v>
      </c>
      <c r="F183" s="11">
        <v>6986667</v>
      </c>
      <c r="G183" s="11">
        <v>0</v>
      </c>
      <c r="H183" s="11">
        <v>30640001</v>
      </c>
      <c r="I183" t="str">
        <f>+_xlfn.XLOOKUP(C183,[1]Inversiones!$B:$B,[1]Inversiones!$B:$B)</f>
        <v>51054601</v>
      </c>
    </row>
    <row r="184" spans="1:9" x14ac:dyDescent="0.3">
      <c r="A184" s="8" t="s">
        <v>18</v>
      </c>
      <c r="B184" s="8" t="s">
        <v>9</v>
      </c>
      <c r="C184" s="8" t="s">
        <v>300</v>
      </c>
      <c r="D184" s="8" t="s">
        <v>301</v>
      </c>
      <c r="E184" s="11">
        <v>50366480</v>
      </c>
      <c r="F184" s="11">
        <v>9168900</v>
      </c>
      <c r="G184" s="11">
        <v>0</v>
      </c>
      <c r="H184" s="11">
        <v>59535380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302</v>
      </c>
      <c r="D185" s="8" t="s">
        <v>303</v>
      </c>
      <c r="E185" s="11">
        <v>32600128</v>
      </c>
      <c r="F185" s="11">
        <v>5812500</v>
      </c>
      <c r="G185" s="11">
        <v>0</v>
      </c>
      <c r="H185" s="11">
        <v>38412628</v>
      </c>
      <c r="I185" t="str">
        <f>+_xlfn.XLOOKUP(C185,[1]Inversiones!$B:$B,[1]Inversiones!$B:$B)</f>
        <v>51054801</v>
      </c>
    </row>
    <row r="186" spans="1:9" x14ac:dyDescent="0.3">
      <c r="A186" s="8" t="s">
        <v>21</v>
      </c>
      <c r="B186" s="8" t="s">
        <v>22</v>
      </c>
      <c r="C186" s="8" t="s">
        <v>304</v>
      </c>
      <c r="D186" s="8" t="s">
        <v>305</v>
      </c>
      <c r="E186" s="11">
        <v>17766352</v>
      </c>
      <c r="F186" s="11">
        <v>3356400</v>
      </c>
      <c r="G186" s="11">
        <v>0</v>
      </c>
      <c r="H186" s="11">
        <v>21122752</v>
      </c>
      <c r="I186" t="str">
        <f>+_xlfn.XLOOKUP(C186,[1]Inversiones!$B:$B,[1]Inversiones!$B:$B)</f>
        <v>51054803</v>
      </c>
    </row>
    <row r="187" spans="1:9" x14ac:dyDescent="0.3">
      <c r="A187" s="8" t="s">
        <v>18</v>
      </c>
      <c r="B187" s="8" t="s">
        <v>9</v>
      </c>
      <c r="C187" s="8" t="s">
        <v>583</v>
      </c>
      <c r="D187" s="8" t="s">
        <v>584</v>
      </c>
      <c r="E187" s="11">
        <v>43333</v>
      </c>
      <c r="F187" s="11">
        <v>0</v>
      </c>
      <c r="G187" s="11">
        <v>0</v>
      </c>
      <c r="H187" s="11">
        <v>43333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585</v>
      </c>
      <c r="D188" s="8" t="s">
        <v>584</v>
      </c>
      <c r="E188" s="11">
        <v>43333</v>
      </c>
      <c r="F188" s="11">
        <v>0</v>
      </c>
      <c r="G188" s="11">
        <v>0</v>
      </c>
      <c r="H188" s="11">
        <v>43333</v>
      </c>
      <c r="I188" t="str">
        <f>+_xlfn.XLOOKUP(C188,[1]Inversiones!$B:$B,[1]Inversiones!$B:$B)</f>
        <v>51056001</v>
      </c>
    </row>
    <row r="189" spans="1:9" x14ac:dyDescent="0.3">
      <c r="A189" s="8" t="s">
        <v>18</v>
      </c>
      <c r="B189" s="8" t="s">
        <v>9</v>
      </c>
      <c r="C189" s="8" t="s">
        <v>586</v>
      </c>
      <c r="D189" s="8" t="s">
        <v>587</v>
      </c>
      <c r="E189" s="11">
        <v>22909200</v>
      </c>
      <c r="F189" s="11">
        <v>0</v>
      </c>
      <c r="G189" s="11">
        <v>0</v>
      </c>
      <c r="H189" s="11">
        <v>22909200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588</v>
      </c>
      <c r="D190" s="8" t="s">
        <v>587</v>
      </c>
      <c r="E190" s="11">
        <v>22909200</v>
      </c>
      <c r="F190" s="11">
        <v>0</v>
      </c>
      <c r="G190" s="11">
        <v>0</v>
      </c>
      <c r="H190" s="11">
        <v>22909200</v>
      </c>
      <c r="I190" t="str">
        <f>+_xlfn.XLOOKUP(C190,[1]Inversiones!$B:$B,[1]Inversiones!$B:$B)</f>
        <v>51056601</v>
      </c>
    </row>
    <row r="191" spans="1:9" x14ac:dyDescent="0.3">
      <c r="A191" s="8" t="s">
        <v>18</v>
      </c>
      <c r="B191" s="8" t="s">
        <v>9</v>
      </c>
      <c r="C191" s="8" t="s">
        <v>309</v>
      </c>
      <c r="D191" s="8" t="s">
        <v>310</v>
      </c>
      <c r="E191" s="11">
        <v>490717</v>
      </c>
      <c r="F191" s="11">
        <v>148108</v>
      </c>
      <c r="G191" s="11">
        <v>0</v>
      </c>
      <c r="H191" s="11">
        <v>638825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311</v>
      </c>
      <c r="D192" s="8" t="s">
        <v>310</v>
      </c>
      <c r="E192" s="11">
        <v>490717</v>
      </c>
      <c r="F192" s="11">
        <v>148108</v>
      </c>
      <c r="G192" s="11">
        <v>0</v>
      </c>
      <c r="H192" s="11">
        <v>638825</v>
      </c>
      <c r="I192" t="str">
        <f>+_xlfn.XLOOKUP(C192,[1]Inversiones!$B:$B,[1]Inversiones!$B:$B)</f>
        <v>51056801</v>
      </c>
    </row>
    <row r="193" spans="1:9" x14ac:dyDescent="0.3">
      <c r="A193" s="8" t="s">
        <v>18</v>
      </c>
      <c r="B193" s="8" t="s">
        <v>9</v>
      </c>
      <c r="C193" s="8" t="s">
        <v>589</v>
      </c>
      <c r="D193" s="8" t="s">
        <v>171</v>
      </c>
      <c r="E193" s="11">
        <v>34760</v>
      </c>
      <c r="F193" s="11">
        <v>0</v>
      </c>
      <c r="G193" s="11">
        <v>0</v>
      </c>
      <c r="H193" s="11">
        <v>34760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590</v>
      </c>
      <c r="D194" s="8" t="s">
        <v>171</v>
      </c>
      <c r="E194" s="11">
        <v>34760</v>
      </c>
      <c r="F194" s="11">
        <v>0</v>
      </c>
      <c r="G194" s="11">
        <v>0</v>
      </c>
      <c r="H194" s="11">
        <v>34760</v>
      </c>
      <c r="I194" t="str">
        <f>+_xlfn.XLOOKUP(C194,[1]Inversiones!$B:$B,[1]Inversiones!$B:$B)</f>
        <v>51056901</v>
      </c>
    </row>
    <row r="195" spans="1:9" x14ac:dyDescent="0.3">
      <c r="A195" s="8" t="s">
        <v>18</v>
      </c>
      <c r="B195" s="8" t="s">
        <v>9</v>
      </c>
      <c r="C195" s="8" t="s">
        <v>312</v>
      </c>
      <c r="D195" s="8" t="s">
        <v>313</v>
      </c>
      <c r="E195" s="11">
        <v>11633957</v>
      </c>
      <c r="F195" s="11">
        <v>3415435</v>
      </c>
      <c r="G195" s="11">
        <v>0</v>
      </c>
      <c r="H195" s="11">
        <v>15049392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314</v>
      </c>
      <c r="D196" s="8" t="s">
        <v>313</v>
      </c>
      <c r="E196" s="11">
        <v>11633957</v>
      </c>
      <c r="F196" s="11">
        <v>3415435</v>
      </c>
      <c r="G196" s="11">
        <v>0</v>
      </c>
      <c r="H196" s="11">
        <v>15049392</v>
      </c>
      <c r="I196" t="str">
        <f>+_xlfn.XLOOKUP(C196,[1]Inversiones!$B:$B,[1]Inversiones!$B:$B)</f>
        <v>51057001</v>
      </c>
    </row>
    <row r="197" spans="1:9" x14ac:dyDescent="0.3">
      <c r="A197" s="8" t="s">
        <v>18</v>
      </c>
      <c r="B197" s="8" t="s">
        <v>9</v>
      </c>
      <c r="C197" s="8" t="s">
        <v>315</v>
      </c>
      <c r="D197" s="8" t="s">
        <v>316</v>
      </c>
      <c r="E197" s="11">
        <v>3760260</v>
      </c>
      <c r="F197" s="11">
        <v>1154256</v>
      </c>
      <c r="G197" s="11">
        <v>0</v>
      </c>
      <c r="H197" s="11">
        <v>4914516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317</v>
      </c>
      <c r="D198" s="8" t="s">
        <v>316</v>
      </c>
      <c r="E198" s="11">
        <v>3760260</v>
      </c>
      <c r="F198" s="11">
        <v>1154256</v>
      </c>
      <c r="G198" s="11">
        <v>0</v>
      </c>
      <c r="H198" s="11">
        <v>4914516</v>
      </c>
      <c r="I198" t="str">
        <f>+_xlfn.XLOOKUP(C198,[1]Inversiones!$B:$B,[1]Inversiones!$B:$B)</f>
        <v>51057201</v>
      </c>
    </row>
    <row r="199" spans="1:9" x14ac:dyDescent="0.3">
      <c r="A199" s="8" t="s">
        <v>18</v>
      </c>
      <c r="B199" s="8" t="s">
        <v>9</v>
      </c>
      <c r="C199" s="8" t="s">
        <v>318</v>
      </c>
      <c r="D199" s="8" t="s">
        <v>319</v>
      </c>
      <c r="E199" s="11">
        <v>204282</v>
      </c>
      <c r="F199" s="11">
        <v>5800</v>
      </c>
      <c r="G199" s="11">
        <v>0</v>
      </c>
      <c r="H199" s="11">
        <v>210082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601</v>
      </c>
      <c r="D200" s="8" t="s">
        <v>319</v>
      </c>
      <c r="E200" s="11">
        <v>195248</v>
      </c>
      <c r="F200" s="11">
        <v>4874</v>
      </c>
      <c r="G200" s="11">
        <v>0</v>
      </c>
      <c r="H200" s="11">
        <v>200122</v>
      </c>
      <c r="I200" t="str">
        <f>+_xlfn.XLOOKUP(C200,[1]Inversiones!$B:$B,[1]Inversiones!$B:$B)</f>
        <v>51058401</v>
      </c>
    </row>
    <row r="201" spans="1:9" x14ac:dyDescent="0.3">
      <c r="A201" s="8" t="s">
        <v>21</v>
      </c>
      <c r="B201" s="8" t="s">
        <v>22</v>
      </c>
      <c r="C201" s="8" t="s">
        <v>782</v>
      </c>
      <c r="D201" s="8" t="s">
        <v>783</v>
      </c>
      <c r="E201" s="11">
        <v>9034</v>
      </c>
      <c r="F201" s="11">
        <v>926</v>
      </c>
      <c r="G201" s="11">
        <v>0</v>
      </c>
      <c r="H201" s="11">
        <v>9960</v>
      </c>
      <c r="I201" t="str">
        <f>+_xlfn.XLOOKUP(C201,[1]Inversiones!$B:$B,[1]Inversiones!$B:$B)</f>
        <v>51058404</v>
      </c>
    </row>
    <row r="202" spans="1:9" x14ac:dyDescent="0.3">
      <c r="A202" s="8" t="s">
        <v>15</v>
      </c>
      <c r="B202" s="8" t="s">
        <v>9</v>
      </c>
      <c r="C202" s="8" t="s">
        <v>322</v>
      </c>
      <c r="D202" s="8" t="s">
        <v>147</v>
      </c>
      <c r="E202" s="11">
        <v>41349000</v>
      </c>
      <c r="F202" s="11">
        <v>6098000</v>
      </c>
      <c r="G202" s="11">
        <v>0</v>
      </c>
      <c r="H202" s="11">
        <v>47447000</v>
      </c>
      <c r="I202" t="str">
        <f>+_xlfn.XLOOKUP(C202,[1]Inversiones!$B:$B,[1]Inversiones!$B:$B)</f>
        <v>5110</v>
      </c>
    </row>
    <row r="203" spans="1:9" x14ac:dyDescent="0.3">
      <c r="A203" s="8" t="s">
        <v>18</v>
      </c>
      <c r="B203" s="8" t="s">
        <v>9</v>
      </c>
      <c r="C203" s="8" t="s">
        <v>329</v>
      </c>
      <c r="D203" s="8" t="s">
        <v>60</v>
      </c>
      <c r="E203" s="11">
        <v>41349000</v>
      </c>
      <c r="F203" s="11">
        <v>6098000</v>
      </c>
      <c r="G203" s="11">
        <v>0</v>
      </c>
      <c r="H203" s="11">
        <v>47447000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638</v>
      </c>
      <c r="D204" s="8" t="s">
        <v>330</v>
      </c>
      <c r="E204" s="11">
        <v>41349000</v>
      </c>
      <c r="F204" s="11">
        <v>6098000</v>
      </c>
      <c r="G204" s="11">
        <v>0</v>
      </c>
      <c r="H204" s="11">
        <v>47447000</v>
      </c>
      <c r="I204" t="str">
        <f>+_xlfn.XLOOKUP(C204,[1]Inversiones!$B:$B,[1]Inversiones!$B:$B)</f>
        <v>51109501</v>
      </c>
    </row>
    <row r="205" spans="1:9" x14ac:dyDescent="0.3">
      <c r="A205" s="8" t="s">
        <v>15</v>
      </c>
      <c r="B205" s="8" t="s">
        <v>9</v>
      </c>
      <c r="C205" s="8" t="s">
        <v>331</v>
      </c>
      <c r="D205" s="8" t="s">
        <v>332</v>
      </c>
      <c r="E205" s="11">
        <v>11250121.300000001</v>
      </c>
      <c r="F205" s="11">
        <v>28196</v>
      </c>
      <c r="G205" s="11">
        <v>0</v>
      </c>
      <c r="H205" s="11">
        <v>11278317.300000001</v>
      </c>
      <c r="I205" t="str">
        <f>+_xlfn.XLOOKUP(C205,[1]Inversiones!$B:$B,[1]Inversiones!$B:$B)</f>
        <v>5115</v>
      </c>
    </row>
    <row r="206" spans="1:9" x14ac:dyDescent="0.3">
      <c r="A206" s="8" t="s">
        <v>18</v>
      </c>
      <c r="B206" s="8" t="s">
        <v>9</v>
      </c>
      <c r="C206" s="8" t="s">
        <v>591</v>
      </c>
      <c r="D206" s="8" t="s">
        <v>592</v>
      </c>
      <c r="E206" s="11">
        <v>11117000</v>
      </c>
      <c r="F206" s="11">
        <v>0</v>
      </c>
      <c r="G206" s="11">
        <v>0</v>
      </c>
      <c r="H206" s="11">
        <v>11117000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594</v>
      </c>
      <c r="D207" s="8" t="s">
        <v>734</v>
      </c>
      <c r="E207" s="11">
        <v>11117000</v>
      </c>
      <c r="F207" s="11">
        <v>0</v>
      </c>
      <c r="G207" s="11">
        <v>0</v>
      </c>
      <c r="H207" s="11">
        <v>11117000</v>
      </c>
      <c r="I207" t="str">
        <f>+_xlfn.XLOOKUP(C207,[1]Inversiones!$B:$B,[1]Inversiones!$B:$B)</f>
        <v>51150502</v>
      </c>
    </row>
    <row r="208" spans="1:9" x14ac:dyDescent="0.3">
      <c r="A208" s="8" t="s">
        <v>18</v>
      </c>
      <c r="B208" s="8" t="s">
        <v>9</v>
      </c>
      <c r="C208" s="8" t="s">
        <v>333</v>
      </c>
      <c r="D208" s="8" t="s">
        <v>334</v>
      </c>
      <c r="E208" s="11">
        <v>133121.29999999999</v>
      </c>
      <c r="F208" s="11">
        <v>28196</v>
      </c>
      <c r="G208" s="11">
        <v>0</v>
      </c>
      <c r="H208" s="11">
        <v>161317.29999999999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335</v>
      </c>
      <c r="D209" s="8" t="s">
        <v>336</v>
      </c>
      <c r="E209" s="11">
        <v>133121.29999999999</v>
      </c>
      <c r="F209" s="11">
        <v>28196</v>
      </c>
      <c r="G209" s="11">
        <v>0</v>
      </c>
      <c r="H209" s="11">
        <v>161317.29999999999</v>
      </c>
      <c r="I209" t="str">
        <f>+_xlfn.XLOOKUP(C209,[1]Inversiones!$B:$B,[1]Inversiones!$B:$B)</f>
        <v>51157502</v>
      </c>
    </row>
    <row r="210" spans="1:9" x14ac:dyDescent="0.3">
      <c r="A210" s="8" t="s">
        <v>15</v>
      </c>
      <c r="B210" s="8" t="s">
        <v>9</v>
      </c>
      <c r="C210" s="8" t="s">
        <v>337</v>
      </c>
      <c r="D210" s="8" t="s">
        <v>121</v>
      </c>
      <c r="E210" s="11">
        <v>392154264</v>
      </c>
      <c r="F210" s="11">
        <v>100820473</v>
      </c>
      <c r="G210" s="11">
        <v>0</v>
      </c>
      <c r="H210" s="11">
        <v>492974737</v>
      </c>
      <c r="I210" t="str">
        <f>+_xlfn.XLOOKUP(C210,[1]Inversiones!$B:$B,[1]Inversiones!$B:$B)</f>
        <v>5120</v>
      </c>
    </row>
    <row r="211" spans="1:9" x14ac:dyDescent="0.3">
      <c r="A211" s="8" t="s">
        <v>18</v>
      </c>
      <c r="B211" s="8" t="s">
        <v>9</v>
      </c>
      <c r="C211" s="8" t="s">
        <v>338</v>
      </c>
      <c r="D211" s="8" t="s">
        <v>339</v>
      </c>
      <c r="E211" s="11">
        <v>392154264</v>
      </c>
      <c r="F211" s="11">
        <v>100820473</v>
      </c>
      <c r="G211" s="11">
        <v>0</v>
      </c>
      <c r="H211" s="11">
        <v>492974737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340</v>
      </c>
      <c r="D212" s="8" t="s">
        <v>755</v>
      </c>
      <c r="E212" s="11">
        <v>378967623</v>
      </c>
      <c r="F212" s="11">
        <v>97564933</v>
      </c>
      <c r="G212" s="11">
        <v>0</v>
      </c>
      <c r="H212" s="11">
        <v>476532556</v>
      </c>
      <c r="I212" t="str">
        <f>+_xlfn.XLOOKUP(C212,[1]Inversiones!$B:$B,[1]Inversiones!$B:$B)</f>
        <v>51201001</v>
      </c>
    </row>
    <row r="213" spans="1:9" x14ac:dyDescent="0.3">
      <c r="A213" s="8" t="s">
        <v>21</v>
      </c>
      <c r="B213" s="8" t="s">
        <v>22</v>
      </c>
      <c r="C213" s="8" t="s">
        <v>561</v>
      </c>
      <c r="D213" s="8" t="s">
        <v>771</v>
      </c>
      <c r="E213" s="11">
        <v>13186641</v>
      </c>
      <c r="F213" s="11">
        <v>3255540</v>
      </c>
      <c r="G213" s="11">
        <v>0</v>
      </c>
      <c r="H213" s="11">
        <v>16442181</v>
      </c>
      <c r="I213" t="str">
        <f>+_xlfn.XLOOKUP(C213,[1]Inversiones!$B:$B,[1]Inversiones!$B:$B)</f>
        <v>51201002</v>
      </c>
    </row>
    <row r="214" spans="1:9" x14ac:dyDescent="0.3">
      <c r="A214" s="8" t="s">
        <v>15</v>
      </c>
      <c r="B214" s="8" t="s">
        <v>9</v>
      </c>
      <c r="C214" s="8" t="s">
        <v>346</v>
      </c>
      <c r="D214" s="8" t="s">
        <v>149</v>
      </c>
      <c r="E214" s="11">
        <v>510439590.99000001</v>
      </c>
      <c r="F214" s="11">
        <v>119467033.66</v>
      </c>
      <c r="G214" s="11">
        <v>0</v>
      </c>
      <c r="H214" s="11">
        <v>629906624.64999998</v>
      </c>
      <c r="I214" t="str">
        <f>+_xlfn.XLOOKUP(C214,[1]Inversiones!$B:$B,[1]Inversiones!$B:$B)</f>
        <v>5135</v>
      </c>
    </row>
    <row r="215" spans="1:9" x14ac:dyDescent="0.3">
      <c r="A215" s="8" t="s">
        <v>18</v>
      </c>
      <c r="B215" s="8" t="s">
        <v>9</v>
      </c>
      <c r="C215" s="8" t="s">
        <v>352</v>
      </c>
      <c r="D215" s="8" t="s">
        <v>702</v>
      </c>
      <c r="E215" s="11">
        <v>274220481.66000003</v>
      </c>
      <c r="F215" s="11">
        <v>54473000.619999997</v>
      </c>
      <c r="G215" s="11">
        <v>0</v>
      </c>
      <c r="H215" s="11">
        <v>328693482.27999997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353</v>
      </c>
      <c r="D216" s="8" t="s">
        <v>703</v>
      </c>
      <c r="E216" s="11">
        <v>271561572.58999997</v>
      </c>
      <c r="F216" s="11">
        <v>53892754.75</v>
      </c>
      <c r="G216" s="11">
        <v>0</v>
      </c>
      <c r="H216" s="11">
        <v>325454327.33999997</v>
      </c>
      <c r="I216" t="str">
        <f>+_xlfn.XLOOKUP(C216,[1]Inversiones!$B:$B,[1]Inversiones!$B:$B)</f>
        <v>51351001</v>
      </c>
    </row>
    <row r="217" spans="1:9" x14ac:dyDescent="0.3">
      <c r="A217" s="8" t="s">
        <v>21</v>
      </c>
      <c r="B217" s="8" t="s">
        <v>22</v>
      </c>
      <c r="C217" s="8" t="s">
        <v>354</v>
      </c>
      <c r="D217" s="8" t="s">
        <v>704</v>
      </c>
      <c r="E217" s="11">
        <v>2658909.0699999998</v>
      </c>
      <c r="F217" s="11">
        <v>580245.87</v>
      </c>
      <c r="G217" s="11">
        <v>0</v>
      </c>
      <c r="H217" s="11">
        <v>3239154.94</v>
      </c>
      <c r="I217" t="str">
        <f>+_xlfn.XLOOKUP(C217,[1]Inversiones!$B:$B,[1]Inversiones!$B:$B)</f>
        <v>51351002</v>
      </c>
    </row>
    <row r="218" spans="1:9" x14ac:dyDescent="0.3">
      <c r="A218" s="8" t="s">
        <v>18</v>
      </c>
      <c r="B218" s="8" t="s">
        <v>9</v>
      </c>
      <c r="C218" s="8" t="s">
        <v>562</v>
      </c>
      <c r="D218" s="8" t="s">
        <v>563</v>
      </c>
      <c r="E218" s="11">
        <v>3903164</v>
      </c>
      <c r="F218" s="11">
        <v>1451582</v>
      </c>
      <c r="G218" s="11">
        <v>0</v>
      </c>
      <c r="H218" s="11">
        <v>5354746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564</v>
      </c>
      <c r="D219" s="8" t="s">
        <v>565</v>
      </c>
      <c r="E219" s="11">
        <v>3903164</v>
      </c>
      <c r="F219" s="11">
        <v>1451582</v>
      </c>
      <c r="G219" s="11">
        <v>0</v>
      </c>
      <c r="H219" s="11">
        <v>5354746</v>
      </c>
      <c r="I219" t="str">
        <f>+_xlfn.XLOOKUP(C219,[1]Inversiones!$B:$B,[1]Inversiones!$B:$B)</f>
        <v>51352001</v>
      </c>
    </row>
    <row r="220" spans="1:9" x14ac:dyDescent="0.3">
      <c r="A220" s="8" t="s">
        <v>18</v>
      </c>
      <c r="B220" s="8" t="s">
        <v>9</v>
      </c>
      <c r="C220" s="8" t="s">
        <v>355</v>
      </c>
      <c r="D220" s="8" t="s">
        <v>356</v>
      </c>
      <c r="E220" s="11">
        <v>13823450</v>
      </c>
      <c r="F220" s="11">
        <v>4066210</v>
      </c>
      <c r="G220" s="11">
        <v>0</v>
      </c>
      <c r="H220" s="11">
        <v>17889660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357</v>
      </c>
      <c r="D221" s="8" t="s">
        <v>358</v>
      </c>
      <c r="E221" s="11">
        <v>13823450</v>
      </c>
      <c r="F221" s="11">
        <v>4066210</v>
      </c>
      <c r="G221" s="11">
        <v>0</v>
      </c>
      <c r="H221" s="11">
        <v>17889660</v>
      </c>
      <c r="I221" t="str">
        <f>+_xlfn.XLOOKUP(C221,[1]Inversiones!$B:$B,[1]Inversiones!$B:$B)</f>
        <v>51352501</v>
      </c>
    </row>
    <row r="222" spans="1:9" x14ac:dyDescent="0.3">
      <c r="A222" s="8" t="s">
        <v>18</v>
      </c>
      <c r="B222" s="8" t="s">
        <v>9</v>
      </c>
      <c r="C222" s="8" t="s">
        <v>359</v>
      </c>
      <c r="D222" s="8" t="s">
        <v>360</v>
      </c>
      <c r="E222" s="11">
        <v>170425422</v>
      </c>
      <c r="F222" s="11">
        <v>47966910</v>
      </c>
      <c r="G222" s="11">
        <v>0</v>
      </c>
      <c r="H222" s="11">
        <v>218392332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361</v>
      </c>
      <c r="D223" s="8" t="s">
        <v>362</v>
      </c>
      <c r="E223" s="11">
        <v>170425422</v>
      </c>
      <c r="F223" s="11">
        <v>47966910</v>
      </c>
      <c r="G223" s="11">
        <v>0</v>
      </c>
      <c r="H223" s="11">
        <v>218392332</v>
      </c>
      <c r="I223" t="str">
        <f>+_xlfn.XLOOKUP(C223,[1]Inversiones!$B:$B,[1]Inversiones!$B:$B)</f>
        <v>51353001</v>
      </c>
    </row>
    <row r="224" spans="1:9" x14ac:dyDescent="0.3">
      <c r="A224" s="8" t="s">
        <v>18</v>
      </c>
      <c r="B224" s="8" t="s">
        <v>9</v>
      </c>
      <c r="C224" s="8" t="s">
        <v>363</v>
      </c>
      <c r="D224" s="8" t="s">
        <v>364</v>
      </c>
      <c r="E224" s="11">
        <v>65924.710000000006</v>
      </c>
      <c r="F224" s="11">
        <v>0</v>
      </c>
      <c r="G224" s="11">
        <v>0</v>
      </c>
      <c r="H224" s="11">
        <v>65924.710000000006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367</v>
      </c>
      <c r="D225" s="8" t="s">
        <v>368</v>
      </c>
      <c r="E225" s="11">
        <v>65924.710000000006</v>
      </c>
      <c r="F225" s="11">
        <v>0</v>
      </c>
      <c r="G225" s="11">
        <v>0</v>
      </c>
      <c r="H225" s="11">
        <v>65924.710000000006</v>
      </c>
      <c r="I225" t="str">
        <f>+_xlfn.XLOOKUP(C225,[1]Inversiones!$B:$B,[1]Inversiones!$B:$B)</f>
        <v>51353502</v>
      </c>
    </row>
    <row r="226" spans="1:9" x14ac:dyDescent="0.3">
      <c r="A226" s="8" t="s">
        <v>18</v>
      </c>
      <c r="B226" s="8" t="s">
        <v>9</v>
      </c>
      <c r="C226" s="8" t="s">
        <v>369</v>
      </c>
      <c r="D226" s="8" t="s">
        <v>784</v>
      </c>
      <c r="E226" s="11">
        <v>280280.62</v>
      </c>
      <c r="F226" s="11">
        <v>174462.04</v>
      </c>
      <c r="G226" s="11">
        <v>0</v>
      </c>
      <c r="H226" s="11">
        <v>454742.66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370</v>
      </c>
      <c r="D227" s="8" t="s">
        <v>784</v>
      </c>
      <c r="E227" s="11">
        <v>221408.41</v>
      </c>
      <c r="F227" s="11">
        <v>145738.57999999999</v>
      </c>
      <c r="G227" s="11">
        <v>0</v>
      </c>
      <c r="H227" s="11">
        <v>367146.99</v>
      </c>
      <c r="I227" t="str">
        <f>+_xlfn.XLOOKUP(C227,[1]Inversiones!$B:$B,[1]Inversiones!$B:$B)</f>
        <v>51354501</v>
      </c>
    </row>
    <row r="228" spans="1:9" x14ac:dyDescent="0.3">
      <c r="A228" s="8" t="s">
        <v>21</v>
      </c>
      <c r="B228" s="8" t="s">
        <v>22</v>
      </c>
      <c r="C228" s="8" t="s">
        <v>371</v>
      </c>
      <c r="D228" s="8" t="s">
        <v>785</v>
      </c>
      <c r="E228" s="11">
        <v>58872.21</v>
      </c>
      <c r="F228" s="11">
        <v>28723.46</v>
      </c>
      <c r="G228" s="11">
        <v>0</v>
      </c>
      <c r="H228" s="11">
        <v>87595.67</v>
      </c>
      <c r="I228" t="str">
        <f>+_xlfn.XLOOKUP(C228,[1]Inversiones!$B:$B,[1]Inversiones!$B:$B)</f>
        <v>51354502</v>
      </c>
    </row>
    <row r="229" spans="1:9" x14ac:dyDescent="0.3">
      <c r="A229" s="8" t="s">
        <v>18</v>
      </c>
      <c r="B229" s="8" t="s">
        <v>9</v>
      </c>
      <c r="C229" s="8" t="s">
        <v>372</v>
      </c>
      <c r="D229" s="8" t="s">
        <v>373</v>
      </c>
      <c r="E229" s="11">
        <v>489500</v>
      </c>
      <c r="F229" s="11">
        <v>90000</v>
      </c>
      <c r="G229" s="11">
        <v>0</v>
      </c>
      <c r="H229" s="11">
        <v>579500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374</v>
      </c>
      <c r="D230" s="8" t="s">
        <v>373</v>
      </c>
      <c r="E230" s="11">
        <v>489500</v>
      </c>
      <c r="F230" s="11">
        <v>90000</v>
      </c>
      <c r="G230" s="11">
        <v>0</v>
      </c>
      <c r="H230" s="11">
        <v>579500</v>
      </c>
      <c r="I230" t="str">
        <f>+_xlfn.XLOOKUP(C230,[1]Inversiones!$B:$B,[1]Inversiones!$B:$B)</f>
        <v>51355001</v>
      </c>
    </row>
    <row r="231" spans="1:9" x14ac:dyDescent="0.3">
      <c r="A231" s="8" t="s">
        <v>18</v>
      </c>
      <c r="B231" s="8" t="s">
        <v>9</v>
      </c>
      <c r="C231" s="8" t="s">
        <v>375</v>
      </c>
      <c r="D231" s="8" t="s">
        <v>376</v>
      </c>
      <c r="E231" s="11">
        <v>43320</v>
      </c>
      <c r="F231" s="11">
        <v>0</v>
      </c>
      <c r="G231" s="11">
        <v>0</v>
      </c>
      <c r="H231" s="11">
        <v>43320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377</v>
      </c>
      <c r="D232" s="8" t="s">
        <v>378</v>
      </c>
      <c r="E232" s="11">
        <v>43320</v>
      </c>
      <c r="F232" s="11">
        <v>0</v>
      </c>
      <c r="G232" s="11">
        <v>0</v>
      </c>
      <c r="H232" s="11">
        <v>43320</v>
      </c>
      <c r="I232" t="str">
        <f>+_xlfn.XLOOKUP(C232,[1]Inversiones!$B:$B,[1]Inversiones!$B:$B)</f>
        <v>51355501</v>
      </c>
    </row>
    <row r="233" spans="1:9" x14ac:dyDescent="0.3">
      <c r="A233" s="8" t="s">
        <v>18</v>
      </c>
      <c r="B233" s="8" t="s">
        <v>9</v>
      </c>
      <c r="C233" s="8" t="s">
        <v>772</v>
      </c>
      <c r="D233" s="8" t="s">
        <v>699</v>
      </c>
      <c r="E233" s="11">
        <v>42209548</v>
      </c>
      <c r="F233" s="11">
        <v>10894869</v>
      </c>
      <c r="G233" s="11">
        <v>0</v>
      </c>
      <c r="H233" s="11">
        <v>53104417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773</v>
      </c>
      <c r="D234" s="8" t="s">
        <v>774</v>
      </c>
      <c r="E234" s="11">
        <v>35470208</v>
      </c>
      <c r="F234" s="11">
        <v>9155352</v>
      </c>
      <c r="G234" s="11">
        <v>0</v>
      </c>
      <c r="H234" s="11">
        <v>44625560</v>
      </c>
      <c r="I234" t="str">
        <f>+_xlfn.XLOOKUP(C234,[1]Inversiones!$B:$B,[1]Inversiones!$B:$B)</f>
        <v>51356001</v>
      </c>
    </row>
    <row r="235" spans="1:9" x14ac:dyDescent="0.3">
      <c r="A235" s="8" t="s">
        <v>21</v>
      </c>
      <c r="B235" s="8" t="s">
        <v>22</v>
      </c>
      <c r="C235" s="8" t="s">
        <v>775</v>
      </c>
      <c r="D235" s="8" t="s">
        <v>701</v>
      </c>
      <c r="E235" s="11">
        <v>6739340</v>
      </c>
      <c r="F235" s="11">
        <v>1739517</v>
      </c>
      <c r="G235" s="11">
        <v>0</v>
      </c>
      <c r="H235" s="11">
        <v>8478857</v>
      </c>
      <c r="I235" t="str">
        <f>+_xlfn.XLOOKUP(C235,[1]Inversiones!$B:$B,[1]Inversiones!$B:$B)</f>
        <v>51356002</v>
      </c>
    </row>
    <row r="236" spans="1:9" x14ac:dyDescent="0.3">
      <c r="A236" s="8" t="s">
        <v>18</v>
      </c>
      <c r="B236" s="8" t="s">
        <v>9</v>
      </c>
      <c r="C236" s="8" t="s">
        <v>759</v>
      </c>
      <c r="D236" s="8" t="s">
        <v>760</v>
      </c>
      <c r="E236" s="11">
        <v>3600000</v>
      </c>
      <c r="F236" s="11">
        <v>0</v>
      </c>
      <c r="G236" s="11">
        <v>0</v>
      </c>
      <c r="H236" s="11">
        <v>3600000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761</v>
      </c>
      <c r="D237" s="8" t="s">
        <v>760</v>
      </c>
      <c r="E237" s="11">
        <v>3600000</v>
      </c>
      <c r="F237" s="11">
        <v>0</v>
      </c>
      <c r="G237" s="11">
        <v>0</v>
      </c>
      <c r="H237" s="11">
        <v>3600000</v>
      </c>
      <c r="I237" t="str">
        <f>+_xlfn.XLOOKUP(C237,[1]Inversiones!$B:$B,[1]Inversiones!$B:$B)</f>
        <v>51356101</v>
      </c>
    </row>
    <row r="238" spans="1:9" x14ac:dyDescent="0.3">
      <c r="A238" s="8" t="s">
        <v>18</v>
      </c>
      <c r="B238" s="8" t="s">
        <v>9</v>
      </c>
      <c r="C238" s="8" t="s">
        <v>379</v>
      </c>
      <c r="D238" s="8" t="s">
        <v>60</v>
      </c>
      <c r="E238" s="11">
        <v>1378500</v>
      </c>
      <c r="F238" s="11">
        <v>350000</v>
      </c>
      <c r="G238" s="11">
        <v>0</v>
      </c>
      <c r="H238" s="11">
        <v>1728500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380</v>
      </c>
      <c r="D239" s="8" t="s">
        <v>60</v>
      </c>
      <c r="E239" s="11">
        <v>1346807</v>
      </c>
      <c r="F239" s="11">
        <v>350000</v>
      </c>
      <c r="G239" s="11">
        <v>0</v>
      </c>
      <c r="H239" s="11">
        <v>1696807</v>
      </c>
      <c r="I239" t="str">
        <f>+_xlfn.XLOOKUP(C239,[1]Inversiones!$B:$B,[1]Inversiones!$B:$B)</f>
        <v>51359501</v>
      </c>
    </row>
    <row r="240" spans="1:9" x14ac:dyDescent="0.3">
      <c r="A240" s="8" t="s">
        <v>21</v>
      </c>
      <c r="B240" s="8" t="s">
        <v>22</v>
      </c>
      <c r="C240" s="8" t="s">
        <v>381</v>
      </c>
      <c r="D240" s="8" t="s">
        <v>777</v>
      </c>
      <c r="E240" s="11">
        <v>31693</v>
      </c>
      <c r="F240" s="11">
        <v>0</v>
      </c>
      <c r="G240" s="11">
        <v>0</v>
      </c>
      <c r="H240" s="11">
        <v>31693</v>
      </c>
      <c r="I240" t="str">
        <f>+_xlfn.XLOOKUP(C240,[1]Inversiones!$B:$B,[1]Inversiones!$B:$B)</f>
        <v>51359502</v>
      </c>
    </row>
    <row r="241" spans="1:9" x14ac:dyDescent="0.3">
      <c r="A241" s="8" t="s">
        <v>15</v>
      </c>
      <c r="B241" s="8" t="s">
        <v>9</v>
      </c>
      <c r="C241" s="8" t="s">
        <v>382</v>
      </c>
      <c r="D241" s="8" t="s">
        <v>383</v>
      </c>
      <c r="E241" s="11">
        <v>5320600</v>
      </c>
      <c r="F241" s="11">
        <v>2773308</v>
      </c>
      <c r="G241" s="11">
        <v>0</v>
      </c>
      <c r="H241" s="11">
        <v>8093908</v>
      </c>
      <c r="I241" t="str">
        <f>+_xlfn.XLOOKUP(C241,[1]Inversiones!$B:$B,[1]Inversiones!$B:$B)</f>
        <v>5140</v>
      </c>
    </row>
    <row r="242" spans="1:9" x14ac:dyDescent="0.3">
      <c r="A242" s="8" t="s">
        <v>18</v>
      </c>
      <c r="B242" s="8" t="s">
        <v>9</v>
      </c>
      <c r="C242" s="8" t="s">
        <v>566</v>
      </c>
      <c r="D242" s="8" t="s">
        <v>567</v>
      </c>
      <c r="E242" s="11">
        <v>2503600</v>
      </c>
      <c r="F242" s="11">
        <v>0</v>
      </c>
      <c r="G242" s="11">
        <v>0</v>
      </c>
      <c r="H242" s="11">
        <v>2503600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568</v>
      </c>
      <c r="D243" s="8" t="s">
        <v>567</v>
      </c>
      <c r="E243" s="11">
        <v>2503600</v>
      </c>
      <c r="F243" s="11">
        <v>0</v>
      </c>
      <c r="G243" s="11">
        <v>0</v>
      </c>
      <c r="H243" s="11">
        <v>2503600</v>
      </c>
      <c r="I243" t="str">
        <f>+_xlfn.XLOOKUP(C243,[1]Inversiones!$B:$B,[1]Inversiones!$B:$B)</f>
        <v>51401001</v>
      </c>
    </row>
    <row r="244" spans="1:9" x14ac:dyDescent="0.3">
      <c r="A244" s="8" t="s">
        <v>18</v>
      </c>
      <c r="B244" s="8" t="s">
        <v>9</v>
      </c>
      <c r="C244" s="8" t="s">
        <v>384</v>
      </c>
      <c r="D244" s="8" t="s">
        <v>385</v>
      </c>
      <c r="E244" s="11">
        <v>0</v>
      </c>
      <c r="F244" s="11">
        <v>2758008</v>
      </c>
      <c r="G244" s="11">
        <v>0</v>
      </c>
      <c r="H244" s="11">
        <v>2758008</v>
      </c>
      <c r="I244" t="e">
        <f>+_xlfn.XLOOKUP(C244,[1]Inversiones!$B:$B,[1]Inversiones!$B:$B)</f>
        <v>#N/A</v>
      </c>
    </row>
    <row r="245" spans="1:9" x14ac:dyDescent="0.3">
      <c r="A245" s="8" t="s">
        <v>21</v>
      </c>
      <c r="B245" s="8" t="s">
        <v>22</v>
      </c>
      <c r="C245" s="8" t="s">
        <v>602</v>
      </c>
      <c r="D245" s="8" t="s">
        <v>385</v>
      </c>
      <c r="E245" s="11">
        <v>0</v>
      </c>
      <c r="F245" s="11">
        <v>2728596</v>
      </c>
      <c r="G245" s="11">
        <v>0</v>
      </c>
      <c r="H245" s="11">
        <v>2728596</v>
      </c>
      <c r="I245" t="str">
        <f>+_xlfn.XLOOKUP(C245,[1]Inversiones!$B:$B,[1]Inversiones!$B:$B)</f>
        <v>51401501</v>
      </c>
    </row>
    <row r="246" spans="1:9" x14ac:dyDescent="0.3">
      <c r="A246" s="8" t="s">
        <v>21</v>
      </c>
      <c r="B246" s="8" t="s">
        <v>22</v>
      </c>
      <c r="C246" s="8" t="s">
        <v>386</v>
      </c>
      <c r="D246" s="8" t="s">
        <v>738</v>
      </c>
      <c r="E246" s="11">
        <v>0</v>
      </c>
      <c r="F246" s="11">
        <v>29412</v>
      </c>
      <c r="G246" s="11">
        <v>0</v>
      </c>
      <c r="H246" s="11">
        <v>29412</v>
      </c>
      <c r="I246" t="str">
        <f>+_xlfn.XLOOKUP(C246,[1]Inversiones!$B:$B,[1]Inversiones!$B:$B)</f>
        <v>51401502</v>
      </c>
    </row>
    <row r="247" spans="1:9" x14ac:dyDescent="0.3">
      <c r="A247" s="8" t="s">
        <v>18</v>
      </c>
      <c r="B247" s="8" t="s">
        <v>9</v>
      </c>
      <c r="C247" s="8" t="s">
        <v>387</v>
      </c>
      <c r="D247" s="8" t="s">
        <v>60</v>
      </c>
      <c r="E247" s="11">
        <v>2817000</v>
      </c>
      <c r="F247" s="11">
        <v>15300</v>
      </c>
      <c r="G247" s="11">
        <v>0</v>
      </c>
      <c r="H247" s="11">
        <v>2832300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388</v>
      </c>
      <c r="D248" s="8" t="s">
        <v>735</v>
      </c>
      <c r="E248" s="11">
        <v>23200</v>
      </c>
      <c r="F248" s="11">
        <v>15300</v>
      </c>
      <c r="G248" s="11">
        <v>0</v>
      </c>
      <c r="H248" s="11">
        <v>38500</v>
      </c>
      <c r="I248" t="str">
        <f>+_xlfn.XLOOKUP(C248,[1]Inversiones!$B:$B,[1]Inversiones!$B:$B)</f>
        <v>51409501</v>
      </c>
    </row>
    <row r="249" spans="1:9" x14ac:dyDescent="0.3">
      <c r="A249" s="8" t="s">
        <v>21</v>
      </c>
      <c r="B249" s="8" t="s">
        <v>22</v>
      </c>
      <c r="C249" s="8" t="s">
        <v>389</v>
      </c>
      <c r="D249" s="8" t="s">
        <v>60</v>
      </c>
      <c r="E249" s="11">
        <v>2765060.5</v>
      </c>
      <c r="F249" s="11">
        <v>0</v>
      </c>
      <c r="G249" s="11">
        <v>0</v>
      </c>
      <c r="H249" s="11">
        <v>2765060.5</v>
      </c>
      <c r="I249" t="str">
        <f>+_xlfn.XLOOKUP(C249,[1]Inversiones!$B:$B,[1]Inversiones!$B:$B)</f>
        <v>51409502</v>
      </c>
    </row>
    <row r="250" spans="1:9" x14ac:dyDescent="0.3">
      <c r="A250" s="8" t="s">
        <v>21</v>
      </c>
      <c r="B250" s="8" t="s">
        <v>22</v>
      </c>
      <c r="C250" s="8" t="s">
        <v>390</v>
      </c>
      <c r="D250" s="8" t="s">
        <v>786</v>
      </c>
      <c r="E250" s="11">
        <v>28739.5</v>
      </c>
      <c r="F250" s="11">
        <v>0</v>
      </c>
      <c r="G250" s="11">
        <v>0</v>
      </c>
      <c r="H250" s="11">
        <v>28739.5</v>
      </c>
      <c r="I250" t="str">
        <f>+_xlfn.XLOOKUP(C250,[1]Inversiones!$B:$B,[1]Inversiones!$B:$B)</f>
        <v>51409504</v>
      </c>
    </row>
    <row r="251" spans="1:9" x14ac:dyDescent="0.3">
      <c r="A251" s="8" t="s">
        <v>15</v>
      </c>
      <c r="B251" s="8" t="s">
        <v>9</v>
      </c>
      <c r="C251" s="8" t="s">
        <v>391</v>
      </c>
      <c r="D251" s="8" t="s">
        <v>392</v>
      </c>
      <c r="E251" s="11">
        <v>47557972</v>
      </c>
      <c r="F251" s="11">
        <v>3743400</v>
      </c>
      <c r="G251" s="11">
        <v>340000</v>
      </c>
      <c r="H251" s="11">
        <v>50961372</v>
      </c>
      <c r="I251" t="str">
        <f>+_xlfn.XLOOKUP(C251,[1]Inversiones!$B:$B,[1]Inversiones!$B:$B)</f>
        <v>5145</v>
      </c>
    </row>
    <row r="252" spans="1:9" x14ac:dyDescent="0.3">
      <c r="A252" s="8" t="s">
        <v>18</v>
      </c>
      <c r="B252" s="8" t="s">
        <v>9</v>
      </c>
      <c r="C252" s="8" t="s">
        <v>393</v>
      </c>
      <c r="D252" s="8" t="s">
        <v>339</v>
      </c>
      <c r="E252" s="11">
        <v>37445202</v>
      </c>
      <c r="F252" s="11">
        <v>3405711</v>
      </c>
      <c r="G252" s="11">
        <v>340000</v>
      </c>
      <c r="H252" s="11">
        <v>40510913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394</v>
      </c>
      <c r="D253" s="8" t="s">
        <v>395</v>
      </c>
      <c r="E253" s="11">
        <v>33434673.440000001</v>
      </c>
      <c r="F253" s="11">
        <v>2927773</v>
      </c>
      <c r="G253" s="11">
        <v>340000</v>
      </c>
      <c r="H253" s="11">
        <v>36022446.439999998</v>
      </c>
      <c r="I253" t="str">
        <f>+_xlfn.XLOOKUP(C253,[1]Inversiones!$B:$B,[1]Inversiones!$B:$B)</f>
        <v>51451001</v>
      </c>
    </row>
    <row r="254" spans="1:9" x14ac:dyDescent="0.3">
      <c r="A254" s="8" t="s">
        <v>21</v>
      </c>
      <c r="B254" s="8" t="s">
        <v>22</v>
      </c>
      <c r="C254" s="8" t="s">
        <v>396</v>
      </c>
      <c r="D254" s="8" t="s">
        <v>726</v>
      </c>
      <c r="E254" s="11">
        <v>4010528.56</v>
      </c>
      <c r="F254" s="11">
        <v>477938</v>
      </c>
      <c r="G254" s="11">
        <v>0</v>
      </c>
      <c r="H254" s="11">
        <v>4488466.5599999996</v>
      </c>
      <c r="I254" t="str">
        <f>+_xlfn.XLOOKUP(C254,[1]Inversiones!$B:$B,[1]Inversiones!$B:$B)</f>
        <v>51451002</v>
      </c>
    </row>
    <row r="255" spans="1:9" x14ac:dyDescent="0.3">
      <c r="A255" s="8" t="s">
        <v>18</v>
      </c>
      <c r="B255" s="8" t="s">
        <v>9</v>
      </c>
      <c r="C255" s="8" t="s">
        <v>569</v>
      </c>
      <c r="D255" s="8" t="s">
        <v>570</v>
      </c>
      <c r="E255" s="11">
        <v>6094471</v>
      </c>
      <c r="F255" s="11">
        <v>217689</v>
      </c>
      <c r="G255" s="11">
        <v>0</v>
      </c>
      <c r="H255" s="11">
        <v>6312160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571</v>
      </c>
      <c r="D256" s="8" t="s">
        <v>80</v>
      </c>
      <c r="E256" s="11">
        <v>6094471</v>
      </c>
      <c r="F256" s="11">
        <v>217689</v>
      </c>
      <c r="G256" s="11">
        <v>0</v>
      </c>
      <c r="H256" s="11">
        <v>6312160</v>
      </c>
      <c r="I256" t="str">
        <f>+_xlfn.XLOOKUP(C256,[1]Inversiones!$B:$B,[1]Inversiones!$B:$B)</f>
        <v>51451501</v>
      </c>
    </row>
    <row r="257" spans="1:9" x14ac:dyDescent="0.3">
      <c r="A257" s="8" t="s">
        <v>18</v>
      </c>
      <c r="B257" s="8" t="s">
        <v>9</v>
      </c>
      <c r="C257" s="8" t="s">
        <v>399</v>
      </c>
      <c r="D257" s="8" t="s">
        <v>102</v>
      </c>
      <c r="E257" s="11">
        <v>4018299</v>
      </c>
      <c r="F257" s="11">
        <v>120000</v>
      </c>
      <c r="G257" s="11">
        <v>0</v>
      </c>
      <c r="H257" s="11">
        <v>4138299</v>
      </c>
      <c r="I257" t="e">
        <f>+_xlfn.XLOOKUP(C257,[1]Inversiones!$B:$B,[1]Inversiones!$B:$B)</f>
        <v>#N/A</v>
      </c>
    </row>
    <row r="258" spans="1:9" x14ac:dyDescent="0.3">
      <c r="A258" s="8" t="s">
        <v>21</v>
      </c>
      <c r="B258" s="8" t="s">
        <v>22</v>
      </c>
      <c r="C258" s="8" t="s">
        <v>400</v>
      </c>
      <c r="D258" s="8" t="s">
        <v>401</v>
      </c>
      <c r="E258" s="11">
        <v>3391092</v>
      </c>
      <c r="F258" s="11">
        <v>120000</v>
      </c>
      <c r="G258" s="11">
        <v>0</v>
      </c>
      <c r="H258" s="11">
        <v>3511092</v>
      </c>
      <c r="I258" t="str">
        <f>+_xlfn.XLOOKUP(C258,[1]Inversiones!$B:$B,[1]Inversiones!$B:$B)</f>
        <v>51452501</v>
      </c>
    </row>
    <row r="259" spans="1:9" x14ac:dyDescent="0.3">
      <c r="A259" s="8" t="s">
        <v>21</v>
      </c>
      <c r="B259" s="8" t="s">
        <v>22</v>
      </c>
      <c r="C259" s="8" t="s">
        <v>402</v>
      </c>
      <c r="D259" s="8" t="s">
        <v>705</v>
      </c>
      <c r="E259" s="11">
        <v>627207</v>
      </c>
      <c r="F259" s="11">
        <v>0</v>
      </c>
      <c r="G259" s="11">
        <v>0</v>
      </c>
      <c r="H259" s="11">
        <v>627207</v>
      </c>
      <c r="I259" t="str">
        <f>+_xlfn.XLOOKUP(C259,[1]Inversiones!$B:$B,[1]Inversiones!$B:$B)</f>
        <v>51452502</v>
      </c>
    </row>
    <row r="260" spans="1:9" x14ac:dyDescent="0.3">
      <c r="A260" s="8" t="s">
        <v>15</v>
      </c>
      <c r="B260" s="8" t="s">
        <v>9</v>
      </c>
      <c r="C260" s="8" t="s">
        <v>419</v>
      </c>
      <c r="D260" s="8" t="s">
        <v>420</v>
      </c>
      <c r="E260" s="11">
        <v>7008050</v>
      </c>
      <c r="F260" s="11">
        <v>1822013</v>
      </c>
      <c r="G260" s="11">
        <v>0</v>
      </c>
      <c r="H260" s="11">
        <v>8830063</v>
      </c>
      <c r="I260" t="str">
        <f>+_xlfn.XLOOKUP(C260,[1]Inversiones!$B:$B,[1]Inversiones!$B:$B)</f>
        <v>5160</v>
      </c>
    </row>
    <row r="261" spans="1:9" x14ac:dyDescent="0.3">
      <c r="A261" s="8" t="s">
        <v>18</v>
      </c>
      <c r="B261" s="8" t="s">
        <v>9</v>
      </c>
      <c r="C261" s="8" t="s">
        <v>421</v>
      </c>
      <c r="D261" s="8" t="s">
        <v>92</v>
      </c>
      <c r="E261" s="11">
        <v>3576570</v>
      </c>
      <c r="F261" s="11">
        <v>964143</v>
      </c>
      <c r="G261" s="11">
        <v>0</v>
      </c>
      <c r="H261" s="11">
        <v>4540713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422</v>
      </c>
      <c r="D262" s="8" t="s">
        <v>706</v>
      </c>
      <c r="E262" s="11">
        <v>3576570</v>
      </c>
      <c r="F262" s="11">
        <v>964143</v>
      </c>
      <c r="G262" s="11">
        <v>0</v>
      </c>
      <c r="H262" s="11">
        <v>4540713</v>
      </c>
      <c r="I262" t="str">
        <f>+_xlfn.XLOOKUP(C262,[1]Inversiones!$B:$B,[1]Inversiones!$B:$B)</f>
        <v>51601001</v>
      </c>
    </row>
    <row r="263" spans="1:9" x14ac:dyDescent="0.3">
      <c r="A263" s="8" t="s">
        <v>18</v>
      </c>
      <c r="B263" s="8" t="s">
        <v>9</v>
      </c>
      <c r="C263" s="8" t="s">
        <v>707</v>
      </c>
      <c r="D263" s="8" t="s">
        <v>94</v>
      </c>
      <c r="E263" s="11">
        <v>2341076</v>
      </c>
      <c r="F263" s="11">
        <v>585269</v>
      </c>
      <c r="G263" s="11">
        <v>0</v>
      </c>
      <c r="H263" s="11">
        <v>2926345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708</v>
      </c>
      <c r="D264" s="8" t="s">
        <v>94</v>
      </c>
      <c r="E264" s="11">
        <v>2341076</v>
      </c>
      <c r="F264" s="11">
        <v>585269</v>
      </c>
      <c r="G264" s="11">
        <v>0</v>
      </c>
      <c r="H264" s="11">
        <v>2926345</v>
      </c>
      <c r="I264" t="str">
        <f>+_xlfn.XLOOKUP(C264,[1]Inversiones!$B:$B,[1]Inversiones!$B:$B)</f>
        <v>51601501</v>
      </c>
    </row>
    <row r="265" spans="1:9" x14ac:dyDescent="0.3">
      <c r="A265" s="8" t="s">
        <v>18</v>
      </c>
      <c r="B265" s="8" t="s">
        <v>9</v>
      </c>
      <c r="C265" s="8" t="s">
        <v>423</v>
      </c>
      <c r="D265" s="8" t="s">
        <v>102</v>
      </c>
      <c r="E265" s="11">
        <v>1047404</v>
      </c>
      <c r="F265" s="11">
        <v>261851</v>
      </c>
      <c r="G265" s="11">
        <v>0</v>
      </c>
      <c r="H265" s="11">
        <v>1309255</v>
      </c>
      <c r="I265" t="e">
        <f>+_xlfn.XLOOKUP(C265,[1]Inversiones!$B:$B,[1]Inversiones!$B:$B)</f>
        <v>#N/A</v>
      </c>
    </row>
    <row r="266" spans="1:9" x14ac:dyDescent="0.3">
      <c r="A266" s="8" t="s">
        <v>21</v>
      </c>
      <c r="B266" s="8" t="s">
        <v>22</v>
      </c>
      <c r="C266" s="8" t="s">
        <v>424</v>
      </c>
      <c r="D266" s="8" t="s">
        <v>102</v>
      </c>
      <c r="E266" s="11">
        <v>1047404</v>
      </c>
      <c r="F266" s="11">
        <v>261851</v>
      </c>
      <c r="G266" s="11">
        <v>0</v>
      </c>
      <c r="H266" s="11">
        <v>1309255</v>
      </c>
      <c r="I266" t="str">
        <f>+_xlfn.XLOOKUP(C266,[1]Inversiones!$B:$B,[1]Inversiones!$B:$B)</f>
        <v>51602001</v>
      </c>
    </row>
    <row r="267" spans="1:9" x14ac:dyDescent="0.3">
      <c r="A267" s="8" t="s">
        <v>18</v>
      </c>
      <c r="B267" s="8" t="s">
        <v>9</v>
      </c>
      <c r="C267" s="8" t="s">
        <v>425</v>
      </c>
      <c r="D267" s="8" t="s">
        <v>709</v>
      </c>
      <c r="E267" s="11">
        <v>43000</v>
      </c>
      <c r="F267" s="11">
        <v>10750</v>
      </c>
      <c r="G267" s="11">
        <v>0</v>
      </c>
      <c r="H267" s="11">
        <v>53750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426</v>
      </c>
      <c r="D268" s="8" t="s">
        <v>710</v>
      </c>
      <c r="E268" s="11">
        <v>43000</v>
      </c>
      <c r="F268" s="11">
        <v>10750</v>
      </c>
      <c r="G268" s="11">
        <v>0</v>
      </c>
      <c r="H268" s="11">
        <v>53750</v>
      </c>
      <c r="I268" t="str">
        <f>+_xlfn.XLOOKUP(C268,[1]Inversiones!$B:$B,[1]Inversiones!$B:$B)</f>
        <v>51602501</v>
      </c>
    </row>
    <row r="269" spans="1:9" x14ac:dyDescent="0.3">
      <c r="A269" s="8" t="s">
        <v>15</v>
      </c>
      <c r="B269" s="8" t="s">
        <v>9</v>
      </c>
      <c r="C269" s="8" t="s">
        <v>427</v>
      </c>
      <c r="D269" s="8" t="s">
        <v>270</v>
      </c>
      <c r="E269" s="11">
        <v>21018984</v>
      </c>
      <c r="F269" s="11">
        <v>9069060</v>
      </c>
      <c r="G269" s="11">
        <v>0</v>
      </c>
      <c r="H269" s="11">
        <v>30088044</v>
      </c>
      <c r="I269" t="str">
        <f>+_xlfn.XLOOKUP(C269,[1]Inversiones!$B:$B,[1]Inversiones!$B:$B)</f>
        <v>5195</v>
      </c>
    </row>
    <row r="270" spans="1:9" x14ac:dyDescent="0.3">
      <c r="A270" s="8" t="s">
        <v>18</v>
      </c>
      <c r="B270" s="8" t="s">
        <v>9</v>
      </c>
      <c r="C270" s="8" t="s">
        <v>428</v>
      </c>
      <c r="D270" s="8" t="s">
        <v>429</v>
      </c>
      <c r="E270" s="11">
        <v>14400834</v>
      </c>
      <c r="F270" s="11">
        <v>3377060</v>
      </c>
      <c r="G270" s="11">
        <v>0</v>
      </c>
      <c r="H270" s="11">
        <v>17777894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430</v>
      </c>
      <c r="D271" s="8" t="s">
        <v>429</v>
      </c>
      <c r="E271" s="11">
        <v>12710650.189999999</v>
      </c>
      <c r="F271" s="11">
        <v>3034515</v>
      </c>
      <c r="G271" s="11">
        <v>0</v>
      </c>
      <c r="H271" s="11">
        <v>15745165.189999999</v>
      </c>
      <c r="I271" t="str">
        <f>+_xlfn.XLOOKUP(C271,[1]Inversiones!$B:$B,[1]Inversiones!$B:$B)</f>
        <v>51952501</v>
      </c>
    </row>
    <row r="272" spans="1:9" x14ac:dyDescent="0.3">
      <c r="A272" s="8" t="s">
        <v>21</v>
      </c>
      <c r="B272" s="8" t="s">
        <v>22</v>
      </c>
      <c r="C272" s="8" t="s">
        <v>431</v>
      </c>
      <c r="D272" s="8" t="s">
        <v>432</v>
      </c>
      <c r="E272" s="11">
        <v>1690183.81</v>
      </c>
      <c r="F272" s="11">
        <v>342545</v>
      </c>
      <c r="G272" s="11">
        <v>0</v>
      </c>
      <c r="H272" s="11">
        <v>2032728.81</v>
      </c>
      <c r="I272" t="str">
        <f>+_xlfn.XLOOKUP(C272,[1]Inversiones!$B:$B,[1]Inversiones!$B:$B)</f>
        <v>51952502</v>
      </c>
    </row>
    <row r="273" spans="1:9" x14ac:dyDescent="0.3">
      <c r="A273" s="8" t="s">
        <v>18</v>
      </c>
      <c r="B273" s="8" t="s">
        <v>9</v>
      </c>
      <c r="C273" s="8" t="s">
        <v>433</v>
      </c>
      <c r="D273" s="8" t="s">
        <v>434</v>
      </c>
      <c r="E273" s="11">
        <v>948750</v>
      </c>
      <c r="F273" s="11">
        <v>44000</v>
      </c>
      <c r="G273" s="11">
        <v>0</v>
      </c>
      <c r="H273" s="11">
        <v>992750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435</v>
      </c>
      <c r="D274" s="8" t="s">
        <v>434</v>
      </c>
      <c r="E274" s="11">
        <v>870155.49</v>
      </c>
      <c r="F274" s="11">
        <v>36975</v>
      </c>
      <c r="G274" s="11">
        <v>0</v>
      </c>
      <c r="H274" s="11">
        <v>907130.49</v>
      </c>
      <c r="I274" t="str">
        <f>+_xlfn.XLOOKUP(C274,[1]Inversiones!$B:$B,[1]Inversiones!$B:$B)</f>
        <v>51953001</v>
      </c>
    </row>
    <row r="275" spans="1:9" x14ac:dyDescent="0.3">
      <c r="A275" s="8" t="s">
        <v>21</v>
      </c>
      <c r="B275" s="8" t="s">
        <v>22</v>
      </c>
      <c r="C275" s="8" t="s">
        <v>436</v>
      </c>
      <c r="D275" s="8" t="s">
        <v>711</v>
      </c>
      <c r="E275" s="11">
        <v>78594.509999999995</v>
      </c>
      <c r="F275" s="11">
        <v>7025</v>
      </c>
      <c r="G275" s="11">
        <v>0</v>
      </c>
      <c r="H275" s="11">
        <v>85619.51</v>
      </c>
      <c r="I275" t="str">
        <f>+_xlfn.XLOOKUP(C275,[1]Inversiones!$B:$B,[1]Inversiones!$B:$B)</f>
        <v>51953002</v>
      </c>
    </row>
    <row r="276" spans="1:9" x14ac:dyDescent="0.3">
      <c r="A276" s="8" t="s">
        <v>18</v>
      </c>
      <c r="B276" s="8" t="s">
        <v>9</v>
      </c>
      <c r="C276" s="8" t="s">
        <v>437</v>
      </c>
      <c r="D276" s="8" t="s">
        <v>438</v>
      </c>
      <c r="E276" s="11">
        <v>2773000</v>
      </c>
      <c r="F276" s="11">
        <v>0</v>
      </c>
      <c r="G276" s="11">
        <v>0</v>
      </c>
      <c r="H276" s="11">
        <v>2773000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439</v>
      </c>
      <c r="D277" s="8" t="s">
        <v>438</v>
      </c>
      <c r="E277" s="11">
        <v>2773000</v>
      </c>
      <c r="F277" s="11">
        <v>0</v>
      </c>
      <c r="G277" s="11">
        <v>0</v>
      </c>
      <c r="H277" s="11">
        <v>2773000</v>
      </c>
      <c r="I277" t="str">
        <f>+_xlfn.XLOOKUP(C277,[1]Inversiones!$B:$B,[1]Inversiones!$B:$B)</f>
        <v>51956001</v>
      </c>
    </row>
    <row r="278" spans="1:9" x14ac:dyDescent="0.3">
      <c r="A278" s="8" t="s">
        <v>18</v>
      </c>
      <c r="B278" s="8" t="s">
        <v>9</v>
      </c>
      <c r="C278" s="8" t="s">
        <v>441</v>
      </c>
      <c r="D278" s="8" t="s">
        <v>442</v>
      </c>
      <c r="E278" s="11">
        <v>2720000</v>
      </c>
      <c r="F278" s="11">
        <v>5648000</v>
      </c>
      <c r="G278" s="11">
        <v>0</v>
      </c>
      <c r="H278" s="11">
        <v>8368000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443</v>
      </c>
      <c r="D279" s="8" t="s">
        <v>442</v>
      </c>
      <c r="E279" s="11">
        <v>2285714</v>
      </c>
      <c r="F279" s="11">
        <v>4779428</v>
      </c>
      <c r="G279" s="11">
        <v>0</v>
      </c>
      <c r="H279" s="11">
        <v>7065142</v>
      </c>
      <c r="I279" t="str">
        <f>+_xlfn.XLOOKUP(C279,[1]Inversiones!$B:$B,[1]Inversiones!$B:$B)</f>
        <v>51956501</v>
      </c>
    </row>
    <row r="280" spans="1:9" x14ac:dyDescent="0.3">
      <c r="A280" s="8" t="s">
        <v>21</v>
      </c>
      <c r="B280" s="8" t="s">
        <v>22</v>
      </c>
      <c r="C280" s="8" t="s">
        <v>444</v>
      </c>
      <c r="D280" s="8" t="s">
        <v>787</v>
      </c>
      <c r="E280" s="11">
        <v>434286</v>
      </c>
      <c r="F280" s="11">
        <v>868572</v>
      </c>
      <c r="G280" s="11">
        <v>0</v>
      </c>
      <c r="H280" s="11">
        <v>1302858</v>
      </c>
      <c r="I280" t="str">
        <f>+_xlfn.XLOOKUP(C280,[1]Inversiones!$B:$B,[1]Inversiones!$B:$B)</f>
        <v>51956502</v>
      </c>
    </row>
    <row r="281" spans="1:9" x14ac:dyDescent="0.3">
      <c r="A281" s="8" t="s">
        <v>18</v>
      </c>
      <c r="B281" s="8" t="s">
        <v>9</v>
      </c>
      <c r="C281" s="8" t="s">
        <v>445</v>
      </c>
      <c r="D281" s="8" t="s">
        <v>727</v>
      </c>
      <c r="E281" s="11">
        <v>176400</v>
      </c>
      <c r="F281" s="11">
        <v>0</v>
      </c>
      <c r="G281" s="11">
        <v>0</v>
      </c>
      <c r="H281" s="11">
        <v>176400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446</v>
      </c>
      <c r="D282" s="8" t="s">
        <v>728</v>
      </c>
      <c r="E282" s="11">
        <v>166345</v>
      </c>
      <c r="F282" s="11">
        <v>0</v>
      </c>
      <c r="G282" s="11">
        <v>0</v>
      </c>
      <c r="H282" s="11">
        <v>166345</v>
      </c>
      <c r="I282" t="str">
        <f>+_xlfn.XLOOKUP(C282,[1]Inversiones!$B:$B,[1]Inversiones!$B:$B)</f>
        <v>51958001</v>
      </c>
    </row>
    <row r="283" spans="1:9" x14ac:dyDescent="0.3">
      <c r="A283" s="8" t="s">
        <v>21</v>
      </c>
      <c r="B283" s="8" t="s">
        <v>22</v>
      </c>
      <c r="C283" s="8" t="s">
        <v>447</v>
      </c>
      <c r="D283" s="8" t="s">
        <v>729</v>
      </c>
      <c r="E283" s="11">
        <v>10055</v>
      </c>
      <c r="F283" s="11">
        <v>0</v>
      </c>
      <c r="G283" s="11">
        <v>0</v>
      </c>
      <c r="H283" s="11">
        <v>10055</v>
      </c>
      <c r="I283" t="str">
        <f>+_xlfn.XLOOKUP(C283,[1]Inversiones!$B:$B,[1]Inversiones!$B:$B)</f>
        <v>51958002</v>
      </c>
    </row>
    <row r="284" spans="1:9" x14ac:dyDescent="0.3">
      <c r="A284" s="8" t="s">
        <v>12</v>
      </c>
      <c r="B284" s="8" t="s">
        <v>9</v>
      </c>
      <c r="C284" s="8" t="s">
        <v>448</v>
      </c>
      <c r="D284" s="8" t="s">
        <v>449</v>
      </c>
      <c r="E284" s="11">
        <v>21053423</v>
      </c>
      <c r="F284" s="11">
        <v>4288421</v>
      </c>
      <c r="G284" s="11">
        <v>0</v>
      </c>
      <c r="H284" s="11">
        <v>25341844</v>
      </c>
      <c r="I284" t="str">
        <f>+_xlfn.XLOOKUP(C284,[1]Inversiones!$B:$B,[1]Inversiones!$B:$B)</f>
        <v>52</v>
      </c>
    </row>
    <row r="285" spans="1:9" x14ac:dyDescent="0.3">
      <c r="A285" s="8" t="s">
        <v>15</v>
      </c>
      <c r="B285" s="8" t="s">
        <v>9</v>
      </c>
      <c r="C285" s="8" t="s">
        <v>450</v>
      </c>
      <c r="D285" s="8" t="s">
        <v>282</v>
      </c>
      <c r="E285" s="11">
        <v>18053423</v>
      </c>
      <c r="F285" s="11">
        <v>4288421</v>
      </c>
      <c r="G285" s="11">
        <v>0</v>
      </c>
      <c r="H285" s="11">
        <v>22341844</v>
      </c>
      <c r="I285" t="str">
        <f>+_xlfn.XLOOKUP(C285,[1]Inversiones!$B:$B,[1]Inversiones!$B:$B)</f>
        <v>5205</v>
      </c>
    </row>
    <row r="286" spans="1:9" x14ac:dyDescent="0.3">
      <c r="A286" s="8" t="s">
        <v>18</v>
      </c>
      <c r="B286" s="8" t="s">
        <v>9</v>
      </c>
      <c r="C286" s="8" t="s">
        <v>451</v>
      </c>
      <c r="D286" s="8" t="s">
        <v>284</v>
      </c>
      <c r="E286" s="11">
        <v>8796667</v>
      </c>
      <c r="F286" s="11">
        <v>2556667</v>
      </c>
      <c r="G286" s="11">
        <v>0</v>
      </c>
      <c r="H286" s="11">
        <v>11353334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452</v>
      </c>
      <c r="D287" s="8" t="s">
        <v>284</v>
      </c>
      <c r="E287" s="11">
        <v>8796667</v>
      </c>
      <c r="F287" s="11">
        <v>2556667</v>
      </c>
      <c r="G287" s="11">
        <v>0</v>
      </c>
      <c r="H287" s="11">
        <v>11353334</v>
      </c>
      <c r="I287" t="str">
        <f>+_xlfn.XLOOKUP(C287,[1]Inversiones!$B:$B,[1]Inversiones!$B:$B)</f>
        <v>52050601</v>
      </c>
    </row>
    <row r="288" spans="1:9" x14ac:dyDescent="0.3">
      <c r="A288" s="8" t="s">
        <v>18</v>
      </c>
      <c r="B288" s="8" t="s">
        <v>9</v>
      </c>
      <c r="C288" s="8" t="s">
        <v>453</v>
      </c>
      <c r="D288" s="8" t="s">
        <v>454</v>
      </c>
      <c r="E288" s="11">
        <v>244234</v>
      </c>
      <c r="F288" s="11">
        <v>30979</v>
      </c>
      <c r="G288" s="11">
        <v>0</v>
      </c>
      <c r="H288" s="11">
        <v>275213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455</v>
      </c>
      <c r="D289" s="8" t="s">
        <v>454</v>
      </c>
      <c r="E289" s="11">
        <v>244234</v>
      </c>
      <c r="F289" s="11">
        <v>30979</v>
      </c>
      <c r="G289" s="11">
        <v>0</v>
      </c>
      <c r="H289" s="11">
        <v>275213</v>
      </c>
      <c r="I289" t="str">
        <f>+_xlfn.XLOOKUP(C289,[1]Inversiones!$B:$B,[1]Inversiones!$B:$B)</f>
        <v>52051501</v>
      </c>
    </row>
    <row r="290" spans="1:9" x14ac:dyDescent="0.3">
      <c r="A290" s="8" t="s">
        <v>18</v>
      </c>
      <c r="B290" s="8" t="s">
        <v>9</v>
      </c>
      <c r="C290" s="8" t="s">
        <v>463</v>
      </c>
      <c r="D290" s="8" t="s">
        <v>287</v>
      </c>
      <c r="E290" s="11">
        <v>1096200</v>
      </c>
      <c r="F290" s="11">
        <v>318600</v>
      </c>
      <c r="G290" s="11">
        <v>0</v>
      </c>
      <c r="H290" s="11">
        <v>1414800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464</v>
      </c>
      <c r="D291" s="8" t="s">
        <v>287</v>
      </c>
      <c r="E291" s="11">
        <v>1096200</v>
      </c>
      <c r="F291" s="11">
        <v>318600</v>
      </c>
      <c r="G291" s="11">
        <v>0</v>
      </c>
      <c r="H291" s="11">
        <v>1414800</v>
      </c>
      <c r="I291" t="str">
        <f>+_xlfn.XLOOKUP(C291,[1]Inversiones!$B:$B,[1]Inversiones!$B:$B)</f>
        <v>52052701</v>
      </c>
    </row>
    <row r="292" spans="1:9" x14ac:dyDescent="0.3">
      <c r="A292" s="8" t="s">
        <v>18</v>
      </c>
      <c r="B292" s="8" t="s">
        <v>9</v>
      </c>
      <c r="C292" s="8" t="s">
        <v>465</v>
      </c>
      <c r="D292" s="8" t="s">
        <v>210</v>
      </c>
      <c r="E292" s="11">
        <v>1028997</v>
      </c>
      <c r="F292" s="11">
        <v>242090</v>
      </c>
      <c r="G292" s="11">
        <v>0</v>
      </c>
      <c r="H292" s="11">
        <v>1271087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466</v>
      </c>
      <c r="D293" s="8" t="s">
        <v>210</v>
      </c>
      <c r="E293" s="11">
        <v>1028997</v>
      </c>
      <c r="F293" s="11">
        <v>242090</v>
      </c>
      <c r="G293" s="11">
        <v>0</v>
      </c>
      <c r="H293" s="11">
        <v>1271087</v>
      </c>
      <c r="I293" t="str">
        <f>+_xlfn.XLOOKUP(C293,[1]Inversiones!$B:$B,[1]Inversiones!$B:$B)</f>
        <v>52053001</v>
      </c>
    </row>
    <row r="294" spans="1:9" x14ac:dyDescent="0.3">
      <c r="A294" s="8" t="s">
        <v>18</v>
      </c>
      <c r="B294" s="8" t="s">
        <v>9</v>
      </c>
      <c r="C294" s="8" t="s">
        <v>467</v>
      </c>
      <c r="D294" s="8" t="s">
        <v>214</v>
      </c>
      <c r="E294" s="11">
        <v>123479</v>
      </c>
      <c r="F294" s="11">
        <v>29051</v>
      </c>
      <c r="G294" s="11">
        <v>0</v>
      </c>
      <c r="H294" s="11">
        <v>152530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468</v>
      </c>
      <c r="D295" s="8" t="s">
        <v>214</v>
      </c>
      <c r="E295" s="11">
        <v>123479</v>
      </c>
      <c r="F295" s="11">
        <v>29051</v>
      </c>
      <c r="G295" s="11">
        <v>0</v>
      </c>
      <c r="H295" s="11">
        <v>152530</v>
      </c>
      <c r="I295" t="str">
        <f>+_xlfn.XLOOKUP(C295,[1]Inversiones!$B:$B,[1]Inversiones!$B:$B)</f>
        <v>52053301</v>
      </c>
    </row>
    <row r="296" spans="1:9" x14ac:dyDescent="0.3">
      <c r="A296" s="8" t="s">
        <v>18</v>
      </c>
      <c r="B296" s="8" t="s">
        <v>9</v>
      </c>
      <c r="C296" s="8" t="s">
        <v>469</v>
      </c>
      <c r="D296" s="8" t="s">
        <v>222</v>
      </c>
      <c r="E296" s="11">
        <v>1028997</v>
      </c>
      <c r="F296" s="11">
        <v>242090</v>
      </c>
      <c r="G296" s="11">
        <v>0</v>
      </c>
      <c r="H296" s="11">
        <v>1271087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470</v>
      </c>
      <c r="D297" s="8" t="s">
        <v>222</v>
      </c>
      <c r="E297" s="11">
        <v>1028997</v>
      </c>
      <c r="F297" s="11">
        <v>242090</v>
      </c>
      <c r="G297" s="11">
        <v>0</v>
      </c>
      <c r="H297" s="11">
        <v>1271087</v>
      </c>
      <c r="I297" t="str">
        <f>+_xlfn.XLOOKUP(C297,[1]Inversiones!$B:$B,[1]Inversiones!$B:$B)</f>
        <v>52053601</v>
      </c>
    </row>
    <row r="298" spans="1:9" x14ac:dyDescent="0.3">
      <c r="A298" s="8" t="s">
        <v>18</v>
      </c>
      <c r="B298" s="8" t="s">
        <v>9</v>
      </c>
      <c r="C298" s="8" t="s">
        <v>471</v>
      </c>
      <c r="D298" s="8" t="s">
        <v>218</v>
      </c>
      <c r="E298" s="11">
        <v>469683</v>
      </c>
      <c r="F298" s="11">
        <v>107905</v>
      </c>
      <c r="G298" s="11">
        <v>0</v>
      </c>
      <c r="H298" s="11">
        <v>577588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472</v>
      </c>
      <c r="D299" s="8" t="s">
        <v>218</v>
      </c>
      <c r="E299" s="11">
        <v>469683</v>
      </c>
      <c r="F299" s="11">
        <v>107905</v>
      </c>
      <c r="G299" s="11">
        <v>0</v>
      </c>
      <c r="H299" s="11">
        <v>577588</v>
      </c>
      <c r="I299" t="str">
        <f>+_xlfn.XLOOKUP(C299,[1]Inversiones!$B:$B,[1]Inversiones!$B:$B)</f>
        <v>52053901</v>
      </c>
    </row>
    <row r="300" spans="1:9" x14ac:dyDescent="0.3">
      <c r="A300" s="8" t="s">
        <v>18</v>
      </c>
      <c r="B300" s="8" t="s">
        <v>9</v>
      </c>
      <c r="C300" s="8" t="s">
        <v>576</v>
      </c>
      <c r="D300" s="8" t="s">
        <v>577</v>
      </c>
      <c r="E300" s="11">
        <v>327500</v>
      </c>
      <c r="F300" s="11">
        <v>0</v>
      </c>
      <c r="G300" s="11">
        <v>0</v>
      </c>
      <c r="H300" s="11">
        <v>327500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578</v>
      </c>
      <c r="D301" s="8" t="s">
        <v>299</v>
      </c>
      <c r="E301" s="11">
        <v>327500</v>
      </c>
      <c r="F301" s="11">
        <v>0</v>
      </c>
      <c r="G301" s="11">
        <v>0</v>
      </c>
      <c r="H301" s="11">
        <v>327500</v>
      </c>
      <c r="I301" t="str">
        <f>+_xlfn.XLOOKUP(C301,[1]Inversiones!$B:$B,[1]Inversiones!$B:$B)</f>
        <v>52054601</v>
      </c>
    </row>
    <row r="302" spans="1:9" x14ac:dyDescent="0.3">
      <c r="A302" s="8" t="s">
        <v>18</v>
      </c>
      <c r="B302" s="8" t="s">
        <v>9</v>
      </c>
      <c r="C302" s="8" t="s">
        <v>473</v>
      </c>
      <c r="D302" s="8" t="s">
        <v>301</v>
      </c>
      <c r="E302" s="11">
        <v>2689380</v>
      </c>
      <c r="F302" s="11">
        <v>320000</v>
      </c>
      <c r="G302" s="11">
        <v>0</v>
      </c>
      <c r="H302" s="11">
        <v>3009380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474</v>
      </c>
      <c r="D303" s="8" t="s">
        <v>305</v>
      </c>
      <c r="E303" s="11">
        <v>2295706</v>
      </c>
      <c r="F303" s="11">
        <v>320000</v>
      </c>
      <c r="G303" s="11">
        <v>0</v>
      </c>
      <c r="H303" s="11">
        <v>2615706</v>
      </c>
      <c r="I303" t="str">
        <f>+_xlfn.XLOOKUP(C303,[1]Inversiones!$B:$B,[1]Inversiones!$B:$B)</f>
        <v>52054801</v>
      </c>
    </row>
    <row r="304" spans="1:9" x14ac:dyDescent="0.3">
      <c r="A304" s="8" t="s">
        <v>21</v>
      </c>
      <c r="B304" s="8" t="s">
        <v>22</v>
      </c>
      <c r="C304" s="8" t="s">
        <v>475</v>
      </c>
      <c r="D304" s="8" t="s">
        <v>303</v>
      </c>
      <c r="E304" s="11">
        <v>393674</v>
      </c>
      <c r="F304" s="11">
        <v>0</v>
      </c>
      <c r="G304" s="11">
        <v>0</v>
      </c>
      <c r="H304" s="11">
        <v>393674</v>
      </c>
      <c r="I304" t="str">
        <f>+_xlfn.XLOOKUP(C304,[1]Inversiones!$B:$B,[1]Inversiones!$B:$B)</f>
        <v>52054803</v>
      </c>
    </row>
    <row r="305" spans="1:9" x14ac:dyDescent="0.3">
      <c r="A305" s="8" t="s">
        <v>18</v>
      </c>
      <c r="B305" s="8" t="s">
        <v>9</v>
      </c>
      <c r="C305" s="8" t="s">
        <v>476</v>
      </c>
      <c r="D305" s="8" t="s">
        <v>310</v>
      </c>
      <c r="E305" s="11">
        <v>119098</v>
      </c>
      <c r="F305" s="11">
        <v>27015</v>
      </c>
      <c r="G305" s="11">
        <v>0</v>
      </c>
      <c r="H305" s="11">
        <v>146113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477</v>
      </c>
      <c r="D306" s="8" t="s">
        <v>310</v>
      </c>
      <c r="E306" s="11">
        <v>119098</v>
      </c>
      <c r="F306" s="11">
        <v>27015</v>
      </c>
      <c r="G306" s="11">
        <v>0</v>
      </c>
      <c r="H306" s="11">
        <v>146113</v>
      </c>
      <c r="I306" t="str">
        <f>+_xlfn.XLOOKUP(C306,[1]Inversiones!$B:$B,[1]Inversiones!$B:$B)</f>
        <v>52056801</v>
      </c>
    </row>
    <row r="307" spans="1:9" x14ac:dyDescent="0.3">
      <c r="A307" s="8" t="s">
        <v>18</v>
      </c>
      <c r="B307" s="8" t="s">
        <v>9</v>
      </c>
      <c r="C307" s="8" t="s">
        <v>478</v>
      </c>
      <c r="D307" s="8" t="s">
        <v>171</v>
      </c>
      <c r="E307" s="11">
        <v>52000</v>
      </c>
      <c r="F307" s="11">
        <v>0</v>
      </c>
      <c r="G307" s="11">
        <v>0</v>
      </c>
      <c r="H307" s="11">
        <v>52000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479</v>
      </c>
      <c r="D308" s="8" t="s">
        <v>171</v>
      </c>
      <c r="E308" s="11">
        <v>52000</v>
      </c>
      <c r="F308" s="11">
        <v>0</v>
      </c>
      <c r="G308" s="11">
        <v>0</v>
      </c>
      <c r="H308" s="11">
        <v>52000</v>
      </c>
      <c r="I308" t="str">
        <f>+_xlfn.XLOOKUP(C308,[1]Inversiones!$B:$B,[1]Inversiones!$B:$B)</f>
        <v>52056901</v>
      </c>
    </row>
    <row r="309" spans="1:9" x14ac:dyDescent="0.3">
      <c r="A309" s="8" t="s">
        <v>18</v>
      </c>
      <c r="B309" s="8" t="s">
        <v>9</v>
      </c>
      <c r="C309" s="8" t="s">
        <v>480</v>
      </c>
      <c r="D309" s="8" t="s">
        <v>313</v>
      </c>
      <c r="E309" s="11">
        <v>1576950</v>
      </c>
      <c r="F309" s="11">
        <v>310518</v>
      </c>
      <c r="G309" s="11">
        <v>0</v>
      </c>
      <c r="H309" s="11">
        <v>1887468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481</v>
      </c>
      <c r="D310" s="8" t="s">
        <v>313</v>
      </c>
      <c r="E310" s="11">
        <v>1576950</v>
      </c>
      <c r="F310" s="11">
        <v>310518</v>
      </c>
      <c r="G310" s="11">
        <v>0</v>
      </c>
      <c r="H310" s="11">
        <v>1887468</v>
      </c>
      <c r="I310" t="str">
        <f>+_xlfn.XLOOKUP(C310,[1]Inversiones!$B:$B,[1]Inversiones!$B:$B)</f>
        <v>52057001</v>
      </c>
    </row>
    <row r="311" spans="1:9" x14ac:dyDescent="0.3">
      <c r="A311" s="8" t="s">
        <v>18</v>
      </c>
      <c r="B311" s="8" t="s">
        <v>9</v>
      </c>
      <c r="C311" s="8" t="s">
        <v>482</v>
      </c>
      <c r="D311" s="8" t="s">
        <v>316</v>
      </c>
      <c r="E311" s="11">
        <v>500238</v>
      </c>
      <c r="F311" s="11">
        <v>103506</v>
      </c>
      <c r="G311" s="11">
        <v>0</v>
      </c>
      <c r="H311" s="11">
        <v>603744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483</v>
      </c>
      <c r="D312" s="8" t="s">
        <v>316</v>
      </c>
      <c r="E312" s="11">
        <v>500238</v>
      </c>
      <c r="F312" s="11">
        <v>103506</v>
      </c>
      <c r="G312" s="11">
        <v>0</v>
      </c>
      <c r="H312" s="11">
        <v>603744</v>
      </c>
      <c r="I312" t="str">
        <f>+_xlfn.XLOOKUP(C312,[1]Inversiones!$B:$B,[1]Inversiones!$B:$B)</f>
        <v>52057201</v>
      </c>
    </row>
    <row r="313" spans="1:9" x14ac:dyDescent="0.3">
      <c r="A313" s="8" t="s">
        <v>15</v>
      </c>
      <c r="B313" s="8" t="s">
        <v>9</v>
      </c>
      <c r="C313" s="8" t="s">
        <v>712</v>
      </c>
      <c r="D313" s="8" t="s">
        <v>270</v>
      </c>
      <c r="E313" s="11">
        <v>3000000</v>
      </c>
      <c r="F313" s="11">
        <v>0</v>
      </c>
      <c r="G313" s="11">
        <v>0</v>
      </c>
      <c r="H313" s="11">
        <v>3000000</v>
      </c>
      <c r="I313" t="e">
        <f>+_xlfn.XLOOKUP(C313,[1]Inversiones!$B:$B,[1]Inversiones!$B:$B)</f>
        <v>#N/A</v>
      </c>
    </row>
    <row r="314" spans="1:9" x14ac:dyDescent="0.3">
      <c r="A314" s="8" t="s">
        <v>18</v>
      </c>
      <c r="B314" s="8" t="s">
        <v>9</v>
      </c>
      <c r="C314" s="8" t="s">
        <v>713</v>
      </c>
      <c r="D314" s="8" t="s">
        <v>457</v>
      </c>
      <c r="E314" s="11">
        <v>3000000</v>
      </c>
      <c r="F314" s="11">
        <v>0</v>
      </c>
      <c r="G314" s="11">
        <v>0</v>
      </c>
      <c r="H314" s="11">
        <v>3000000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714</v>
      </c>
      <c r="D315" s="8" t="s">
        <v>457</v>
      </c>
      <c r="E315" s="11">
        <v>3000000</v>
      </c>
      <c r="F315" s="11">
        <v>0</v>
      </c>
      <c r="G315" s="11">
        <v>0</v>
      </c>
      <c r="H315" s="11">
        <v>3000000</v>
      </c>
      <c r="I315" t="str">
        <f>+_xlfn.XLOOKUP(C315,[1]Inversiones!$B:$B,[1]Inversiones!$B:$B)</f>
        <v>52950501</v>
      </c>
    </row>
    <row r="316" spans="1:9" x14ac:dyDescent="0.3">
      <c r="A316" s="8" t="s">
        <v>12</v>
      </c>
      <c r="B316" s="8" t="s">
        <v>9</v>
      </c>
      <c r="C316" s="8" t="s">
        <v>484</v>
      </c>
      <c r="D316" s="8" t="s">
        <v>485</v>
      </c>
      <c r="E316" s="11">
        <v>19396016.829999998</v>
      </c>
      <c r="F316" s="11">
        <v>3919540.78</v>
      </c>
      <c r="G316" s="11">
        <v>34409.25</v>
      </c>
      <c r="H316" s="11">
        <v>23281148.359999999</v>
      </c>
      <c r="I316" t="e">
        <f>+_xlfn.XLOOKUP(C316,[1]Inversiones!$B:$B,[1]Inversiones!$B:$B)</f>
        <v>#N/A</v>
      </c>
    </row>
    <row r="317" spans="1:9" x14ac:dyDescent="0.3">
      <c r="A317" s="8" t="s">
        <v>15</v>
      </c>
      <c r="B317" s="8" t="s">
        <v>9</v>
      </c>
      <c r="C317" s="8" t="s">
        <v>486</v>
      </c>
      <c r="D317" s="8" t="s">
        <v>265</v>
      </c>
      <c r="E317" s="11">
        <v>19393257</v>
      </c>
      <c r="F317" s="11">
        <v>3724540.53</v>
      </c>
      <c r="G317" s="11">
        <v>34409.25</v>
      </c>
      <c r="H317" s="11">
        <v>23083388.280000001</v>
      </c>
      <c r="I317" t="str">
        <f>+_xlfn.XLOOKUP(C317,[1]Inversiones!$B:$B,[1]Inversiones!$B:$B)</f>
        <v>5305</v>
      </c>
    </row>
    <row r="318" spans="1:9" x14ac:dyDescent="0.3">
      <c r="A318" s="8" t="s">
        <v>18</v>
      </c>
      <c r="B318" s="8" t="s">
        <v>9</v>
      </c>
      <c r="C318" s="8" t="s">
        <v>487</v>
      </c>
      <c r="D318" s="8" t="s">
        <v>488</v>
      </c>
      <c r="E318" s="11">
        <v>710360</v>
      </c>
      <c r="F318" s="11">
        <v>209340</v>
      </c>
      <c r="G318" s="11">
        <v>0</v>
      </c>
      <c r="H318" s="11">
        <v>919700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489</v>
      </c>
      <c r="D319" s="8" t="s">
        <v>488</v>
      </c>
      <c r="E319" s="11">
        <v>710360</v>
      </c>
      <c r="F319" s="11">
        <v>209340</v>
      </c>
      <c r="G319" s="11">
        <v>0</v>
      </c>
      <c r="H319" s="11">
        <v>919700</v>
      </c>
      <c r="I319" t="str">
        <f>+_xlfn.XLOOKUP(C319,[1]Inversiones!$B:$B,[1]Inversiones!$B:$B)</f>
        <v>53050501</v>
      </c>
    </row>
    <row r="320" spans="1:9" x14ac:dyDescent="0.3">
      <c r="A320" s="8" t="s">
        <v>18</v>
      </c>
      <c r="B320" s="8" t="s">
        <v>9</v>
      </c>
      <c r="C320" s="8" t="s">
        <v>715</v>
      </c>
      <c r="D320" s="8" t="s">
        <v>716</v>
      </c>
      <c r="E320" s="11">
        <v>4375382.8499999996</v>
      </c>
      <c r="F320" s="11">
        <v>1002696.08</v>
      </c>
      <c r="G320" s="11">
        <v>20409.25</v>
      </c>
      <c r="H320" s="11">
        <v>5357669.68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717</v>
      </c>
      <c r="D321" s="8" t="s">
        <v>718</v>
      </c>
      <c r="E321" s="11">
        <v>4375382.8499999996</v>
      </c>
      <c r="F321" s="11">
        <v>1002696.08</v>
      </c>
      <c r="G321" s="11">
        <v>20409.25</v>
      </c>
      <c r="H321" s="11">
        <v>5357669.68</v>
      </c>
      <c r="I321" t="str">
        <f>+_xlfn.XLOOKUP(C321,[1]Inversiones!$B:$B,[1]Inversiones!$B:$B)</f>
        <v>53050601</v>
      </c>
    </row>
    <row r="322" spans="1:9" x14ac:dyDescent="0.3">
      <c r="A322" s="8" t="s">
        <v>18</v>
      </c>
      <c r="B322" s="8" t="s">
        <v>9</v>
      </c>
      <c r="C322" s="8" t="s">
        <v>490</v>
      </c>
      <c r="D322" s="8" t="s">
        <v>457</v>
      </c>
      <c r="E322" s="11">
        <v>12978320.25</v>
      </c>
      <c r="F322" s="11">
        <v>1929603</v>
      </c>
      <c r="G322" s="11">
        <v>14000</v>
      </c>
      <c r="H322" s="11">
        <v>14893923.25</v>
      </c>
      <c r="I322" t="e">
        <f>+_xlfn.XLOOKUP(C322,[1]Inversiones!$B:$B,[1]Inversiones!$B:$B)</f>
        <v>#N/A</v>
      </c>
    </row>
    <row r="323" spans="1:9" x14ac:dyDescent="0.3">
      <c r="A323" s="8" t="s">
        <v>21</v>
      </c>
      <c r="B323" s="8" t="s">
        <v>22</v>
      </c>
      <c r="C323" s="8" t="s">
        <v>491</v>
      </c>
      <c r="D323" s="8" t="s">
        <v>457</v>
      </c>
      <c r="E323" s="11">
        <v>12887848.25</v>
      </c>
      <c r="F323" s="11">
        <v>1907187</v>
      </c>
      <c r="G323" s="11">
        <v>14000</v>
      </c>
      <c r="H323" s="11">
        <v>14781035.25</v>
      </c>
      <c r="I323" t="str">
        <f>+_xlfn.XLOOKUP(C323,[1]Inversiones!$B:$B,[1]Inversiones!$B:$B)</f>
        <v>53051501</v>
      </c>
    </row>
    <row r="324" spans="1:9" x14ac:dyDescent="0.3">
      <c r="A324" s="8" t="s">
        <v>21</v>
      </c>
      <c r="B324" s="8" t="s">
        <v>22</v>
      </c>
      <c r="C324" s="8" t="s">
        <v>579</v>
      </c>
      <c r="D324" s="8" t="s">
        <v>768</v>
      </c>
      <c r="E324" s="11">
        <v>90472</v>
      </c>
      <c r="F324" s="11">
        <v>22416</v>
      </c>
      <c r="G324" s="11">
        <v>0</v>
      </c>
      <c r="H324" s="11">
        <v>112888</v>
      </c>
      <c r="I324" t="str">
        <f>+_xlfn.XLOOKUP(C324,[1]Inversiones!$B:$B,[1]Inversiones!$B:$B)</f>
        <v>53051502</v>
      </c>
    </row>
    <row r="325" spans="1:9" x14ac:dyDescent="0.3">
      <c r="A325" s="8" t="s">
        <v>18</v>
      </c>
      <c r="B325" s="8" t="s">
        <v>9</v>
      </c>
      <c r="C325" s="8" t="s">
        <v>492</v>
      </c>
      <c r="D325" s="8" t="s">
        <v>493</v>
      </c>
      <c r="E325" s="11">
        <v>1329193.8999999999</v>
      </c>
      <c r="F325" s="11">
        <v>582901.44999999995</v>
      </c>
      <c r="G325" s="11">
        <v>0</v>
      </c>
      <c r="H325" s="11">
        <v>1912095.35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496</v>
      </c>
      <c r="D326" s="8" t="s">
        <v>497</v>
      </c>
      <c r="E326" s="11">
        <v>1329104.9099999999</v>
      </c>
      <c r="F326" s="11">
        <v>489845.12</v>
      </c>
      <c r="G326" s="11">
        <v>0</v>
      </c>
      <c r="H326" s="11">
        <v>1818950.03</v>
      </c>
      <c r="I326" t="str">
        <f>+_xlfn.XLOOKUP(C326,[1]Inversiones!$B:$B,[1]Inversiones!$B:$B)</f>
        <v>53052002</v>
      </c>
    </row>
    <row r="327" spans="1:9" x14ac:dyDescent="0.3">
      <c r="A327" s="8" t="s">
        <v>21</v>
      </c>
      <c r="B327" s="8" t="s">
        <v>22</v>
      </c>
      <c r="C327" s="8" t="s">
        <v>764</v>
      </c>
      <c r="D327" s="8" t="s">
        <v>765</v>
      </c>
      <c r="E327" s="11">
        <v>88.99</v>
      </c>
      <c r="F327" s="11">
        <v>93056.33</v>
      </c>
      <c r="G327" s="11">
        <v>0</v>
      </c>
      <c r="H327" s="11">
        <v>93145.32</v>
      </c>
      <c r="I327" t="str">
        <f>+_xlfn.XLOOKUP(C327,[1]Inversiones!$B:$B,[1]Inversiones!$B:$B)</f>
        <v>53052003</v>
      </c>
    </row>
    <row r="328" spans="1:9" x14ac:dyDescent="0.3">
      <c r="A328" s="8" t="s">
        <v>15</v>
      </c>
      <c r="B328" s="8" t="s">
        <v>9</v>
      </c>
      <c r="C328" s="8" t="s">
        <v>498</v>
      </c>
      <c r="D328" s="8" t="s">
        <v>499</v>
      </c>
      <c r="E328" s="11">
        <v>0</v>
      </c>
      <c r="F328" s="11">
        <v>195000</v>
      </c>
      <c r="G328" s="11">
        <v>0</v>
      </c>
      <c r="H328" s="11">
        <v>195000</v>
      </c>
      <c r="I328" t="str">
        <f>+_xlfn.XLOOKUP(C328,[1]Inversiones!$B:$B,[1]Inversiones!$B:$B)</f>
        <v>5315</v>
      </c>
    </row>
    <row r="329" spans="1:9" x14ac:dyDescent="0.3">
      <c r="A329" s="8" t="s">
        <v>18</v>
      </c>
      <c r="B329" s="8" t="s">
        <v>9</v>
      </c>
      <c r="C329" s="8" t="s">
        <v>500</v>
      </c>
      <c r="D329" s="8" t="s">
        <v>501</v>
      </c>
      <c r="E329" s="11">
        <v>0</v>
      </c>
      <c r="F329" s="11">
        <v>195000</v>
      </c>
      <c r="G329" s="11">
        <v>0</v>
      </c>
      <c r="H329" s="11">
        <v>195000</v>
      </c>
      <c r="I329" t="e">
        <f>+_xlfn.XLOOKUP(C329,[1]Inversiones!$B:$B,[1]Inversiones!$B:$B)</f>
        <v>#N/A</v>
      </c>
    </row>
    <row r="330" spans="1:9" x14ac:dyDescent="0.3">
      <c r="A330" s="8" t="s">
        <v>21</v>
      </c>
      <c r="B330" s="8" t="s">
        <v>22</v>
      </c>
      <c r="C330" s="8" t="s">
        <v>502</v>
      </c>
      <c r="D330" s="8" t="s">
        <v>501</v>
      </c>
      <c r="E330" s="11">
        <v>0</v>
      </c>
      <c r="F330" s="11">
        <v>195000</v>
      </c>
      <c r="G330" s="11">
        <v>0</v>
      </c>
      <c r="H330" s="11">
        <v>195000</v>
      </c>
      <c r="I330" t="str">
        <f>+_xlfn.XLOOKUP(C330,[1]Inversiones!$B:$B,[1]Inversiones!$B:$B)</f>
        <v>53151501</v>
      </c>
    </row>
    <row r="331" spans="1:9" x14ac:dyDescent="0.3">
      <c r="A331" s="8" t="s">
        <v>15</v>
      </c>
      <c r="B331" s="8" t="s">
        <v>9</v>
      </c>
      <c r="C331" s="8" t="s">
        <v>503</v>
      </c>
      <c r="D331" s="8" t="s">
        <v>504</v>
      </c>
      <c r="E331" s="11">
        <v>2759.83</v>
      </c>
      <c r="F331" s="11">
        <v>0.25</v>
      </c>
      <c r="G331" s="11">
        <v>0</v>
      </c>
      <c r="H331" s="11">
        <v>2760.08</v>
      </c>
      <c r="I331" t="str">
        <f>+_xlfn.XLOOKUP(C331,[1]Inversiones!$B:$B,[1]Inversiones!$B:$B)</f>
        <v>5395</v>
      </c>
    </row>
    <row r="332" spans="1:9" x14ac:dyDescent="0.3">
      <c r="A332" s="8" t="s">
        <v>18</v>
      </c>
      <c r="B332" s="8" t="s">
        <v>9</v>
      </c>
      <c r="C332" s="8" t="s">
        <v>505</v>
      </c>
      <c r="D332" s="8" t="s">
        <v>275</v>
      </c>
      <c r="E332" s="11">
        <v>2759.83</v>
      </c>
      <c r="F332" s="11">
        <v>0.25</v>
      </c>
      <c r="G332" s="11">
        <v>0</v>
      </c>
      <c r="H332" s="11">
        <v>2760.08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506</v>
      </c>
      <c r="D333" s="8" t="s">
        <v>275</v>
      </c>
      <c r="E333" s="11">
        <v>2759.83</v>
      </c>
      <c r="F333" s="11">
        <v>0.25</v>
      </c>
      <c r="G333" s="11">
        <v>0</v>
      </c>
      <c r="H333" s="11">
        <v>2760.08</v>
      </c>
      <c r="I333" t="str">
        <f>+_xlfn.XLOOKUP(C333,[1]Inversiones!$B:$B,[1]Inversiones!$B:$B)</f>
        <v>53958101</v>
      </c>
    </row>
    <row r="334" spans="1:9" x14ac:dyDescent="0.3">
      <c r="A334" s="8" t="s">
        <v>8</v>
      </c>
      <c r="B334" s="8" t="s">
        <v>9</v>
      </c>
      <c r="C334" s="8" t="s">
        <v>515</v>
      </c>
      <c r="D334" s="8" t="s">
        <v>516</v>
      </c>
      <c r="E334" s="11">
        <v>8039599</v>
      </c>
      <c r="F334" s="11">
        <v>2063031</v>
      </c>
      <c r="G334" s="11">
        <v>0</v>
      </c>
      <c r="H334" s="11">
        <v>10102630</v>
      </c>
      <c r="I334" t="e">
        <f>+_xlfn.XLOOKUP(C334,[1]Inversiones!$B:$B,[1]Inversiones!$B:$B)</f>
        <v>#N/A</v>
      </c>
    </row>
    <row r="335" spans="1:9" x14ac:dyDescent="0.3">
      <c r="A335" s="8" t="s">
        <v>12</v>
      </c>
      <c r="B335" s="8" t="s">
        <v>9</v>
      </c>
      <c r="C335" s="8" t="s">
        <v>517</v>
      </c>
      <c r="D335" s="8" t="s">
        <v>518</v>
      </c>
      <c r="E335" s="11">
        <v>8039599</v>
      </c>
      <c r="F335" s="11">
        <v>2063031</v>
      </c>
      <c r="G335" s="11">
        <v>0</v>
      </c>
      <c r="H335" s="11">
        <v>10102630</v>
      </c>
      <c r="I335" t="str">
        <f>+_xlfn.XLOOKUP(C335,[1]Inversiones!$B:$B,[1]Inversiones!$B:$B)</f>
        <v>72</v>
      </c>
    </row>
    <row r="336" spans="1:9" x14ac:dyDescent="0.3">
      <c r="A336" s="8" t="s">
        <v>15</v>
      </c>
      <c r="B336" s="8" t="s">
        <v>9</v>
      </c>
      <c r="C336" s="8" t="s">
        <v>519</v>
      </c>
      <c r="D336" s="8" t="s">
        <v>518</v>
      </c>
      <c r="E336" s="11">
        <v>8039599</v>
      </c>
      <c r="F336" s="11">
        <v>2063031</v>
      </c>
      <c r="G336" s="11">
        <v>0</v>
      </c>
      <c r="H336" s="11">
        <v>10102630</v>
      </c>
      <c r="I336" t="str">
        <f>+_xlfn.XLOOKUP(C336,[1]Inversiones!$B:$B,[1]Inversiones!$B:$B)</f>
        <v>7205</v>
      </c>
    </row>
    <row r="337" spans="1:9" x14ac:dyDescent="0.3">
      <c r="A337" s="8" t="s">
        <v>18</v>
      </c>
      <c r="B337" s="8" t="s">
        <v>9</v>
      </c>
      <c r="C337" s="8" t="s">
        <v>520</v>
      </c>
      <c r="D337" s="8" t="s">
        <v>284</v>
      </c>
      <c r="E337" s="11">
        <v>4853333</v>
      </c>
      <c r="F337" s="11">
        <v>1300000</v>
      </c>
      <c r="G337" s="11">
        <v>0</v>
      </c>
      <c r="H337" s="11">
        <v>6153333</v>
      </c>
      <c r="I337" t="e">
        <f>+_xlfn.XLOOKUP(C337,[1]Inversiones!$B:$B,[1]Inversiones!$B:$B)</f>
        <v>#N/A</v>
      </c>
    </row>
    <row r="338" spans="1:9" x14ac:dyDescent="0.3">
      <c r="A338" s="8" t="s">
        <v>21</v>
      </c>
      <c r="B338" s="8" t="s">
        <v>22</v>
      </c>
      <c r="C338" s="8" t="s">
        <v>521</v>
      </c>
      <c r="D338" s="8" t="s">
        <v>284</v>
      </c>
      <c r="E338" s="11">
        <v>4853333</v>
      </c>
      <c r="F338" s="11">
        <v>1300000</v>
      </c>
      <c r="G338" s="11">
        <v>0</v>
      </c>
      <c r="H338" s="11">
        <v>6153333</v>
      </c>
      <c r="I338" t="str">
        <f>+_xlfn.XLOOKUP(C338,[1]Inversiones!$B:$B,[1]Inversiones!$B:$B)</f>
        <v>72050601</v>
      </c>
    </row>
    <row r="339" spans="1:9" x14ac:dyDescent="0.3">
      <c r="A339" s="8" t="s">
        <v>18</v>
      </c>
      <c r="B339" s="8" t="s">
        <v>9</v>
      </c>
      <c r="C339" s="8" t="s">
        <v>522</v>
      </c>
      <c r="D339" s="8" t="s">
        <v>454</v>
      </c>
      <c r="E339" s="11">
        <v>193616</v>
      </c>
      <c r="F339" s="11">
        <v>49787</v>
      </c>
      <c r="G339" s="11">
        <v>0</v>
      </c>
      <c r="H339" s="11">
        <v>243403</v>
      </c>
      <c r="I339" t="e">
        <f>+_xlfn.XLOOKUP(C339,[1]Inversiones!$B:$B,[1]Inversiones!$B:$B)</f>
        <v>#N/A</v>
      </c>
    </row>
    <row r="340" spans="1:9" x14ac:dyDescent="0.3">
      <c r="A340" s="8" t="s">
        <v>21</v>
      </c>
      <c r="B340" s="8" t="s">
        <v>22</v>
      </c>
      <c r="C340" s="8" t="s">
        <v>523</v>
      </c>
      <c r="D340" s="8" t="s">
        <v>454</v>
      </c>
      <c r="E340" s="11">
        <v>193616</v>
      </c>
      <c r="F340" s="11">
        <v>49787</v>
      </c>
      <c r="G340" s="11">
        <v>0</v>
      </c>
      <c r="H340" s="11">
        <v>243403</v>
      </c>
      <c r="I340" t="str">
        <f>+_xlfn.XLOOKUP(C340,[1]Inversiones!$B:$B,[1]Inversiones!$B:$B)</f>
        <v>72051501</v>
      </c>
    </row>
    <row r="341" spans="1:9" x14ac:dyDescent="0.3">
      <c r="A341" s="8" t="s">
        <v>18</v>
      </c>
      <c r="B341" s="8" t="s">
        <v>9</v>
      </c>
      <c r="C341" s="8" t="s">
        <v>526</v>
      </c>
      <c r="D341" s="8" t="s">
        <v>287</v>
      </c>
      <c r="E341" s="11">
        <v>604800</v>
      </c>
      <c r="F341" s="11">
        <v>162000</v>
      </c>
      <c r="G341" s="11">
        <v>0</v>
      </c>
      <c r="H341" s="11">
        <v>766800</v>
      </c>
      <c r="I341" t="e">
        <f>+_xlfn.XLOOKUP(C341,[1]Inversiones!$B:$B,[1]Inversiones!$B:$B)</f>
        <v>#N/A</v>
      </c>
    </row>
    <row r="342" spans="1:9" x14ac:dyDescent="0.3">
      <c r="A342" s="8" t="s">
        <v>21</v>
      </c>
      <c r="B342" s="8" t="s">
        <v>22</v>
      </c>
      <c r="C342" s="8" t="s">
        <v>527</v>
      </c>
      <c r="D342" s="8" t="s">
        <v>287</v>
      </c>
      <c r="E342" s="11">
        <v>604800</v>
      </c>
      <c r="F342" s="11">
        <v>162000</v>
      </c>
      <c r="G342" s="11">
        <v>0</v>
      </c>
      <c r="H342" s="11">
        <v>766800</v>
      </c>
      <c r="I342" t="str">
        <f>+_xlfn.XLOOKUP(C342,[1]Inversiones!$B:$B,[1]Inversiones!$B:$B)</f>
        <v>72052701</v>
      </c>
    </row>
    <row r="343" spans="1:9" x14ac:dyDescent="0.3">
      <c r="A343" s="8" t="s">
        <v>18</v>
      </c>
      <c r="B343" s="8" t="s">
        <v>9</v>
      </c>
      <c r="C343" s="8" t="s">
        <v>528</v>
      </c>
      <c r="D343" s="8" t="s">
        <v>210</v>
      </c>
      <c r="E343" s="11">
        <v>442374</v>
      </c>
      <c r="F343" s="11">
        <v>125932</v>
      </c>
      <c r="G343" s="11">
        <v>0</v>
      </c>
      <c r="H343" s="11">
        <v>568306</v>
      </c>
      <c r="I343" t="e">
        <f>+_xlfn.XLOOKUP(C343,[1]Inversiones!$B:$B,[1]Inversiones!$B:$B)</f>
        <v>#N/A</v>
      </c>
    </row>
    <row r="344" spans="1:9" x14ac:dyDescent="0.3">
      <c r="A344" s="8" t="s">
        <v>21</v>
      </c>
      <c r="B344" s="8" t="s">
        <v>22</v>
      </c>
      <c r="C344" s="8" t="s">
        <v>529</v>
      </c>
      <c r="D344" s="8" t="s">
        <v>210</v>
      </c>
      <c r="E344" s="11">
        <v>442374</v>
      </c>
      <c r="F344" s="11">
        <v>125932</v>
      </c>
      <c r="G344" s="11">
        <v>0</v>
      </c>
      <c r="H344" s="11">
        <v>568306</v>
      </c>
      <c r="I344" t="str">
        <f>+_xlfn.XLOOKUP(C344,[1]Inversiones!$B:$B,[1]Inversiones!$B:$B)</f>
        <v>72053001</v>
      </c>
    </row>
    <row r="345" spans="1:9" x14ac:dyDescent="0.3">
      <c r="A345" s="8" t="s">
        <v>18</v>
      </c>
      <c r="B345" s="8" t="s">
        <v>9</v>
      </c>
      <c r="C345" s="8" t="s">
        <v>530</v>
      </c>
      <c r="D345" s="8" t="s">
        <v>214</v>
      </c>
      <c r="E345" s="11">
        <v>53085</v>
      </c>
      <c r="F345" s="11">
        <v>15112</v>
      </c>
      <c r="G345" s="11">
        <v>0</v>
      </c>
      <c r="H345" s="11">
        <v>68197</v>
      </c>
      <c r="I345" t="e">
        <f>+_xlfn.XLOOKUP(C345,[1]Inversiones!$B:$B,[1]Inversiones!$B:$B)</f>
        <v>#N/A</v>
      </c>
    </row>
    <row r="346" spans="1:9" x14ac:dyDescent="0.3">
      <c r="A346" s="8" t="s">
        <v>21</v>
      </c>
      <c r="B346" s="8" t="s">
        <v>22</v>
      </c>
      <c r="C346" s="8" t="s">
        <v>531</v>
      </c>
      <c r="D346" s="8" t="s">
        <v>214</v>
      </c>
      <c r="E346" s="11">
        <v>53085</v>
      </c>
      <c r="F346" s="11">
        <v>15112</v>
      </c>
      <c r="G346" s="11">
        <v>0</v>
      </c>
      <c r="H346" s="11">
        <v>68197</v>
      </c>
      <c r="I346" t="str">
        <f>+_xlfn.XLOOKUP(C346,[1]Inversiones!$B:$B,[1]Inversiones!$B:$B)</f>
        <v>72053301</v>
      </c>
    </row>
    <row r="347" spans="1:9" x14ac:dyDescent="0.3">
      <c r="A347" s="8" t="s">
        <v>18</v>
      </c>
      <c r="B347" s="8" t="s">
        <v>9</v>
      </c>
      <c r="C347" s="8" t="s">
        <v>532</v>
      </c>
      <c r="D347" s="8" t="s">
        <v>222</v>
      </c>
      <c r="E347" s="11">
        <v>442374</v>
      </c>
      <c r="F347" s="11">
        <v>125932</v>
      </c>
      <c r="G347" s="11">
        <v>0</v>
      </c>
      <c r="H347" s="11">
        <v>568306</v>
      </c>
      <c r="I347" t="e">
        <f>+_xlfn.XLOOKUP(C347,[1]Inversiones!$B:$B,[1]Inversiones!$B:$B)</f>
        <v>#N/A</v>
      </c>
    </row>
    <row r="348" spans="1:9" x14ac:dyDescent="0.3">
      <c r="A348" s="8" t="s">
        <v>21</v>
      </c>
      <c r="B348" s="8" t="s">
        <v>22</v>
      </c>
      <c r="C348" s="8" t="s">
        <v>533</v>
      </c>
      <c r="D348" s="8" t="s">
        <v>222</v>
      </c>
      <c r="E348" s="11">
        <v>442374</v>
      </c>
      <c r="F348" s="11">
        <v>125932</v>
      </c>
      <c r="G348" s="11">
        <v>0</v>
      </c>
      <c r="H348" s="11">
        <v>568306</v>
      </c>
      <c r="I348" t="str">
        <f>+_xlfn.XLOOKUP(C348,[1]Inversiones!$B:$B,[1]Inversiones!$B:$B)</f>
        <v>72053601</v>
      </c>
    </row>
    <row r="349" spans="1:9" x14ac:dyDescent="0.3">
      <c r="A349" s="8" t="s">
        <v>18</v>
      </c>
      <c r="B349" s="8" t="s">
        <v>9</v>
      </c>
      <c r="C349" s="8" t="s">
        <v>534</v>
      </c>
      <c r="D349" s="8" t="s">
        <v>218</v>
      </c>
      <c r="E349" s="11">
        <v>195387</v>
      </c>
      <c r="F349" s="11">
        <v>54210</v>
      </c>
      <c r="G349" s="11">
        <v>0</v>
      </c>
      <c r="H349" s="11">
        <v>249597</v>
      </c>
      <c r="I349" t="e">
        <f>+_xlfn.XLOOKUP(C349,[1]Inversiones!$B:$B,[1]Inversiones!$B:$B)</f>
        <v>#N/A</v>
      </c>
    </row>
    <row r="350" spans="1:9" x14ac:dyDescent="0.3">
      <c r="A350" s="8" t="s">
        <v>21</v>
      </c>
      <c r="B350" s="8" t="s">
        <v>22</v>
      </c>
      <c r="C350" s="8" t="s">
        <v>535</v>
      </c>
      <c r="D350" s="8" t="s">
        <v>218</v>
      </c>
      <c r="E350" s="11">
        <v>195387</v>
      </c>
      <c r="F350" s="11">
        <v>54210</v>
      </c>
      <c r="G350" s="11">
        <v>0</v>
      </c>
      <c r="H350" s="11">
        <v>249597</v>
      </c>
      <c r="I350" t="str">
        <f>+_xlfn.XLOOKUP(C350,[1]Inversiones!$B:$B,[1]Inversiones!$B:$B)</f>
        <v>72053901</v>
      </c>
    </row>
    <row r="351" spans="1:9" x14ac:dyDescent="0.3">
      <c r="A351" s="8" t="s">
        <v>18</v>
      </c>
      <c r="B351" s="8" t="s">
        <v>9</v>
      </c>
      <c r="C351" s="8" t="s">
        <v>537</v>
      </c>
      <c r="D351" s="8" t="s">
        <v>301</v>
      </c>
      <c r="E351" s="11">
        <v>320000</v>
      </c>
      <c r="F351" s="11">
        <v>0</v>
      </c>
      <c r="G351" s="11">
        <v>0</v>
      </c>
      <c r="H351" s="11">
        <v>320000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598</v>
      </c>
      <c r="D352" s="8" t="s">
        <v>301</v>
      </c>
      <c r="E352" s="11">
        <v>320000</v>
      </c>
      <c r="F352" s="11">
        <v>0</v>
      </c>
      <c r="G352" s="11">
        <v>0</v>
      </c>
      <c r="H352" s="11">
        <v>320000</v>
      </c>
      <c r="I352" t="str">
        <f>+_xlfn.XLOOKUP(C352,[1]Inversiones!$B:$B,[1]Inversiones!$B:$B)</f>
        <v>72054801</v>
      </c>
    </row>
    <row r="353" spans="1:9" x14ac:dyDescent="0.3">
      <c r="A353" s="8" t="s">
        <v>18</v>
      </c>
      <c r="B353" s="8" t="s">
        <v>9</v>
      </c>
      <c r="C353" s="8" t="s">
        <v>538</v>
      </c>
      <c r="D353" s="8" t="s">
        <v>310</v>
      </c>
      <c r="E353" s="11">
        <v>49523</v>
      </c>
      <c r="F353" s="11">
        <v>14092</v>
      </c>
      <c r="G353" s="11">
        <v>0</v>
      </c>
      <c r="H353" s="11">
        <v>63615</v>
      </c>
      <c r="I353" t="e">
        <f>+_xlfn.XLOOKUP(C353,[1]Inversiones!$B:$B,[1]Inversiones!$B:$B)</f>
        <v>#N/A</v>
      </c>
    </row>
    <row r="354" spans="1:9" x14ac:dyDescent="0.3">
      <c r="A354" s="8" t="s">
        <v>21</v>
      </c>
      <c r="B354" s="8" t="s">
        <v>22</v>
      </c>
      <c r="C354" s="8" t="s">
        <v>539</v>
      </c>
      <c r="D354" s="8" t="s">
        <v>310</v>
      </c>
      <c r="E354" s="11">
        <v>49523</v>
      </c>
      <c r="F354" s="11">
        <v>14092</v>
      </c>
      <c r="G354" s="11">
        <v>0</v>
      </c>
      <c r="H354" s="11">
        <v>63615</v>
      </c>
      <c r="I354" t="str">
        <f>+_xlfn.XLOOKUP(C354,[1]Inversiones!$B:$B,[1]Inversiones!$B:$B)</f>
        <v>72056801</v>
      </c>
    </row>
    <row r="355" spans="1:9" x14ac:dyDescent="0.3">
      <c r="A355" s="8" t="s">
        <v>18</v>
      </c>
      <c r="B355" s="8" t="s">
        <v>9</v>
      </c>
      <c r="C355" s="8" t="s">
        <v>540</v>
      </c>
      <c r="D355" s="8" t="s">
        <v>171</v>
      </c>
      <c r="E355" s="11">
        <v>25226</v>
      </c>
      <c r="F355" s="11">
        <v>0</v>
      </c>
      <c r="G355" s="11">
        <v>0</v>
      </c>
      <c r="H355" s="11">
        <v>25226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541</v>
      </c>
      <c r="D356" s="8" t="s">
        <v>171</v>
      </c>
      <c r="E356" s="11">
        <v>25226</v>
      </c>
      <c r="F356" s="11">
        <v>0</v>
      </c>
      <c r="G356" s="11">
        <v>0</v>
      </c>
      <c r="H356" s="11">
        <v>25226</v>
      </c>
      <c r="I356" t="str">
        <f>+_xlfn.XLOOKUP(C356,[1]Inversiones!$B:$B,[1]Inversiones!$B:$B)</f>
        <v>72056901</v>
      </c>
    </row>
    <row r="357" spans="1:9" x14ac:dyDescent="0.3">
      <c r="A357" s="8" t="s">
        <v>18</v>
      </c>
      <c r="B357" s="8" t="s">
        <v>9</v>
      </c>
      <c r="C357" s="8" t="s">
        <v>542</v>
      </c>
      <c r="D357" s="8" t="s">
        <v>313</v>
      </c>
      <c r="E357" s="11">
        <v>670137</v>
      </c>
      <c r="F357" s="11">
        <v>161975</v>
      </c>
      <c r="G357" s="11">
        <v>0</v>
      </c>
      <c r="H357" s="11">
        <v>832112</v>
      </c>
      <c r="I357" t="e">
        <f>+_xlfn.XLOOKUP(C357,[1]Inversiones!$B:$B,[1]Inversiones!$B:$B)</f>
        <v>#N/A</v>
      </c>
    </row>
    <row r="358" spans="1:9" x14ac:dyDescent="0.3">
      <c r="A358" s="8" t="s">
        <v>21</v>
      </c>
      <c r="B358" s="8" t="s">
        <v>22</v>
      </c>
      <c r="C358" s="8" t="s">
        <v>543</v>
      </c>
      <c r="D358" s="8" t="s">
        <v>313</v>
      </c>
      <c r="E358" s="11">
        <v>670137</v>
      </c>
      <c r="F358" s="11">
        <v>161975</v>
      </c>
      <c r="G358" s="11">
        <v>0</v>
      </c>
      <c r="H358" s="11">
        <v>832112</v>
      </c>
      <c r="I358" t="str">
        <f>+_xlfn.XLOOKUP(C358,[1]Inversiones!$B:$B,[1]Inversiones!$B:$B)</f>
        <v>72057001</v>
      </c>
    </row>
    <row r="359" spans="1:9" x14ac:dyDescent="0.3">
      <c r="A359" s="8" t="s">
        <v>18</v>
      </c>
      <c r="B359" s="8" t="s">
        <v>9</v>
      </c>
      <c r="C359" s="8" t="s">
        <v>544</v>
      </c>
      <c r="D359" s="8" t="s">
        <v>316</v>
      </c>
      <c r="E359" s="11">
        <v>189744</v>
      </c>
      <c r="F359" s="11">
        <v>53991</v>
      </c>
      <c r="G359" s="11">
        <v>0</v>
      </c>
      <c r="H359" s="11">
        <v>243735</v>
      </c>
      <c r="I359" t="e">
        <f>+_xlfn.XLOOKUP(C359,[1]Inversiones!$B:$B,[1]Inversiones!$B:$B)</f>
        <v>#N/A</v>
      </c>
    </row>
    <row r="360" spans="1:9" x14ac:dyDescent="0.3">
      <c r="A360" s="8" t="s">
        <v>21</v>
      </c>
      <c r="B360" s="8" t="s">
        <v>22</v>
      </c>
      <c r="C360" s="8" t="s">
        <v>545</v>
      </c>
      <c r="D360" s="8" t="s">
        <v>316</v>
      </c>
      <c r="E360" s="11">
        <v>189744</v>
      </c>
      <c r="F360" s="11">
        <v>53991</v>
      </c>
      <c r="G360" s="11">
        <v>0</v>
      </c>
      <c r="H360" s="11">
        <v>243735</v>
      </c>
      <c r="I360" t="str">
        <f>+_xlfn.XLOOKUP(C360,[1]Inversiones!$B:$B,[1]Inversiones!$B:$B)</f>
        <v>72057201</v>
      </c>
    </row>
    <row r="362" spans="1:9" x14ac:dyDescent="0.3">
      <c r="A362" s="9" t="s">
        <v>546</v>
      </c>
      <c r="B362" s="9"/>
      <c r="C362" s="9"/>
      <c r="D362" s="9"/>
      <c r="E362" s="9"/>
      <c r="F362" s="12">
        <v>1516463194.4000001</v>
      </c>
      <c r="G362" s="12">
        <v>1516463194.4000001</v>
      </c>
      <c r="H362" s="9"/>
    </row>
    <row r="363" spans="1:9" x14ac:dyDescent="0.3">
      <c r="A363" s="10"/>
      <c r="B363" s="10"/>
      <c r="C363" s="10"/>
      <c r="D363" s="10"/>
      <c r="E363" s="10"/>
      <c r="F363" s="10"/>
      <c r="G363" s="10"/>
      <c r="H363" s="10"/>
    </row>
    <row r="364" spans="1:9" x14ac:dyDescent="0.3">
      <c r="A364" s="13" t="s">
        <v>793</v>
      </c>
      <c r="B364" s="14"/>
      <c r="C364" s="14"/>
      <c r="D364" s="14"/>
      <c r="E364" s="14"/>
      <c r="F364" s="14"/>
      <c r="G364" s="14"/>
      <c r="H364" s="14"/>
    </row>
  </sheetData>
  <autoFilter ref="A1:I360" xr:uid="{420A6C5F-1258-457F-ADB8-6E2BE72534B0}"/>
  <mergeCells count="1">
    <mergeCell ref="A364:H36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DB4AB-7510-493E-8FF5-168872F9739C}">
  <dimension ref="A1:I373"/>
  <sheetViews>
    <sheetView showGridLines="0" topLeftCell="B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9.5546875" customWidth="1"/>
    <col min="3" max="3" width="25.5546875" customWidth="1"/>
    <col min="4" max="4" width="53.109375" bestFit="1" customWidth="1"/>
    <col min="5" max="8" width="23.55468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2707597866.21</v>
      </c>
      <c r="F2" s="11">
        <v>2326481481.8400002</v>
      </c>
      <c r="G2" s="11">
        <v>2792997065.04</v>
      </c>
      <c r="H2" s="11">
        <v>2241082283.0100002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1329070740.02</v>
      </c>
      <c r="F3" s="11">
        <v>790784664.45000005</v>
      </c>
      <c r="G3" s="11">
        <v>2127375854.04</v>
      </c>
      <c r="H3" s="11">
        <v>-7520449.5700000003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1014241728.97</v>
      </c>
      <c r="F4" s="11">
        <v>323699204</v>
      </c>
      <c r="G4" s="11">
        <v>1348365932.97</v>
      </c>
      <c r="H4" s="11">
        <v>-10425000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1014241728.97</v>
      </c>
      <c r="F5" s="11">
        <v>323699204</v>
      </c>
      <c r="G5" s="11">
        <v>1348365932.97</v>
      </c>
      <c r="H5" s="11">
        <v>-10425000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1014241728.97</v>
      </c>
      <c r="F6" s="11">
        <v>323699204</v>
      </c>
      <c r="G6" s="11">
        <v>1348365932.97</v>
      </c>
      <c r="H6" s="11">
        <v>-10425000</v>
      </c>
      <c r="I6" t="e">
        <f>+_xlfn.XLOOKUP(C6,[1]Inversiones!$B:$B,[1]Inversiones!$B:$B)</f>
        <v>#N/A</v>
      </c>
    </row>
    <row r="7" spans="1:9" x14ac:dyDescent="0.3">
      <c r="A7" s="8" t="s">
        <v>15</v>
      </c>
      <c r="B7" s="8" t="s">
        <v>9</v>
      </c>
      <c r="C7" s="8" t="s">
        <v>32</v>
      </c>
      <c r="D7" s="8" t="s">
        <v>33</v>
      </c>
      <c r="E7" s="11">
        <v>313512479.54000002</v>
      </c>
      <c r="F7" s="11">
        <v>310719200</v>
      </c>
      <c r="G7" s="11">
        <v>622673496.70000005</v>
      </c>
      <c r="H7" s="11">
        <v>1558182.84</v>
      </c>
      <c r="I7" t="str">
        <f>+_xlfn.XLOOKUP(C7,[1]Inversiones!$B:$B,[1]Inversiones!$B:$B)</f>
        <v>1110</v>
      </c>
    </row>
    <row r="8" spans="1:9" x14ac:dyDescent="0.3">
      <c r="A8" s="8" t="s">
        <v>18</v>
      </c>
      <c r="B8" s="8" t="s">
        <v>9</v>
      </c>
      <c r="C8" s="8" t="s">
        <v>34</v>
      </c>
      <c r="D8" s="8" t="s">
        <v>35</v>
      </c>
      <c r="E8" s="11">
        <v>313512479.54000002</v>
      </c>
      <c r="F8" s="11">
        <v>310719200</v>
      </c>
      <c r="G8" s="11">
        <v>622673496.70000005</v>
      </c>
      <c r="H8" s="11">
        <v>1558182.84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36</v>
      </c>
      <c r="D9" s="8" t="s">
        <v>652</v>
      </c>
      <c r="E9" s="11">
        <v>4050879.54</v>
      </c>
      <c r="F9" s="11">
        <v>267599500</v>
      </c>
      <c r="G9" s="11">
        <v>268197996.69999999</v>
      </c>
      <c r="H9" s="11">
        <v>3452382.84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653</v>
      </c>
      <c r="D10" s="8" t="s">
        <v>654</v>
      </c>
      <c r="E10" s="11">
        <v>309461600</v>
      </c>
      <c r="F10" s="11">
        <v>43119700</v>
      </c>
      <c r="G10" s="11">
        <v>354475500</v>
      </c>
      <c r="H10" s="11">
        <v>-1894200</v>
      </c>
      <c r="I10" t="e">
        <f>+_xlfn.XLOOKUP(C10,[1]Inversiones!$B:$B,[1]Inversiones!$B:$B)</f>
        <v>#N/A</v>
      </c>
    </row>
    <row r="11" spans="1:9" x14ac:dyDescent="0.3">
      <c r="A11" s="8" t="s">
        <v>15</v>
      </c>
      <c r="B11" s="8" t="s">
        <v>9</v>
      </c>
      <c r="C11" s="8" t="s">
        <v>37</v>
      </c>
      <c r="D11" s="8" t="s">
        <v>38</v>
      </c>
      <c r="E11" s="11">
        <v>1316531.51</v>
      </c>
      <c r="F11" s="11">
        <v>156366260.44999999</v>
      </c>
      <c r="G11" s="11">
        <v>156336424.37</v>
      </c>
      <c r="H11" s="11">
        <v>1346367.59</v>
      </c>
      <c r="I11" t="str">
        <f>+_xlfn.XLOOKUP(C11,[1]Inversiones!$B:$B,[1]Inversiones!$B:$B)</f>
        <v>1120</v>
      </c>
    </row>
    <row r="12" spans="1:9" x14ac:dyDescent="0.3">
      <c r="A12" s="8" t="s">
        <v>18</v>
      </c>
      <c r="B12" s="8" t="s">
        <v>9</v>
      </c>
      <c r="C12" s="8" t="s">
        <v>39</v>
      </c>
      <c r="D12" s="8" t="s">
        <v>33</v>
      </c>
      <c r="E12" s="11">
        <v>1316531.51</v>
      </c>
      <c r="F12" s="11">
        <v>156366260.44999999</v>
      </c>
      <c r="G12" s="11">
        <v>156336424.37</v>
      </c>
      <c r="H12" s="11">
        <v>1346367.59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40</v>
      </c>
      <c r="D13" s="8" t="s">
        <v>749</v>
      </c>
      <c r="E13" s="11">
        <v>1316531.51</v>
      </c>
      <c r="F13" s="11">
        <v>156366260.44999999</v>
      </c>
      <c r="G13" s="11">
        <v>156336424.37</v>
      </c>
      <c r="H13" s="11">
        <v>1346367.59</v>
      </c>
      <c r="I13" t="e">
        <f>+_xlfn.XLOOKUP(C13,[1]Inversiones!$B:$B,[1]Inversiones!$B:$B)</f>
        <v>#N/A</v>
      </c>
    </row>
    <row r="14" spans="1:9" x14ac:dyDescent="0.3">
      <c r="A14" s="8" t="s">
        <v>12</v>
      </c>
      <c r="B14" s="8" t="s">
        <v>9</v>
      </c>
      <c r="C14" s="8" t="s">
        <v>41</v>
      </c>
      <c r="D14" s="8" t="s">
        <v>42</v>
      </c>
      <c r="E14" s="11">
        <v>1265803746.1900001</v>
      </c>
      <c r="F14" s="11">
        <v>96522901.420000002</v>
      </c>
      <c r="G14" s="11">
        <v>651806082</v>
      </c>
      <c r="H14" s="11">
        <v>710520565.61000001</v>
      </c>
      <c r="I14" t="str">
        <f>+_xlfn.XLOOKUP(C14,[1]Inversiones!$B:$B,[1]Inversiones!$B:$B)</f>
        <v>13</v>
      </c>
    </row>
    <row r="15" spans="1:9" x14ac:dyDescent="0.3">
      <c r="A15" s="8" t="s">
        <v>15</v>
      </c>
      <c r="B15" s="8" t="s">
        <v>9</v>
      </c>
      <c r="C15" s="8" t="s">
        <v>43</v>
      </c>
      <c r="D15" s="8" t="s">
        <v>44</v>
      </c>
      <c r="E15" s="11">
        <v>81559000</v>
      </c>
      <c r="F15" s="11">
        <v>7230000</v>
      </c>
      <c r="G15" s="11">
        <v>43532000</v>
      </c>
      <c r="H15" s="11">
        <v>45257000</v>
      </c>
      <c r="I15" t="str">
        <f>+_xlfn.XLOOKUP(C15,[1]Inversiones!$B:$B,[1]Inversiones!$B:$B)</f>
        <v>1305</v>
      </c>
    </row>
    <row r="16" spans="1:9" x14ac:dyDescent="0.3">
      <c r="A16" s="8" t="s">
        <v>18</v>
      </c>
      <c r="B16" s="8" t="s">
        <v>9</v>
      </c>
      <c r="C16" s="8" t="s">
        <v>45</v>
      </c>
      <c r="D16" s="8" t="s">
        <v>44</v>
      </c>
      <c r="E16" s="11">
        <v>81559000</v>
      </c>
      <c r="F16" s="11">
        <v>7230000</v>
      </c>
      <c r="G16" s="11">
        <v>43532000</v>
      </c>
      <c r="H16" s="11">
        <v>45257000</v>
      </c>
      <c r="I16" t="e">
        <f>+_xlfn.XLOOKUP(C16,[1]Inversiones!$B:$B,[1]Inversiones!$B:$B)</f>
        <v>#N/A</v>
      </c>
    </row>
    <row r="17" spans="1:9" x14ac:dyDescent="0.3">
      <c r="A17" s="8" t="s">
        <v>21</v>
      </c>
      <c r="B17" s="8" t="s">
        <v>22</v>
      </c>
      <c r="C17" s="8" t="s">
        <v>46</v>
      </c>
      <c r="D17" s="8" t="s">
        <v>44</v>
      </c>
      <c r="E17" s="11">
        <v>81559000</v>
      </c>
      <c r="F17" s="11">
        <v>7230000</v>
      </c>
      <c r="G17" s="11">
        <v>43532000</v>
      </c>
      <c r="H17" s="11">
        <v>45257000</v>
      </c>
      <c r="I17" t="e">
        <f>+_xlfn.XLOOKUP(C17,[1]Inversiones!$B:$B,[1]Inversiones!$B:$B)</f>
        <v>#N/A</v>
      </c>
    </row>
    <row r="18" spans="1:9" x14ac:dyDescent="0.3">
      <c r="A18" s="8" t="s">
        <v>15</v>
      </c>
      <c r="B18" s="8" t="s">
        <v>9</v>
      </c>
      <c r="C18" s="8" t="s">
        <v>47</v>
      </c>
      <c r="D18" s="8" t="s">
        <v>48</v>
      </c>
      <c r="E18" s="11">
        <v>64300551</v>
      </c>
      <c r="F18" s="11">
        <v>1550000</v>
      </c>
      <c r="G18" s="11">
        <v>0</v>
      </c>
      <c r="H18" s="11">
        <v>65850551</v>
      </c>
      <c r="I18" t="str">
        <f>+_xlfn.XLOOKUP(C18,[1]Inversiones!$B:$B,[1]Inversiones!$B:$B)</f>
        <v>1325</v>
      </c>
    </row>
    <row r="19" spans="1:9" x14ac:dyDescent="0.3">
      <c r="A19" s="8" t="s">
        <v>18</v>
      </c>
      <c r="B19" s="8" t="s">
        <v>9</v>
      </c>
      <c r="C19" s="8" t="s">
        <v>655</v>
      </c>
      <c r="D19" s="8" t="s">
        <v>656</v>
      </c>
      <c r="E19" s="11">
        <v>64000551</v>
      </c>
      <c r="F19" s="11">
        <v>1550000</v>
      </c>
      <c r="G19" s="11">
        <v>0</v>
      </c>
      <c r="H19" s="11">
        <v>65550551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657</v>
      </c>
      <c r="D20" s="8" t="s">
        <v>658</v>
      </c>
      <c r="E20" s="11">
        <v>64000551</v>
      </c>
      <c r="F20" s="11">
        <v>1550000</v>
      </c>
      <c r="G20" s="11">
        <v>0</v>
      </c>
      <c r="H20" s="11">
        <v>65550551</v>
      </c>
      <c r="I20" t="e">
        <f>+_xlfn.XLOOKUP(C20,[1]Inversiones!$B:$B,[1]Inversiones!$B:$B)</f>
        <v>#N/A</v>
      </c>
    </row>
    <row r="21" spans="1:9" x14ac:dyDescent="0.3">
      <c r="A21" s="8" t="s">
        <v>18</v>
      </c>
      <c r="B21" s="8" t="s">
        <v>9</v>
      </c>
      <c r="C21" s="8" t="s">
        <v>49</v>
      </c>
      <c r="D21" s="8" t="s">
        <v>50</v>
      </c>
      <c r="E21" s="11">
        <v>300000</v>
      </c>
      <c r="F21" s="11">
        <v>0</v>
      </c>
      <c r="G21" s="11">
        <v>0</v>
      </c>
      <c r="H21" s="11">
        <v>300000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51</v>
      </c>
      <c r="D22" s="8" t="s">
        <v>50</v>
      </c>
      <c r="E22" s="11">
        <v>300000</v>
      </c>
      <c r="F22" s="11">
        <v>0</v>
      </c>
      <c r="G22" s="11">
        <v>0</v>
      </c>
      <c r="H22" s="11">
        <v>300000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52</v>
      </c>
      <c r="D23" s="8" t="s">
        <v>53</v>
      </c>
      <c r="E23" s="11">
        <v>582870392</v>
      </c>
      <c r="F23" s="11">
        <v>2821965</v>
      </c>
      <c r="G23" s="11">
        <v>581583852</v>
      </c>
      <c r="H23" s="11">
        <v>4108505</v>
      </c>
      <c r="I23" t="str">
        <f>+_xlfn.XLOOKUP(C23,[1]Inversiones!$B:$B,[1]Inversiones!$B:$B)</f>
        <v>1330</v>
      </c>
    </row>
    <row r="24" spans="1:9" x14ac:dyDescent="0.3">
      <c r="A24" s="8" t="s">
        <v>18</v>
      </c>
      <c r="B24" s="8" t="s">
        <v>9</v>
      </c>
      <c r="C24" s="8" t="s">
        <v>54</v>
      </c>
      <c r="D24" s="8" t="s">
        <v>55</v>
      </c>
      <c r="E24" s="11">
        <v>582870392</v>
      </c>
      <c r="F24" s="11">
        <v>2821965</v>
      </c>
      <c r="G24" s="11">
        <v>581583852</v>
      </c>
      <c r="H24" s="11">
        <v>4108505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56</v>
      </c>
      <c r="D25" s="8" t="s">
        <v>55</v>
      </c>
      <c r="E25" s="11">
        <v>582870392</v>
      </c>
      <c r="F25" s="11">
        <v>2821965</v>
      </c>
      <c r="G25" s="11">
        <v>581583852</v>
      </c>
      <c r="H25" s="11">
        <v>4108505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61</v>
      </c>
      <c r="D26" s="8" t="s">
        <v>62</v>
      </c>
      <c r="E26" s="11">
        <v>90155351.189999998</v>
      </c>
      <c r="F26" s="11">
        <v>6969233.7199999997</v>
      </c>
      <c r="G26" s="11">
        <v>0</v>
      </c>
      <c r="H26" s="11">
        <v>97124584.909999996</v>
      </c>
      <c r="I26" t="str">
        <f>+_xlfn.XLOOKUP(C26,[1]Inversiones!$B:$B,[1]Inversiones!$B:$B)</f>
        <v>1355</v>
      </c>
    </row>
    <row r="27" spans="1:9" x14ac:dyDescent="0.3">
      <c r="A27" s="8" t="s">
        <v>18</v>
      </c>
      <c r="B27" s="8" t="s">
        <v>9</v>
      </c>
      <c r="C27" s="8" t="s">
        <v>659</v>
      </c>
      <c r="D27" s="8" t="s">
        <v>660</v>
      </c>
      <c r="E27" s="11">
        <v>12000000</v>
      </c>
      <c r="F27" s="11">
        <v>0</v>
      </c>
      <c r="G27" s="11">
        <v>0</v>
      </c>
      <c r="H27" s="11">
        <v>12000000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661</v>
      </c>
      <c r="D28" s="8" t="s">
        <v>660</v>
      </c>
      <c r="E28" s="11">
        <v>12000000</v>
      </c>
      <c r="F28" s="11">
        <v>0</v>
      </c>
      <c r="G28" s="11">
        <v>0</v>
      </c>
      <c r="H28" s="11">
        <v>12000000</v>
      </c>
      <c r="I28" t="e">
        <f>+_xlfn.XLOOKUP(C28,[1]Inversiones!$B:$B,[1]Inversiones!$B:$B)</f>
        <v>#N/A</v>
      </c>
    </row>
    <row r="29" spans="1:9" x14ac:dyDescent="0.3">
      <c r="A29" s="8" t="s">
        <v>18</v>
      </c>
      <c r="B29" s="8" t="s">
        <v>9</v>
      </c>
      <c r="C29" s="8" t="s">
        <v>63</v>
      </c>
      <c r="D29" s="8" t="s">
        <v>64</v>
      </c>
      <c r="E29" s="11">
        <v>25238452</v>
      </c>
      <c r="F29" s="11">
        <v>2166615.02</v>
      </c>
      <c r="G29" s="11">
        <v>0</v>
      </c>
      <c r="H29" s="11">
        <v>27405067.02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625</v>
      </c>
      <c r="D30" s="8" t="s">
        <v>626</v>
      </c>
      <c r="E30" s="11">
        <v>71200</v>
      </c>
      <c r="F30" s="11">
        <v>0</v>
      </c>
      <c r="G30" s="11">
        <v>0</v>
      </c>
      <c r="H30" s="11">
        <v>71200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547</v>
      </c>
      <c r="D31" s="8" t="s">
        <v>662</v>
      </c>
      <c r="E31" s="11">
        <v>25167252</v>
      </c>
      <c r="F31" s="11">
        <v>2166615.02</v>
      </c>
      <c r="G31" s="11">
        <v>0</v>
      </c>
      <c r="H31" s="11">
        <v>27333867.02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65</v>
      </c>
      <c r="D32" s="8" t="s">
        <v>66</v>
      </c>
      <c r="E32" s="11">
        <v>-520786</v>
      </c>
      <c r="F32" s="11">
        <v>563183.5</v>
      </c>
      <c r="G32" s="11">
        <v>0</v>
      </c>
      <c r="H32" s="11">
        <v>42397.5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67</v>
      </c>
      <c r="D33" s="8" t="s">
        <v>663</v>
      </c>
      <c r="E33" s="11">
        <v>-526126</v>
      </c>
      <c r="F33" s="11">
        <v>563183.5</v>
      </c>
      <c r="G33" s="11">
        <v>0</v>
      </c>
      <c r="H33" s="11">
        <v>37057.5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789</v>
      </c>
      <c r="D34" s="8" t="s">
        <v>790</v>
      </c>
      <c r="E34" s="11">
        <v>5340</v>
      </c>
      <c r="F34" s="11">
        <v>0</v>
      </c>
      <c r="G34" s="11">
        <v>0</v>
      </c>
      <c r="H34" s="11">
        <v>5340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68</v>
      </c>
      <c r="D35" s="8" t="s">
        <v>69</v>
      </c>
      <c r="E35" s="11">
        <v>27140000</v>
      </c>
      <c r="F35" s="11">
        <v>0</v>
      </c>
      <c r="G35" s="11">
        <v>0</v>
      </c>
      <c r="H35" s="11">
        <v>27140000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794</v>
      </c>
      <c r="D36" s="8" t="s">
        <v>69</v>
      </c>
      <c r="E36" s="11">
        <v>27140000</v>
      </c>
      <c r="F36" s="11">
        <v>0</v>
      </c>
      <c r="G36" s="11">
        <v>0</v>
      </c>
      <c r="H36" s="11">
        <v>27140000</v>
      </c>
      <c r="I36" t="e">
        <f>+_xlfn.XLOOKUP(C36,[1]Inversiones!$B:$B,[1]Inversiones!$B:$B)</f>
        <v>#N/A</v>
      </c>
    </row>
    <row r="37" spans="1:9" x14ac:dyDescent="0.3">
      <c r="A37" s="8" t="s">
        <v>18</v>
      </c>
      <c r="B37" s="8" t="s">
        <v>9</v>
      </c>
      <c r="C37" s="8" t="s">
        <v>70</v>
      </c>
      <c r="D37" s="8" t="s">
        <v>60</v>
      </c>
      <c r="E37" s="11">
        <v>26297685.190000001</v>
      </c>
      <c r="F37" s="11">
        <v>4239435.2</v>
      </c>
      <c r="G37" s="11">
        <v>0</v>
      </c>
      <c r="H37" s="11">
        <v>30537120.390000001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71</v>
      </c>
      <c r="D38" s="8" t="s">
        <v>664</v>
      </c>
      <c r="E38" s="11">
        <v>10400</v>
      </c>
      <c r="F38" s="11">
        <v>0</v>
      </c>
      <c r="G38" s="11">
        <v>0</v>
      </c>
      <c r="H38" s="11">
        <v>10400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731</v>
      </c>
      <c r="D39" s="8" t="s">
        <v>732</v>
      </c>
      <c r="E39" s="11">
        <v>26287285.190000001</v>
      </c>
      <c r="F39" s="11">
        <v>4239435.2</v>
      </c>
      <c r="G39" s="11">
        <v>0</v>
      </c>
      <c r="H39" s="11">
        <v>30526720.390000001</v>
      </c>
      <c r="I39" t="e">
        <f>+_xlfn.XLOOKUP(C39,[1]Inversiones!$B:$B,[1]Inversiones!$B:$B)</f>
        <v>#N/A</v>
      </c>
    </row>
    <row r="40" spans="1:9" x14ac:dyDescent="0.3">
      <c r="A40" s="8" t="s">
        <v>15</v>
      </c>
      <c r="B40" s="8" t="s">
        <v>9</v>
      </c>
      <c r="C40" s="8" t="s">
        <v>665</v>
      </c>
      <c r="D40" s="8" t="s">
        <v>666</v>
      </c>
      <c r="E40" s="11">
        <v>295136476</v>
      </c>
      <c r="F40" s="11">
        <v>77951702.700000003</v>
      </c>
      <c r="G40" s="11">
        <v>14322808</v>
      </c>
      <c r="H40" s="11">
        <v>358765370.69999999</v>
      </c>
      <c r="I40" t="str">
        <f>+_xlfn.XLOOKUP(C40,[1]Inversiones!$B:$B,[1]Inversiones!$B:$B)</f>
        <v>1370</v>
      </c>
    </row>
    <row r="41" spans="1:9" x14ac:dyDescent="0.3">
      <c r="A41" s="8" t="s">
        <v>18</v>
      </c>
      <c r="B41" s="8" t="s">
        <v>9</v>
      </c>
      <c r="C41" s="8" t="s">
        <v>667</v>
      </c>
      <c r="D41" s="8" t="s">
        <v>666</v>
      </c>
      <c r="E41" s="11">
        <v>295136476</v>
      </c>
      <c r="F41" s="11">
        <v>77951702.700000003</v>
      </c>
      <c r="G41" s="11">
        <v>14322808</v>
      </c>
      <c r="H41" s="11">
        <v>358765370.69999999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670</v>
      </c>
      <c r="D42" s="8" t="s">
        <v>671</v>
      </c>
      <c r="E42" s="11">
        <v>295136476</v>
      </c>
      <c r="F42" s="11">
        <v>77951702.700000003</v>
      </c>
      <c r="G42" s="11">
        <v>14322808</v>
      </c>
      <c r="H42" s="11">
        <v>358765370.69999999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72</v>
      </c>
      <c r="D43" s="8" t="s">
        <v>73</v>
      </c>
      <c r="E43" s="11">
        <v>151781976</v>
      </c>
      <c r="F43" s="11">
        <v>0</v>
      </c>
      <c r="G43" s="11">
        <v>12367422</v>
      </c>
      <c r="H43" s="11">
        <v>139414554</v>
      </c>
      <c r="I43" t="str">
        <f>+_xlfn.XLOOKUP(C43,[1]Inversiones!$B:$B,[1]Inversiones!$B:$B)</f>
        <v>1380</v>
      </c>
    </row>
    <row r="44" spans="1:9" x14ac:dyDescent="0.3">
      <c r="A44" s="8" t="s">
        <v>18</v>
      </c>
      <c r="B44" s="8" t="s">
        <v>9</v>
      </c>
      <c r="C44" s="8" t="s">
        <v>74</v>
      </c>
      <c r="D44" s="8" t="s">
        <v>60</v>
      </c>
      <c r="E44" s="11">
        <v>151781976</v>
      </c>
      <c r="F44" s="11">
        <v>0</v>
      </c>
      <c r="G44" s="11">
        <v>12367422</v>
      </c>
      <c r="H44" s="11">
        <v>139414554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620</v>
      </c>
      <c r="D45" s="8" t="s">
        <v>461</v>
      </c>
      <c r="E45" s="11">
        <v>1500000</v>
      </c>
      <c r="F45" s="11">
        <v>0</v>
      </c>
      <c r="G45" s="11">
        <v>0</v>
      </c>
      <c r="H45" s="11">
        <v>1500000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75</v>
      </c>
      <c r="D46" s="8" t="s">
        <v>76</v>
      </c>
      <c r="E46" s="11">
        <v>150281976</v>
      </c>
      <c r="F46" s="11">
        <v>0</v>
      </c>
      <c r="G46" s="11">
        <v>12367422</v>
      </c>
      <c r="H46" s="11">
        <v>137914554</v>
      </c>
      <c r="I46" t="e">
        <f>+_xlfn.XLOOKUP(C46,[1]Inversiones!$B:$B,[1]Inversiones!$B:$B)</f>
        <v>#N/A</v>
      </c>
    </row>
    <row r="47" spans="1:9" x14ac:dyDescent="0.3">
      <c r="A47" s="8" t="s">
        <v>12</v>
      </c>
      <c r="B47" s="8" t="s">
        <v>9</v>
      </c>
      <c r="C47" s="8" t="s">
        <v>77</v>
      </c>
      <c r="D47" s="8" t="s">
        <v>78</v>
      </c>
      <c r="E47" s="11">
        <v>112723380</v>
      </c>
      <c r="F47" s="11">
        <v>1439173915.97</v>
      </c>
      <c r="G47" s="11">
        <v>13815129</v>
      </c>
      <c r="H47" s="11">
        <v>1538082166.97</v>
      </c>
      <c r="I47" t="str">
        <f>+_xlfn.XLOOKUP(C47,[1]Inversiones!$B:$B,[1]Inversiones!$B:$B)</f>
        <v>15</v>
      </c>
    </row>
    <row r="48" spans="1:9" x14ac:dyDescent="0.3">
      <c r="A48" s="8" t="s">
        <v>15</v>
      </c>
      <c r="B48" s="8" t="s">
        <v>9</v>
      </c>
      <c r="C48" s="8" t="s">
        <v>79</v>
      </c>
      <c r="D48" s="8" t="s">
        <v>80</v>
      </c>
      <c r="E48" s="11">
        <v>115697127</v>
      </c>
      <c r="F48" s="11">
        <v>1439173915.97</v>
      </c>
      <c r="G48" s="11">
        <v>0</v>
      </c>
      <c r="H48" s="11">
        <v>1554871042.97</v>
      </c>
      <c r="I48" t="str">
        <f>+_xlfn.XLOOKUP(C48,[1]Inversiones!$B:$B,[1]Inversiones!$B:$B)</f>
        <v>1520</v>
      </c>
    </row>
    <row r="49" spans="1:9" x14ac:dyDescent="0.3">
      <c r="A49" s="8" t="s">
        <v>18</v>
      </c>
      <c r="B49" s="8" t="s">
        <v>9</v>
      </c>
      <c r="C49" s="8" t="s">
        <v>90</v>
      </c>
      <c r="D49" s="8" t="s">
        <v>672</v>
      </c>
      <c r="E49" s="11">
        <v>115697127</v>
      </c>
      <c r="F49" s="11">
        <v>1439173915.97</v>
      </c>
      <c r="G49" s="11">
        <v>0</v>
      </c>
      <c r="H49" s="11">
        <v>1554871042.97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91</v>
      </c>
      <c r="D50" s="8" t="s">
        <v>672</v>
      </c>
      <c r="E50" s="11">
        <v>104497127</v>
      </c>
      <c r="F50" s="11">
        <v>1439173915.97</v>
      </c>
      <c r="G50" s="11">
        <v>0</v>
      </c>
      <c r="H50" s="11">
        <v>1543671042.97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791</v>
      </c>
      <c r="D51" s="8" t="s">
        <v>792</v>
      </c>
      <c r="E51" s="11">
        <v>11200000</v>
      </c>
      <c r="F51" s="11">
        <v>0</v>
      </c>
      <c r="G51" s="11">
        <v>0</v>
      </c>
      <c r="H51" s="11">
        <v>11200000</v>
      </c>
      <c r="I51" t="e">
        <f>+_xlfn.XLOOKUP(C51,[1]Inversiones!$B:$B,[1]Inversiones!$B:$B)</f>
        <v>#N/A</v>
      </c>
    </row>
    <row r="52" spans="1:9" x14ac:dyDescent="0.3">
      <c r="A52" s="8" t="s">
        <v>15</v>
      </c>
      <c r="B52" s="8" t="s">
        <v>9</v>
      </c>
      <c r="C52" s="8" t="s">
        <v>93</v>
      </c>
      <c r="D52" s="8" t="s">
        <v>94</v>
      </c>
      <c r="E52" s="11">
        <v>70232284</v>
      </c>
      <c r="F52" s="11">
        <v>0</v>
      </c>
      <c r="G52" s="11">
        <v>0</v>
      </c>
      <c r="H52" s="11">
        <v>70232284</v>
      </c>
      <c r="I52" t="str">
        <f>+_xlfn.XLOOKUP(C52,[1]Inversiones!$B:$B,[1]Inversiones!$B:$B)</f>
        <v>1524</v>
      </c>
    </row>
    <row r="53" spans="1:9" x14ac:dyDescent="0.3">
      <c r="A53" s="8" t="s">
        <v>18</v>
      </c>
      <c r="B53" s="8" t="s">
        <v>9</v>
      </c>
      <c r="C53" s="8" t="s">
        <v>95</v>
      </c>
      <c r="D53" s="8" t="s">
        <v>96</v>
      </c>
      <c r="E53" s="11">
        <v>68525100</v>
      </c>
      <c r="F53" s="11">
        <v>0</v>
      </c>
      <c r="G53" s="11">
        <v>0</v>
      </c>
      <c r="H53" s="11">
        <v>68525100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97</v>
      </c>
      <c r="D54" s="8" t="s">
        <v>96</v>
      </c>
      <c r="E54" s="11">
        <v>68525100</v>
      </c>
      <c r="F54" s="11">
        <v>0</v>
      </c>
      <c r="G54" s="11">
        <v>0</v>
      </c>
      <c r="H54" s="11">
        <v>68525100</v>
      </c>
      <c r="I54" t="e">
        <f>+_xlfn.XLOOKUP(C54,[1]Inversiones!$B:$B,[1]Inversiones!$B:$B)</f>
        <v>#N/A</v>
      </c>
    </row>
    <row r="55" spans="1:9" x14ac:dyDescent="0.3">
      <c r="A55" s="8" t="s">
        <v>18</v>
      </c>
      <c r="B55" s="8" t="s">
        <v>9</v>
      </c>
      <c r="C55" s="8" t="s">
        <v>98</v>
      </c>
      <c r="D55" s="8" t="s">
        <v>99</v>
      </c>
      <c r="E55" s="11">
        <v>1707184</v>
      </c>
      <c r="F55" s="11">
        <v>0</v>
      </c>
      <c r="G55" s="11">
        <v>0</v>
      </c>
      <c r="H55" s="11">
        <v>1707184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100</v>
      </c>
      <c r="D56" s="8" t="s">
        <v>99</v>
      </c>
      <c r="E56" s="11">
        <v>1707184</v>
      </c>
      <c r="F56" s="11">
        <v>0</v>
      </c>
      <c r="G56" s="11">
        <v>0</v>
      </c>
      <c r="H56" s="11">
        <v>1707184</v>
      </c>
      <c r="I56" t="e">
        <f>+_xlfn.XLOOKUP(C56,[1]Inversiones!$B:$B,[1]Inversiones!$B:$B)</f>
        <v>#N/A</v>
      </c>
    </row>
    <row r="57" spans="1:9" x14ac:dyDescent="0.3">
      <c r="A57" s="8" t="s">
        <v>15</v>
      </c>
      <c r="B57" s="8" t="s">
        <v>9</v>
      </c>
      <c r="C57" s="8" t="s">
        <v>101</v>
      </c>
      <c r="D57" s="8" t="s">
        <v>102</v>
      </c>
      <c r="E57" s="11">
        <v>31422065</v>
      </c>
      <c r="F57" s="11">
        <v>0</v>
      </c>
      <c r="G57" s="11">
        <v>0</v>
      </c>
      <c r="H57" s="11">
        <v>31422065</v>
      </c>
      <c r="I57" t="str">
        <f>+_xlfn.XLOOKUP(C57,[1]Inversiones!$B:$B,[1]Inversiones!$B:$B)</f>
        <v>1528</v>
      </c>
    </row>
    <row r="58" spans="1:9" x14ac:dyDescent="0.3">
      <c r="A58" s="8" t="s">
        <v>18</v>
      </c>
      <c r="B58" s="8" t="s">
        <v>9</v>
      </c>
      <c r="C58" s="8" t="s">
        <v>103</v>
      </c>
      <c r="D58" s="8" t="s">
        <v>104</v>
      </c>
      <c r="E58" s="11">
        <v>30588265</v>
      </c>
      <c r="F58" s="11">
        <v>0</v>
      </c>
      <c r="G58" s="11">
        <v>0</v>
      </c>
      <c r="H58" s="11">
        <v>30588265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105</v>
      </c>
      <c r="D59" s="8" t="s">
        <v>104</v>
      </c>
      <c r="E59" s="11">
        <v>30588265</v>
      </c>
      <c r="F59" s="11">
        <v>0</v>
      </c>
      <c r="G59" s="11">
        <v>0</v>
      </c>
      <c r="H59" s="11">
        <v>30588265</v>
      </c>
      <c r="I59" t="e">
        <f>+_xlfn.XLOOKUP(C59,[1]Inversiones!$B:$B,[1]Inversiones!$B:$B)</f>
        <v>#N/A</v>
      </c>
    </row>
    <row r="60" spans="1:9" x14ac:dyDescent="0.3">
      <c r="A60" s="8" t="s">
        <v>18</v>
      </c>
      <c r="B60" s="8" t="s">
        <v>9</v>
      </c>
      <c r="C60" s="8" t="s">
        <v>106</v>
      </c>
      <c r="D60" s="8" t="s">
        <v>107</v>
      </c>
      <c r="E60" s="11">
        <v>833800</v>
      </c>
      <c r="F60" s="11">
        <v>0</v>
      </c>
      <c r="G60" s="11">
        <v>0</v>
      </c>
      <c r="H60" s="11">
        <v>833800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108</v>
      </c>
      <c r="D61" s="8" t="s">
        <v>107</v>
      </c>
      <c r="E61" s="11">
        <v>833800</v>
      </c>
      <c r="F61" s="11">
        <v>0</v>
      </c>
      <c r="G61" s="11">
        <v>0</v>
      </c>
      <c r="H61" s="11">
        <v>833800</v>
      </c>
      <c r="I61" t="e">
        <f>+_xlfn.XLOOKUP(C61,[1]Inversiones!$B:$B,[1]Inversiones!$B:$B)</f>
        <v>#N/A</v>
      </c>
    </row>
    <row r="62" spans="1:9" x14ac:dyDescent="0.3">
      <c r="A62" s="8" t="s">
        <v>15</v>
      </c>
      <c r="B62" s="8" t="s">
        <v>9</v>
      </c>
      <c r="C62" s="8" t="s">
        <v>109</v>
      </c>
      <c r="D62" s="8" t="s">
        <v>110</v>
      </c>
      <c r="E62" s="11">
        <v>1290000</v>
      </c>
      <c r="F62" s="11">
        <v>0</v>
      </c>
      <c r="G62" s="11">
        <v>0</v>
      </c>
      <c r="H62" s="11">
        <v>1290000</v>
      </c>
      <c r="I62" t="str">
        <f>+_xlfn.XLOOKUP(C62,[1]Inversiones!$B:$B,[1]Inversiones!$B:$B)</f>
        <v>1532</v>
      </c>
    </row>
    <row r="63" spans="1:9" x14ac:dyDescent="0.3">
      <c r="A63" s="8" t="s">
        <v>18</v>
      </c>
      <c r="B63" s="8" t="s">
        <v>9</v>
      </c>
      <c r="C63" s="8" t="s">
        <v>673</v>
      </c>
      <c r="D63" s="8" t="s">
        <v>60</v>
      </c>
      <c r="E63" s="11">
        <v>1290000</v>
      </c>
      <c r="F63" s="11">
        <v>0</v>
      </c>
      <c r="G63" s="11">
        <v>0</v>
      </c>
      <c r="H63" s="11">
        <v>1290000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674</v>
      </c>
      <c r="D64" s="8" t="s">
        <v>60</v>
      </c>
      <c r="E64" s="11">
        <v>1290000</v>
      </c>
      <c r="F64" s="11">
        <v>0</v>
      </c>
      <c r="G64" s="11">
        <v>0</v>
      </c>
      <c r="H64" s="11">
        <v>1290000</v>
      </c>
      <c r="I64" t="e">
        <f>+_xlfn.XLOOKUP(C64,[1]Inversiones!$B:$B,[1]Inversiones!$B:$B)</f>
        <v>#N/A</v>
      </c>
    </row>
    <row r="65" spans="1:9" x14ac:dyDescent="0.3">
      <c r="A65" s="8" t="s">
        <v>15</v>
      </c>
      <c r="B65" s="8" t="s">
        <v>9</v>
      </c>
      <c r="C65" s="8" t="s">
        <v>111</v>
      </c>
      <c r="D65" s="8" t="s">
        <v>112</v>
      </c>
      <c r="E65" s="11">
        <v>-105918096</v>
      </c>
      <c r="F65" s="11">
        <v>0</v>
      </c>
      <c r="G65" s="11">
        <v>13815129</v>
      </c>
      <c r="H65" s="11">
        <v>-119733225</v>
      </c>
      <c r="I65" t="str">
        <f>+_xlfn.XLOOKUP(C65,[1]Inversiones!$B:$B,[1]Inversiones!$B:$B)</f>
        <v>1592</v>
      </c>
    </row>
    <row r="66" spans="1:9" x14ac:dyDescent="0.3">
      <c r="A66" s="8" t="s">
        <v>18</v>
      </c>
      <c r="B66" s="8" t="s">
        <v>9</v>
      </c>
      <c r="C66" s="8" t="s">
        <v>113</v>
      </c>
      <c r="D66" s="8" t="s">
        <v>675</v>
      </c>
      <c r="E66" s="11">
        <v>-54176831</v>
      </c>
      <c r="F66" s="11">
        <v>0</v>
      </c>
      <c r="G66" s="11">
        <v>12957259</v>
      </c>
      <c r="H66" s="11">
        <v>-67134090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114</v>
      </c>
      <c r="D67" s="8" t="s">
        <v>675</v>
      </c>
      <c r="E67" s="11">
        <v>-54176831</v>
      </c>
      <c r="F67" s="11">
        <v>0</v>
      </c>
      <c r="G67" s="11">
        <v>12957259</v>
      </c>
      <c r="H67" s="11">
        <v>-67134090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115</v>
      </c>
      <c r="D68" s="8" t="s">
        <v>94</v>
      </c>
      <c r="E68" s="11">
        <v>-28362778</v>
      </c>
      <c r="F68" s="11">
        <v>0</v>
      </c>
      <c r="G68" s="11">
        <v>585269</v>
      </c>
      <c r="H68" s="11">
        <v>-28948047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116</v>
      </c>
      <c r="D69" s="8" t="s">
        <v>94</v>
      </c>
      <c r="E69" s="11">
        <v>-28362778</v>
      </c>
      <c r="F69" s="11">
        <v>0</v>
      </c>
      <c r="G69" s="11">
        <v>585269</v>
      </c>
      <c r="H69" s="11">
        <v>-28948047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117</v>
      </c>
      <c r="D70" s="8" t="s">
        <v>102</v>
      </c>
      <c r="E70" s="11">
        <v>-22776487</v>
      </c>
      <c r="F70" s="11">
        <v>0</v>
      </c>
      <c r="G70" s="11">
        <v>261851</v>
      </c>
      <c r="H70" s="11">
        <v>-23038338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118</v>
      </c>
      <c r="D71" s="8" t="s">
        <v>102</v>
      </c>
      <c r="E71" s="11">
        <v>-22776487</v>
      </c>
      <c r="F71" s="11">
        <v>0</v>
      </c>
      <c r="G71" s="11">
        <v>261851</v>
      </c>
      <c r="H71" s="11">
        <v>-23038338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119</v>
      </c>
      <c r="D72" s="8" t="s">
        <v>110</v>
      </c>
      <c r="E72" s="11">
        <v>-602000</v>
      </c>
      <c r="F72" s="11">
        <v>0</v>
      </c>
      <c r="G72" s="11">
        <v>10750</v>
      </c>
      <c r="H72" s="11">
        <v>-612750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120</v>
      </c>
      <c r="D73" s="8" t="s">
        <v>110</v>
      </c>
      <c r="E73" s="11">
        <v>-602000</v>
      </c>
      <c r="F73" s="11">
        <v>0</v>
      </c>
      <c r="G73" s="11">
        <v>10750</v>
      </c>
      <c r="H73" s="11">
        <v>-612750</v>
      </c>
      <c r="I73" t="e">
        <f>+_xlfn.XLOOKUP(C73,[1]Inversiones!$B:$B,[1]Inversiones!$B:$B)</f>
        <v>#N/A</v>
      </c>
    </row>
    <row r="74" spans="1:9" x14ac:dyDescent="0.3">
      <c r="A74" s="8" t="s">
        <v>8</v>
      </c>
      <c r="B74" s="8" t="s">
        <v>9</v>
      </c>
      <c r="C74" s="8" t="s">
        <v>122</v>
      </c>
      <c r="D74" s="8" t="s">
        <v>123</v>
      </c>
      <c r="E74" s="11">
        <v>-1078719146</v>
      </c>
      <c r="F74" s="11">
        <v>1011618248.24</v>
      </c>
      <c r="G74" s="11">
        <v>463421937.44999999</v>
      </c>
      <c r="H74" s="11">
        <v>-530522835.20999998</v>
      </c>
      <c r="I74" t="e">
        <f>+_xlfn.XLOOKUP(C74,[1]Inversiones!$B:$B,[1]Inversiones!$B:$B)</f>
        <v>#N/A</v>
      </c>
    </row>
    <row r="75" spans="1:9" x14ac:dyDescent="0.3">
      <c r="A75" s="8" t="s">
        <v>12</v>
      </c>
      <c r="B75" s="8" t="s">
        <v>9</v>
      </c>
      <c r="C75" s="8" t="s">
        <v>134</v>
      </c>
      <c r="D75" s="8" t="s">
        <v>135</v>
      </c>
      <c r="E75" s="11">
        <v>-1035864685.84</v>
      </c>
      <c r="F75" s="11">
        <v>965711307.29999995</v>
      </c>
      <c r="G75" s="11">
        <v>403406739.44999999</v>
      </c>
      <c r="H75" s="11">
        <v>-473560117.99000001</v>
      </c>
      <c r="I75" t="str">
        <f>+_xlfn.XLOOKUP(C75,[1]Inversiones!$B:$B,[1]Inversiones!$B:$B)</f>
        <v>23</v>
      </c>
    </row>
    <row r="76" spans="1:9" x14ac:dyDescent="0.3">
      <c r="A76" s="8" t="s">
        <v>15</v>
      </c>
      <c r="B76" s="8" t="s">
        <v>9</v>
      </c>
      <c r="C76" s="8" t="s">
        <v>136</v>
      </c>
      <c r="D76" s="8" t="s">
        <v>137</v>
      </c>
      <c r="E76" s="11">
        <v>-454468916.06</v>
      </c>
      <c r="F76" s="11">
        <v>222904806</v>
      </c>
      <c r="G76" s="11">
        <v>208757057</v>
      </c>
      <c r="H76" s="11">
        <v>-440321167.06</v>
      </c>
      <c r="I76" t="str">
        <f>+_xlfn.XLOOKUP(C76,[1]Inversiones!$B:$B,[1]Inversiones!$B:$B)</f>
        <v>2335</v>
      </c>
    </row>
    <row r="77" spans="1:9" x14ac:dyDescent="0.3">
      <c r="A77" s="8" t="s">
        <v>18</v>
      </c>
      <c r="B77" s="8" t="s">
        <v>9</v>
      </c>
      <c r="C77" s="8" t="s">
        <v>138</v>
      </c>
      <c r="D77" s="8" t="s">
        <v>60</v>
      </c>
      <c r="E77" s="11">
        <v>-454468916.06</v>
      </c>
      <c r="F77" s="11">
        <v>222904806</v>
      </c>
      <c r="G77" s="11">
        <v>208757057</v>
      </c>
      <c r="H77" s="11">
        <v>-440321167.06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139</v>
      </c>
      <c r="D78" s="8" t="s">
        <v>60</v>
      </c>
      <c r="E78" s="11">
        <v>-234417185</v>
      </c>
      <c r="F78" s="11">
        <v>91654295</v>
      </c>
      <c r="G78" s="11">
        <v>26869813</v>
      </c>
      <c r="H78" s="11">
        <v>-169632703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140</v>
      </c>
      <c r="D79" s="8" t="s">
        <v>676</v>
      </c>
      <c r="E79" s="11">
        <v>-215427976.06</v>
      </c>
      <c r="F79" s="11">
        <v>131250511</v>
      </c>
      <c r="G79" s="11">
        <v>181452294</v>
      </c>
      <c r="H79" s="11">
        <v>-265629759.06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552</v>
      </c>
      <c r="D80" s="8" t="s">
        <v>751</v>
      </c>
      <c r="E80" s="11">
        <v>-4034862</v>
      </c>
      <c r="F80" s="11">
        <v>0</v>
      </c>
      <c r="G80" s="11">
        <v>434950</v>
      </c>
      <c r="H80" s="11">
        <v>-4469812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553</v>
      </c>
      <c r="D81" s="8" t="s">
        <v>752</v>
      </c>
      <c r="E81" s="11">
        <v>-452542</v>
      </c>
      <c r="F81" s="11">
        <v>0</v>
      </c>
      <c r="G81" s="11">
        <v>0</v>
      </c>
      <c r="H81" s="11">
        <v>-452542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616</v>
      </c>
      <c r="D82" s="8" t="s">
        <v>757</v>
      </c>
      <c r="E82" s="11">
        <v>-79920</v>
      </c>
      <c r="F82" s="11">
        <v>0</v>
      </c>
      <c r="G82" s="11">
        <v>0</v>
      </c>
      <c r="H82" s="11">
        <v>-79920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554</v>
      </c>
      <c r="D83" s="8" t="s">
        <v>770</v>
      </c>
      <c r="E83" s="11">
        <v>-56431</v>
      </c>
      <c r="F83" s="11">
        <v>0</v>
      </c>
      <c r="G83" s="11">
        <v>0</v>
      </c>
      <c r="H83" s="11">
        <v>-56431</v>
      </c>
      <c r="I83" t="e">
        <f>+_xlfn.XLOOKUP(C83,[1]Inversiones!$B:$B,[1]Inversiones!$B:$B)</f>
        <v>#N/A</v>
      </c>
    </row>
    <row r="84" spans="1:9" x14ac:dyDescent="0.3">
      <c r="A84" s="8" t="s">
        <v>15</v>
      </c>
      <c r="B84" s="8" t="s">
        <v>9</v>
      </c>
      <c r="C84" s="8" t="s">
        <v>141</v>
      </c>
      <c r="D84" s="8" t="s">
        <v>142</v>
      </c>
      <c r="E84" s="11">
        <v>-9086107.4800000004</v>
      </c>
      <c r="F84" s="11">
        <v>8977483</v>
      </c>
      <c r="G84" s="11">
        <v>8253072.4500000002</v>
      </c>
      <c r="H84" s="11">
        <v>-8361696.9299999997</v>
      </c>
      <c r="I84" t="str">
        <f>+_xlfn.XLOOKUP(C84,[1]Inversiones!$B:$B,[1]Inversiones!$B:$B)</f>
        <v>2365</v>
      </c>
    </row>
    <row r="85" spans="1:9" x14ac:dyDescent="0.3">
      <c r="A85" s="8" t="s">
        <v>18</v>
      </c>
      <c r="B85" s="8" t="s">
        <v>9</v>
      </c>
      <c r="C85" s="8" t="s">
        <v>143</v>
      </c>
      <c r="D85" s="8" t="s">
        <v>144</v>
      </c>
      <c r="E85" s="11">
        <v>-217111</v>
      </c>
      <c r="F85" s="11">
        <v>217111</v>
      </c>
      <c r="G85" s="11">
        <v>217111</v>
      </c>
      <c r="H85" s="11">
        <v>-217111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145</v>
      </c>
      <c r="D86" s="8" t="s">
        <v>144</v>
      </c>
      <c r="E86" s="11">
        <v>-217111</v>
      </c>
      <c r="F86" s="11">
        <v>217111</v>
      </c>
      <c r="G86" s="11">
        <v>217111</v>
      </c>
      <c r="H86" s="11">
        <v>-217111</v>
      </c>
      <c r="I86" t="e">
        <f>+_xlfn.XLOOKUP(C86,[1]Inversiones!$B:$B,[1]Inversiones!$B:$B)</f>
        <v>#N/A</v>
      </c>
    </row>
    <row r="87" spans="1:9" x14ac:dyDescent="0.3">
      <c r="A87" s="8" t="s">
        <v>18</v>
      </c>
      <c r="B87" s="8" t="s">
        <v>9</v>
      </c>
      <c r="C87" s="8" t="s">
        <v>148</v>
      </c>
      <c r="D87" s="8" t="s">
        <v>149</v>
      </c>
      <c r="E87" s="11">
        <v>-81946.5</v>
      </c>
      <c r="F87" s="11">
        <v>81946.5</v>
      </c>
      <c r="G87" s="11">
        <v>171319.75</v>
      </c>
      <c r="H87" s="11">
        <v>-171319.75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150</v>
      </c>
      <c r="D88" s="8" t="s">
        <v>151</v>
      </c>
      <c r="E88" s="11">
        <v>0</v>
      </c>
      <c r="F88" s="11">
        <v>0</v>
      </c>
      <c r="G88" s="11">
        <v>117600</v>
      </c>
      <c r="H88" s="11">
        <v>-117600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152</v>
      </c>
      <c r="D89" s="8" t="s">
        <v>153</v>
      </c>
      <c r="E89" s="11">
        <v>-20768</v>
      </c>
      <c r="F89" s="11">
        <v>20768</v>
      </c>
      <c r="G89" s="11">
        <v>10384</v>
      </c>
      <c r="H89" s="11">
        <v>-10384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154</v>
      </c>
      <c r="D90" s="8" t="s">
        <v>677</v>
      </c>
      <c r="E90" s="11">
        <v>-61178.5</v>
      </c>
      <c r="F90" s="11">
        <v>61178.5</v>
      </c>
      <c r="G90" s="11">
        <v>43335.75</v>
      </c>
      <c r="H90" s="11">
        <v>-43335.75</v>
      </c>
      <c r="I90" t="e">
        <f>+_xlfn.XLOOKUP(C90,[1]Inversiones!$B:$B,[1]Inversiones!$B:$B)</f>
        <v>#N/A</v>
      </c>
    </row>
    <row r="91" spans="1:9" x14ac:dyDescent="0.3">
      <c r="A91" s="8" t="s">
        <v>18</v>
      </c>
      <c r="B91" s="8" t="s">
        <v>9</v>
      </c>
      <c r="C91" s="8" t="s">
        <v>155</v>
      </c>
      <c r="D91" s="8" t="s">
        <v>121</v>
      </c>
      <c r="E91" s="11">
        <v>-3015056</v>
      </c>
      <c r="F91" s="11">
        <v>3015056</v>
      </c>
      <c r="G91" s="11">
        <v>3042414</v>
      </c>
      <c r="H91" s="11">
        <v>-3042414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156</v>
      </c>
      <c r="D92" s="8" t="s">
        <v>753</v>
      </c>
      <c r="E92" s="11">
        <v>-2832200</v>
      </c>
      <c r="F92" s="11">
        <v>2832200</v>
      </c>
      <c r="G92" s="11">
        <v>2996700</v>
      </c>
      <c r="H92" s="11">
        <v>-2996700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780</v>
      </c>
      <c r="D93" s="8" t="s">
        <v>781</v>
      </c>
      <c r="E93" s="11">
        <v>-182856</v>
      </c>
      <c r="F93" s="11">
        <v>182856</v>
      </c>
      <c r="G93" s="11">
        <v>45714</v>
      </c>
      <c r="H93" s="11">
        <v>-45714</v>
      </c>
      <c r="I93" t="e">
        <f>+_xlfn.XLOOKUP(C93,[1]Inversiones!$B:$B,[1]Inversiones!$B:$B)</f>
        <v>#N/A</v>
      </c>
    </row>
    <row r="94" spans="1:9" x14ac:dyDescent="0.3">
      <c r="A94" s="8" t="s">
        <v>18</v>
      </c>
      <c r="B94" s="8" t="s">
        <v>9</v>
      </c>
      <c r="C94" s="8" t="s">
        <v>157</v>
      </c>
      <c r="D94" s="8" t="s">
        <v>158</v>
      </c>
      <c r="E94" s="11">
        <v>0</v>
      </c>
      <c r="F94" s="11">
        <v>0</v>
      </c>
      <c r="G94" s="11">
        <v>19609</v>
      </c>
      <c r="H94" s="11">
        <v>-19609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159</v>
      </c>
      <c r="D95" s="8" t="s">
        <v>160</v>
      </c>
      <c r="E95" s="11">
        <v>0</v>
      </c>
      <c r="F95" s="11">
        <v>0</v>
      </c>
      <c r="G95" s="11">
        <v>19609</v>
      </c>
      <c r="H95" s="11">
        <v>-19609</v>
      </c>
      <c r="I95" t="e">
        <f>+_xlfn.XLOOKUP(C95,[1]Inversiones!$B:$B,[1]Inversiones!$B:$B)</f>
        <v>#N/A</v>
      </c>
    </row>
    <row r="96" spans="1:9" x14ac:dyDescent="0.3">
      <c r="A96" s="8" t="s">
        <v>18</v>
      </c>
      <c r="B96" s="8" t="s">
        <v>9</v>
      </c>
      <c r="C96" s="8" t="s">
        <v>163</v>
      </c>
      <c r="D96" s="8" t="s">
        <v>164</v>
      </c>
      <c r="E96" s="11">
        <v>-5771993.1799999997</v>
      </c>
      <c r="F96" s="11">
        <v>5663369.5</v>
      </c>
      <c r="G96" s="11">
        <v>4802618.7</v>
      </c>
      <c r="H96" s="11">
        <v>-4911242.38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165</v>
      </c>
      <c r="D97" s="8" t="s">
        <v>164</v>
      </c>
      <c r="E97" s="11">
        <v>-10400</v>
      </c>
      <c r="F97" s="11">
        <v>0</v>
      </c>
      <c r="G97" s="11">
        <v>0</v>
      </c>
      <c r="H97" s="11">
        <v>-10400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166</v>
      </c>
      <c r="D98" s="8" t="s">
        <v>679</v>
      </c>
      <c r="E98" s="11">
        <v>-718583.49</v>
      </c>
      <c r="F98" s="11">
        <v>718583.5</v>
      </c>
      <c r="G98" s="11">
        <v>563183.5</v>
      </c>
      <c r="H98" s="11">
        <v>-563183.49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167</v>
      </c>
      <c r="D99" s="8" t="s">
        <v>733</v>
      </c>
      <c r="E99" s="11">
        <v>-5043009.6900000004</v>
      </c>
      <c r="F99" s="11">
        <v>4944786</v>
      </c>
      <c r="G99" s="11">
        <v>4239435.2</v>
      </c>
      <c r="H99" s="11">
        <v>-4337658.8899999997</v>
      </c>
      <c r="I99" t="e">
        <f>+_xlfn.XLOOKUP(C99,[1]Inversiones!$B:$B,[1]Inversiones!$B:$B)</f>
        <v>#N/A</v>
      </c>
    </row>
    <row r="100" spans="1:9" x14ac:dyDescent="0.3">
      <c r="A100" s="8" t="s">
        <v>18</v>
      </c>
      <c r="B100" s="8" t="s">
        <v>9</v>
      </c>
      <c r="C100" s="8" t="s">
        <v>680</v>
      </c>
      <c r="D100" s="8" t="s">
        <v>60</v>
      </c>
      <c r="E100" s="11">
        <v>-0.8</v>
      </c>
      <c r="F100" s="11">
        <v>0</v>
      </c>
      <c r="G100" s="11">
        <v>0</v>
      </c>
      <c r="H100" s="11">
        <v>-0.8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681</v>
      </c>
      <c r="D101" s="8" t="s">
        <v>664</v>
      </c>
      <c r="E101" s="11">
        <v>-0.8</v>
      </c>
      <c r="F101" s="11">
        <v>0</v>
      </c>
      <c r="G101" s="11">
        <v>0</v>
      </c>
      <c r="H101" s="11">
        <v>-0.8</v>
      </c>
      <c r="I101" t="e">
        <f>+_xlfn.XLOOKUP(C101,[1]Inversiones!$B:$B,[1]Inversiones!$B:$B)</f>
        <v>#N/A</v>
      </c>
    </row>
    <row r="102" spans="1:9" x14ac:dyDescent="0.3">
      <c r="A102" s="8" t="s">
        <v>15</v>
      </c>
      <c r="B102" s="8" t="s">
        <v>9</v>
      </c>
      <c r="C102" s="8" t="s">
        <v>168</v>
      </c>
      <c r="D102" s="8" t="s">
        <v>169</v>
      </c>
      <c r="E102" s="11">
        <v>-8899255</v>
      </c>
      <c r="F102" s="11">
        <v>11567291</v>
      </c>
      <c r="G102" s="11">
        <v>13398711</v>
      </c>
      <c r="H102" s="11">
        <v>-10730675</v>
      </c>
      <c r="I102" t="str">
        <f>+_xlfn.XLOOKUP(C102,[1]Inversiones!$B:$B,[1]Inversiones!$B:$B)</f>
        <v>2370</v>
      </c>
    </row>
    <row r="103" spans="1:9" x14ac:dyDescent="0.3">
      <c r="A103" s="8" t="s">
        <v>18</v>
      </c>
      <c r="B103" s="8" t="s">
        <v>9</v>
      </c>
      <c r="C103" s="8" t="s">
        <v>170</v>
      </c>
      <c r="D103" s="8" t="s">
        <v>171</v>
      </c>
      <c r="E103" s="11">
        <v>0</v>
      </c>
      <c r="F103" s="11">
        <v>1601098</v>
      </c>
      <c r="G103" s="11">
        <v>1601098</v>
      </c>
      <c r="H103" s="11">
        <v>0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172</v>
      </c>
      <c r="D104" s="8" t="s">
        <v>171</v>
      </c>
      <c r="E104" s="11">
        <v>0</v>
      </c>
      <c r="F104" s="11">
        <v>1601098</v>
      </c>
      <c r="G104" s="11">
        <v>1601098</v>
      </c>
      <c r="H104" s="11">
        <v>0</v>
      </c>
      <c r="I104" t="e">
        <f>+_xlfn.XLOOKUP(C104,[1]Inversiones!$B:$B,[1]Inversiones!$B:$B)</f>
        <v>#N/A</v>
      </c>
    </row>
    <row r="105" spans="1:9" x14ac:dyDescent="0.3">
      <c r="A105" s="8" t="s">
        <v>18</v>
      </c>
      <c r="B105" s="8" t="s">
        <v>9</v>
      </c>
      <c r="C105" s="8" t="s">
        <v>173</v>
      </c>
      <c r="D105" s="8" t="s">
        <v>174</v>
      </c>
      <c r="E105" s="11">
        <v>-3393</v>
      </c>
      <c r="F105" s="11">
        <v>233419</v>
      </c>
      <c r="G105" s="11">
        <v>233419</v>
      </c>
      <c r="H105" s="11">
        <v>-3393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175</v>
      </c>
      <c r="D106" s="8" t="s">
        <v>176</v>
      </c>
      <c r="E106" s="11">
        <v>-3393</v>
      </c>
      <c r="F106" s="11">
        <v>233419</v>
      </c>
      <c r="G106" s="11">
        <v>233419</v>
      </c>
      <c r="H106" s="11">
        <v>-3393</v>
      </c>
      <c r="I106" t="e">
        <f>+_xlfn.XLOOKUP(C106,[1]Inversiones!$B:$B,[1]Inversiones!$B:$B)</f>
        <v>#N/A</v>
      </c>
    </row>
    <row r="107" spans="1:9" x14ac:dyDescent="0.3">
      <c r="A107" s="8" t="s">
        <v>18</v>
      </c>
      <c r="B107" s="8" t="s">
        <v>9</v>
      </c>
      <c r="C107" s="8" t="s">
        <v>177</v>
      </c>
      <c r="D107" s="8" t="s">
        <v>178</v>
      </c>
      <c r="E107" s="11">
        <v>-77013</v>
      </c>
      <c r="F107" s="11">
        <v>1573364</v>
      </c>
      <c r="G107" s="11">
        <v>1573364</v>
      </c>
      <c r="H107" s="11">
        <v>-77013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179</v>
      </c>
      <c r="D108" s="8" t="s">
        <v>178</v>
      </c>
      <c r="E108" s="11">
        <v>-77013</v>
      </c>
      <c r="F108" s="11">
        <v>1573364</v>
      </c>
      <c r="G108" s="11">
        <v>1573364</v>
      </c>
      <c r="H108" s="11">
        <v>-77013</v>
      </c>
      <c r="I108" t="e">
        <f>+_xlfn.XLOOKUP(C108,[1]Inversiones!$B:$B,[1]Inversiones!$B:$B)</f>
        <v>#N/A</v>
      </c>
    </row>
    <row r="109" spans="1:9" x14ac:dyDescent="0.3">
      <c r="A109" s="8" t="s">
        <v>18</v>
      </c>
      <c r="B109" s="8" t="s">
        <v>9</v>
      </c>
      <c r="C109" s="8" t="s">
        <v>180</v>
      </c>
      <c r="D109" s="8" t="s">
        <v>181</v>
      </c>
      <c r="E109" s="11">
        <v>-8818849</v>
      </c>
      <c r="F109" s="11">
        <v>8159410</v>
      </c>
      <c r="G109" s="11">
        <v>9990830</v>
      </c>
      <c r="H109" s="11">
        <v>-10650269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182</v>
      </c>
      <c r="D110" s="8" t="s">
        <v>181</v>
      </c>
      <c r="E110" s="11">
        <v>-8818849</v>
      </c>
      <c r="F110" s="11">
        <v>8159410</v>
      </c>
      <c r="G110" s="11">
        <v>9990830</v>
      </c>
      <c r="H110" s="11">
        <v>-10650269</v>
      </c>
      <c r="I110" t="e">
        <f>+_xlfn.XLOOKUP(C110,[1]Inversiones!$B:$B,[1]Inversiones!$B:$B)</f>
        <v>#N/A</v>
      </c>
    </row>
    <row r="111" spans="1:9" x14ac:dyDescent="0.3">
      <c r="A111" s="8" t="s">
        <v>15</v>
      </c>
      <c r="B111" s="8" t="s">
        <v>9</v>
      </c>
      <c r="C111" s="8" t="s">
        <v>183</v>
      </c>
      <c r="D111" s="8" t="s">
        <v>184</v>
      </c>
      <c r="E111" s="11">
        <v>-563410407.29999995</v>
      </c>
      <c r="F111" s="11">
        <v>722261727.29999995</v>
      </c>
      <c r="G111" s="11">
        <v>172997899</v>
      </c>
      <c r="H111" s="11">
        <v>-14146579</v>
      </c>
      <c r="I111" t="str">
        <f>+_xlfn.XLOOKUP(C111,[1]Inversiones!$B:$B,[1]Inversiones!$B:$B)</f>
        <v>2380</v>
      </c>
    </row>
    <row r="112" spans="1:9" x14ac:dyDescent="0.3">
      <c r="A112" s="8" t="s">
        <v>18</v>
      </c>
      <c r="B112" s="8" t="s">
        <v>9</v>
      </c>
      <c r="C112" s="8" t="s">
        <v>185</v>
      </c>
      <c r="D112" s="8" t="s">
        <v>186</v>
      </c>
      <c r="E112" s="11">
        <v>56382</v>
      </c>
      <c r="F112" s="11">
        <v>6582949</v>
      </c>
      <c r="G112" s="11">
        <v>6582949</v>
      </c>
      <c r="H112" s="11">
        <v>56382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187</v>
      </c>
      <c r="D113" s="8" t="s">
        <v>186</v>
      </c>
      <c r="E113" s="11">
        <v>56382</v>
      </c>
      <c r="F113" s="11">
        <v>6582949</v>
      </c>
      <c r="G113" s="11">
        <v>6582949</v>
      </c>
      <c r="H113" s="11">
        <v>56382</v>
      </c>
      <c r="I113" t="e">
        <f>+_xlfn.XLOOKUP(C113,[1]Inversiones!$B:$B,[1]Inversiones!$B:$B)</f>
        <v>#N/A</v>
      </c>
    </row>
    <row r="114" spans="1:9" x14ac:dyDescent="0.3">
      <c r="A114" s="8" t="s">
        <v>18</v>
      </c>
      <c r="B114" s="8" t="s">
        <v>9</v>
      </c>
      <c r="C114" s="8" t="s">
        <v>682</v>
      </c>
      <c r="D114" s="8" t="s">
        <v>60</v>
      </c>
      <c r="E114" s="11">
        <v>-563466789.29999995</v>
      </c>
      <c r="F114" s="11">
        <v>715678778.29999995</v>
      </c>
      <c r="G114" s="11">
        <v>166414950</v>
      </c>
      <c r="H114" s="11">
        <v>-14202961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683</v>
      </c>
      <c r="D115" s="8" t="s">
        <v>669</v>
      </c>
      <c r="E115" s="11">
        <v>-47130753</v>
      </c>
      <c r="F115" s="11">
        <v>169573147</v>
      </c>
      <c r="G115" s="11">
        <v>122442394</v>
      </c>
      <c r="H115" s="11">
        <v>0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684</v>
      </c>
      <c r="D116" s="8" t="s">
        <v>685</v>
      </c>
      <c r="E116" s="11">
        <v>-516336036.30000001</v>
      </c>
      <c r="F116" s="11">
        <v>546105631.29999995</v>
      </c>
      <c r="G116" s="11">
        <v>43972556</v>
      </c>
      <c r="H116" s="11">
        <v>-14202961</v>
      </c>
      <c r="I116" t="e">
        <f>+_xlfn.XLOOKUP(C116,[1]Inversiones!$B:$B,[1]Inversiones!$B:$B)</f>
        <v>#N/A</v>
      </c>
    </row>
    <row r="117" spans="1:9" x14ac:dyDescent="0.3">
      <c r="A117" s="8" t="s">
        <v>12</v>
      </c>
      <c r="B117" s="8" t="s">
        <v>9</v>
      </c>
      <c r="C117" s="8" t="s">
        <v>199</v>
      </c>
      <c r="D117" s="8" t="s">
        <v>200</v>
      </c>
      <c r="E117" s="11">
        <v>-42854460.159999996</v>
      </c>
      <c r="F117" s="11">
        <v>45906940.939999998</v>
      </c>
      <c r="G117" s="11">
        <v>60015198</v>
      </c>
      <c r="H117" s="11">
        <v>-56962717.219999999</v>
      </c>
      <c r="I117" t="str">
        <f>+_xlfn.XLOOKUP(C117,[1]Inversiones!$B:$B,[1]Inversiones!$B:$B)</f>
        <v>25</v>
      </c>
    </row>
    <row r="118" spans="1:9" x14ac:dyDescent="0.3">
      <c r="A118" s="8" t="s">
        <v>15</v>
      </c>
      <c r="B118" s="8" t="s">
        <v>9</v>
      </c>
      <c r="C118" s="8" t="s">
        <v>201</v>
      </c>
      <c r="D118" s="8" t="s">
        <v>202</v>
      </c>
      <c r="E118" s="11">
        <v>-9399636</v>
      </c>
      <c r="F118" s="11">
        <v>44381529</v>
      </c>
      <c r="G118" s="11">
        <v>51023129</v>
      </c>
      <c r="H118" s="11">
        <v>-16041236</v>
      </c>
      <c r="I118" t="str">
        <f>+_xlfn.XLOOKUP(C118,[1]Inversiones!$B:$B,[1]Inversiones!$B:$B)</f>
        <v>2505</v>
      </c>
    </row>
    <row r="119" spans="1:9" x14ac:dyDescent="0.3">
      <c r="A119" s="8" t="s">
        <v>18</v>
      </c>
      <c r="B119" s="8" t="s">
        <v>9</v>
      </c>
      <c r="C119" s="8" t="s">
        <v>203</v>
      </c>
      <c r="D119" s="8" t="s">
        <v>202</v>
      </c>
      <c r="E119" s="11">
        <v>-9399636</v>
      </c>
      <c r="F119" s="11">
        <v>44381529</v>
      </c>
      <c r="G119" s="11">
        <v>51023129</v>
      </c>
      <c r="H119" s="11">
        <v>-16041236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204</v>
      </c>
      <c r="D120" s="8" t="s">
        <v>202</v>
      </c>
      <c r="E120" s="11">
        <v>-9399636</v>
      </c>
      <c r="F120" s="11">
        <v>44381529</v>
      </c>
      <c r="G120" s="11">
        <v>51023129</v>
      </c>
      <c r="H120" s="11">
        <v>-16041236</v>
      </c>
      <c r="I120" t="e">
        <f>+_xlfn.XLOOKUP(C120,[1]Inversiones!$B:$B,[1]Inversiones!$B:$B)</f>
        <v>#N/A</v>
      </c>
    </row>
    <row r="121" spans="1:9" x14ac:dyDescent="0.3">
      <c r="A121" s="8" t="s">
        <v>15</v>
      </c>
      <c r="B121" s="8" t="s">
        <v>9</v>
      </c>
      <c r="C121" s="8" t="s">
        <v>206</v>
      </c>
      <c r="D121" s="8" t="s">
        <v>207</v>
      </c>
      <c r="E121" s="11">
        <v>-33454824.16</v>
      </c>
      <c r="F121" s="11">
        <v>1525411.94</v>
      </c>
      <c r="G121" s="11">
        <v>8992069</v>
      </c>
      <c r="H121" s="11">
        <v>-40921481.219999999</v>
      </c>
      <c r="I121" t="str">
        <f>+_xlfn.XLOOKUP(C121,[1]Inversiones!$B:$B,[1]Inversiones!$B:$B)</f>
        <v>2510</v>
      </c>
    </row>
    <row r="122" spans="1:9" x14ac:dyDescent="0.3">
      <c r="A122" s="8" t="s">
        <v>18</v>
      </c>
      <c r="B122" s="8" t="s">
        <v>9</v>
      </c>
      <c r="C122" s="8" t="s">
        <v>208</v>
      </c>
      <c r="D122" s="8" t="s">
        <v>207</v>
      </c>
      <c r="E122" s="11">
        <v>-33454824.16</v>
      </c>
      <c r="F122" s="11">
        <v>1525411.94</v>
      </c>
      <c r="G122" s="11">
        <v>8992069</v>
      </c>
      <c r="H122" s="11">
        <v>-40921481.219999999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9</v>
      </c>
      <c r="C123" s="8" t="s">
        <v>209</v>
      </c>
      <c r="D123" s="8" t="s">
        <v>210</v>
      </c>
      <c r="E123" s="11">
        <v>-10053796.16</v>
      </c>
      <c r="F123" s="11">
        <v>0</v>
      </c>
      <c r="G123" s="11">
        <v>3460685</v>
      </c>
      <c r="H123" s="11">
        <v>-13514481.16</v>
      </c>
      <c r="I123" t="e">
        <f>+_xlfn.XLOOKUP(C123,[1]Inversiones!$B:$B,[1]Inversiones!$B:$B)</f>
        <v>#N/A</v>
      </c>
    </row>
    <row r="124" spans="1:9" x14ac:dyDescent="0.3">
      <c r="A124" s="8" t="s">
        <v>28</v>
      </c>
      <c r="B124" s="8" t="s">
        <v>22</v>
      </c>
      <c r="C124" s="8" t="s">
        <v>211</v>
      </c>
      <c r="D124" s="8" t="s">
        <v>210</v>
      </c>
      <c r="E124" s="11">
        <v>162652</v>
      </c>
      <c r="F124" s="11">
        <v>0</v>
      </c>
      <c r="G124" s="11">
        <v>0</v>
      </c>
      <c r="H124" s="11">
        <v>162652</v>
      </c>
      <c r="I124" t="e">
        <f>+_xlfn.XLOOKUP(C124,[1]Inversiones!$B:$B,[1]Inversiones!$B:$B)</f>
        <v>#N/A</v>
      </c>
    </row>
    <row r="125" spans="1:9" x14ac:dyDescent="0.3">
      <c r="A125" s="8" t="s">
        <v>28</v>
      </c>
      <c r="B125" s="8" t="s">
        <v>22</v>
      </c>
      <c r="C125" s="8" t="s">
        <v>212</v>
      </c>
      <c r="D125" s="8" t="s">
        <v>210</v>
      </c>
      <c r="E125" s="11">
        <v>-10216448.16</v>
      </c>
      <c r="F125" s="11">
        <v>0</v>
      </c>
      <c r="G125" s="11">
        <v>3460685</v>
      </c>
      <c r="H125" s="11">
        <v>-13677133.16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9</v>
      </c>
      <c r="C126" s="8" t="s">
        <v>213</v>
      </c>
      <c r="D126" s="8" t="s">
        <v>214</v>
      </c>
      <c r="E126" s="11">
        <v>-1950048</v>
      </c>
      <c r="F126" s="11">
        <v>0</v>
      </c>
      <c r="G126" s="11">
        <v>415281</v>
      </c>
      <c r="H126" s="11">
        <v>-2365329</v>
      </c>
      <c r="I126" t="e">
        <f>+_xlfn.XLOOKUP(C126,[1]Inversiones!$B:$B,[1]Inversiones!$B:$B)</f>
        <v>#N/A</v>
      </c>
    </row>
    <row r="127" spans="1:9" x14ac:dyDescent="0.3">
      <c r="A127" s="8" t="s">
        <v>28</v>
      </c>
      <c r="B127" s="8" t="s">
        <v>22</v>
      </c>
      <c r="C127" s="8" t="s">
        <v>215</v>
      </c>
      <c r="D127" s="8" t="s">
        <v>214</v>
      </c>
      <c r="E127" s="11">
        <v>80074</v>
      </c>
      <c r="F127" s="11">
        <v>0</v>
      </c>
      <c r="G127" s="11">
        <v>0</v>
      </c>
      <c r="H127" s="11">
        <v>80074</v>
      </c>
      <c r="I127" t="e">
        <f>+_xlfn.XLOOKUP(C127,[1]Inversiones!$B:$B,[1]Inversiones!$B:$B)</f>
        <v>#N/A</v>
      </c>
    </row>
    <row r="128" spans="1:9" x14ac:dyDescent="0.3">
      <c r="A128" s="8" t="s">
        <v>28</v>
      </c>
      <c r="B128" s="8" t="s">
        <v>22</v>
      </c>
      <c r="C128" s="8" t="s">
        <v>216</v>
      </c>
      <c r="D128" s="8" t="s">
        <v>214</v>
      </c>
      <c r="E128" s="11">
        <v>-2030122</v>
      </c>
      <c r="F128" s="11">
        <v>0</v>
      </c>
      <c r="G128" s="11">
        <v>415281</v>
      </c>
      <c r="H128" s="11">
        <v>-2445403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9</v>
      </c>
      <c r="C129" s="8" t="s">
        <v>217</v>
      </c>
      <c r="D129" s="8" t="s">
        <v>218</v>
      </c>
      <c r="E129" s="11">
        <v>-8937511</v>
      </c>
      <c r="F129" s="11">
        <v>0</v>
      </c>
      <c r="G129" s="11">
        <v>1655418</v>
      </c>
      <c r="H129" s="11">
        <v>-10592929</v>
      </c>
      <c r="I129" t="e">
        <f>+_xlfn.XLOOKUP(C129,[1]Inversiones!$B:$B,[1]Inversiones!$B:$B)</f>
        <v>#N/A</v>
      </c>
    </row>
    <row r="130" spans="1:9" x14ac:dyDescent="0.3">
      <c r="A130" s="8" t="s">
        <v>28</v>
      </c>
      <c r="B130" s="8" t="s">
        <v>22</v>
      </c>
      <c r="C130" s="8" t="s">
        <v>220</v>
      </c>
      <c r="D130" s="8" t="s">
        <v>218</v>
      </c>
      <c r="E130" s="11">
        <v>-8937511</v>
      </c>
      <c r="F130" s="11">
        <v>0</v>
      </c>
      <c r="G130" s="11">
        <v>1655418</v>
      </c>
      <c r="H130" s="11">
        <v>-10592929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9</v>
      </c>
      <c r="C131" s="8" t="s">
        <v>221</v>
      </c>
      <c r="D131" s="8" t="s">
        <v>222</v>
      </c>
      <c r="E131" s="11">
        <v>-12513469</v>
      </c>
      <c r="F131" s="11">
        <v>1525411.94</v>
      </c>
      <c r="G131" s="11">
        <v>3460685</v>
      </c>
      <c r="H131" s="11">
        <v>-14448742.060000001</v>
      </c>
      <c r="I131" t="e">
        <f>+_xlfn.XLOOKUP(C131,[1]Inversiones!$B:$B,[1]Inversiones!$B:$B)</f>
        <v>#N/A</v>
      </c>
    </row>
    <row r="132" spans="1:9" x14ac:dyDescent="0.3">
      <c r="A132" s="8" t="s">
        <v>28</v>
      </c>
      <c r="B132" s="8" t="s">
        <v>22</v>
      </c>
      <c r="C132" s="8" t="s">
        <v>223</v>
      </c>
      <c r="D132" s="8" t="s">
        <v>222</v>
      </c>
      <c r="E132" s="11">
        <v>-12513469</v>
      </c>
      <c r="F132" s="11">
        <v>1525411.94</v>
      </c>
      <c r="G132" s="11">
        <v>3460685</v>
      </c>
      <c r="H132" s="11">
        <v>-14448742.060000001</v>
      </c>
      <c r="I132" t="e">
        <f>+_xlfn.XLOOKUP(C132,[1]Inversiones!$B:$B,[1]Inversiones!$B:$B)</f>
        <v>#N/A</v>
      </c>
    </row>
    <row r="133" spans="1:9" x14ac:dyDescent="0.3">
      <c r="A133" s="8" t="s">
        <v>8</v>
      </c>
      <c r="B133" s="8" t="s">
        <v>9</v>
      </c>
      <c r="C133" s="8" t="s">
        <v>224</v>
      </c>
      <c r="D133" s="8" t="s">
        <v>225</v>
      </c>
      <c r="E133" s="11">
        <v>-871717695.16999996</v>
      </c>
      <c r="F133" s="11">
        <v>0</v>
      </c>
      <c r="G133" s="11">
        <v>0</v>
      </c>
      <c r="H133" s="11">
        <v>-871717695.16999996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226</v>
      </c>
      <c r="D134" s="8" t="s">
        <v>227</v>
      </c>
      <c r="E134" s="11">
        <v>-700000000</v>
      </c>
      <c r="F134" s="11">
        <v>0</v>
      </c>
      <c r="G134" s="11">
        <v>0</v>
      </c>
      <c r="H134" s="11">
        <v>-700000000</v>
      </c>
      <c r="I134" t="str">
        <f>+_xlfn.XLOOKUP(C134,[1]Inversiones!$B:$B,[1]Inversiones!$B:$B)</f>
        <v>31</v>
      </c>
    </row>
    <row r="135" spans="1:9" x14ac:dyDescent="0.3">
      <c r="A135" s="8" t="s">
        <v>15</v>
      </c>
      <c r="B135" s="8" t="s">
        <v>9</v>
      </c>
      <c r="C135" s="8" t="s">
        <v>228</v>
      </c>
      <c r="D135" s="8" t="s">
        <v>229</v>
      </c>
      <c r="E135" s="11">
        <v>-700000000</v>
      </c>
      <c r="F135" s="11">
        <v>0</v>
      </c>
      <c r="G135" s="11">
        <v>0</v>
      </c>
      <c r="H135" s="11">
        <v>-700000000</v>
      </c>
      <c r="I135" t="str">
        <f>+_xlfn.XLOOKUP(C135,[1]Inversiones!$B:$B,[1]Inversiones!$B:$B)</f>
        <v>3105</v>
      </c>
    </row>
    <row r="136" spans="1:9" x14ac:dyDescent="0.3">
      <c r="A136" s="8" t="s">
        <v>18</v>
      </c>
      <c r="B136" s="8" t="s">
        <v>9</v>
      </c>
      <c r="C136" s="8" t="s">
        <v>230</v>
      </c>
      <c r="D136" s="8" t="s">
        <v>229</v>
      </c>
      <c r="E136" s="11">
        <v>-1200000000</v>
      </c>
      <c r="F136" s="11">
        <v>0</v>
      </c>
      <c r="G136" s="11">
        <v>0</v>
      </c>
      <c r="H136" s="11">
        <v>-1200000000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231</v>
      </c>
      <c r="D137" s="8" t="s">
        <v>232</v>
      </c>
      <c r="E137" s="11">
        <v>-1200000000</v>
      </c>
      <c r="F137" s="11">
        <v>0</v>
      </c>
      <c r="G137" s="11">
        <v>0</v>
      </c>
      <c r="H137" s="11">
        <v>-1200000000</v>
      </c>
      <c r="I137" t="e">
        <f>+_xlfn.XLOOKUP(C137,[1]Inversiones!$B:$B,[1]Inversiones!$B:$B)</f>
        <v>#N/A</v>
      </c>
    </row>
    <row r="138" spans="1:9" x14ac:dyDescent="0.3">
      <c r="A138" s="8" t="s">
        <v>18</v>
      </c>
      <c r="B138" s="8" t="s">
        <v>9</v>
      </c>
      <c r="C138" s="8" t="s">
        <v>687</v>
      </c>
      <c r="D138" s="8" t="s">
        <v>688</v>
      </c>
      <c r="E138" s="11">
        <v>500000000</v>
      </c>
      <c r="F138" s="11">
        <v>0</v>
      </c>
      <c r="G138" s="11">
        <v>0</v>
      </c>
      <c r="H138" s="11">
        <v>500000000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689</v>
      </c>
      <c r="D139" s="8" t="s">
        <v>688</v>
      </c>
      <c r="E139" s="11">
        <v>500000000</v>
      </c>
      <c r="F139" s="11">
        <v>0</v>
      </c>
      <c r="G139" s="11">
        <v>0</v>
      </c>
      <c r="H139" s="11">
        <v>500000000</v>
      </c>
      <c r="I139" t="e">
        <f>+_xlfn.XLOOKUP(C139,[1]Inversiones!$B:$B,[1]Inversiones!$B:$B)</f>
        <v>#N/A</v>
      </c>
    </row>
    <row r="140" spans="1:9" x14ac:dyDescent="0.3">
      <c r="A140" s="8" t="s">
        <v>12</v>
      </c>
      <c r="B140" s="8" t="s">
        <v>9</v>
      </c>
      <c r="C140" s="8" t="s">
        <v>233</v>
      </c>
      <c r="D140" s="8" t="s">
        <v>234</v>
      </c>
      <c r="E140" s="11">
        <v>-34729407.090000004</v>
      </c>
      <c r="F140" s="11">
        <v>0</v>
      </c>
      <c r="G140" s="11">
        <v>0</v>
      </c>
      <c r="H140" s="11">
        <v>-34729407.090000004</v>
      </c>
      <c r="I140" t="str">
        <f>+_xlfn.XLOOKUP(C140,[1]Inversiones!$B:$B,[1]Inversiones!$B:$B)</f>
        <v>36</v>
      </c>
    </row>
    <row r="141" spans="1:9" x14ac:dyDescent="0.3">
      <c r="A141" s="8" t="s">
        <v>15</v>
      </c>
      <c r="B141" s="8" t="s">
        <v>9</v>
      </c>
      <c r="C141" s="8" t="s">
        <v>235</v>
      </c>
      <c r="D141" s="8" t="s">
        <v>236</v>
      </c>
      <c r="E141" s="11">
        <v>-34729407.090000004</v>
      </c>
      <c r="F141" s="11">
        <v>0</v>
      </c>
      <c r="G141" s="11">
        <v>0</v>
      </c>
      <c r="H141" s="11">
        <v>-34729407.090000004</v>
      </c>
      <c r="I141" t="str">
        <f>+_xlfn.XLOOKUP(C141,[1]Inversiones!$B:$B,[1]Inversiones!$B:$B)</f>
        <v>3605</v>
      </c>
    </row>
    <row r="142" spans="1:9" x14ac:dyDescent="0.3">
      <c r="A142" s="8" t="s">
        <v>18</v>
      </c>
      <c r="B142" s="8" t="s">
        <v>9</v>
      </c>
      <c r="C142" s="8" t="s">
        <v>237</v>
      </c>
      <c r="D142" s="8" t="s">
        <v>236</v>
      </c>
      <c r="E142" s="11">
        <v>-34729407.090000004</v>
      </c>
      <c r="F142" s="11">
        <v>0</v>
      </c>
      <c r="G142" s="11">
        <v>0</v>
      </c>
      <c r="H142" s="11">
        <v>-34729407.090000004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238</v>
      </c>
      <c r="D143" s="8" t="s">
        <v>236</v>
      </c>
      <c r="E143" s="11">
        <v>-169039977.46000001</v>
      </c>
      <c r="F143" s="11">
        <v>0</v>
      </c>
      <c r="G143" s="11">
        <v>0</v>
      </c>
      <c r="H143" s="11">
        <v>-169039977.46000001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690</v>
      </c>
      <c r="D144" s="8" t="s">
        <v>691</v>
      </c>
      <c r="E144" s="11">
        <v>134310570.37</v>
      </c>
      <c r="F144" s="11">
        <v>0</v>
      </c>
      <c r="G144" s="11">
        <v>0</v>
      </c>
      <c r="H144" s="11">
        <v>134310570.37</v>
      </c>
      <c r="I144" t="e">
        <f>+_xlfn.XLOOKUP(C144,[1]Inversiones!$B:$B,[1]Inversiones!$B:$B)</f>
        <v>#N/A</v>
      </c>
    </row>
    <row r="145" spans="1:9" x14ac:dyDescent="0.3">
      <c r="A145" s="8" t="s">
        <v>12</v>
      </c>
      <c r="B145" s="8" t="s">
        <v>9</v>
      </c>
      <c r="C145" s="8" t="s">
        <v>239</v>
      </c>
      <c r="D145" s="8" t="s">
        <v>240</v>
      </c>
      <c r="E145" s="11">
        <v>-136988288.08000001</v>
      </c>
      <c r="F145" s="11">
        <v>0</v>
      </c>
      <c r="G145" s="11">
        <v>0</v>
      </c>
      <c r="H145" s="11">
        <v>-136988288.08000001</v>
      </c>
      <c r="I145" t="str">
        <f>+_xlfn.XLOOKUP(C145,[1]Inversiones!$B:$B,[1]Inversiones!$B:$B)</f>
        <v>37</v>
      </c>
    </row>
    <row r="146" spans="1:9" x14ac:dyDescent="0.3">
      <c r="A146" s="8" t="s">
        <v>15</v>
      </c>
      <c r="B146" s="8" t="s">
        <v>9</v>
      </c>
      <c r="C146" s="8" t="s">
        <v>241</v>
      </c>
      <c r="D146" s="8" t="s">
        <v>240</v>
      </c>
      <c r="E146" s="11">
        <v>-136988288.08000001</v>
      </c>
      <c r="F146" s="11">
        <v>0</v>
      </c>
      <c r="G146" s="11">
        <v>0</v>
      </c>
      <c r="H146" s="11">
        <v>-136988288.08000001</v>
      </c>
      <c r="I146" t="str">
        <f>+_xlfn.XLOOKUP(C146,[1]Inversiones!$B:$B,[1]Inversiones!$B:$B)</f>
        <v>3705</v>
      </c>
    </row>
    <row r="147" spans="1:9" x14ac:dyDescent="0.3">
      <c r="A147" s="8" t="s">
        <v>18</v>
      </c>
      <c r="B147" s="8" t="s">
        <v>9</v>
      </c>
      <c r="C147" s="8" t="s">
        <v>242</v>
      </c>
      <c r="D147" s="8" t="s">
        <v>240</v>
      </c>
      <c r="E147" s="11">
        <v>-136988288.08000001</v>
      </c>
      <c r="F147" s="11">
        <v>0</v>
      </c>
      <c r="G147" s="11">
        <v>0</v>
      </c>
      <c r="H147" s="11">
        <v>-136988288.08000001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243</v>
      </c>
      <c r="D148" s="8" t="s">
        <v>244</v>
      </c>
      <c r="E148" s="11">
        <v>-136988288.08000001</v>
      </c>
      <c r="F148" s="11">
        <v>0</v>
      </c>
      <c r="G148" s="11">
        <v>0</v>
      </c>
      <c r="H148" s="11">
        <v>-136988288.08000001</v>
      </c>
      <c r="I148" t="e">
        <f>+_xlfn.XLOOKUP(C148,[1]Inversiones!$B:$B,[1]Inversiones!$B:$B)</f>
        <v>#N/A</v>
      </c>
    </row>
    <row r="149" spans="1:9" x14ac:dyDescent="0.3">
      <c r="A149" s="8" t="s">
        <v>8</v>
      </c>
      <c r="B149" s="8" t="s">
        <v>9</v>
      </c>
      <c r="C149" s="8" t="s">
        <v>245</v>
      </c>
      <c r="D149" s="8" t="s">
        <v>246</v>
      </c>
      <c r="E149" s="11">
        <v>-2371304920.3499999</v>
      </c>
      <c r="F149" s="11">
        <v>600416.5</v>
      </c>
      <c r="G149" s="11">
        <v>386003459.93000001</v>
      </c>
      <c r="H149" s="11">
        <v>-2756707963.7800002</v>
      </c>
      <c r="I149" t="e">
        <f>+_xlfn.XLOOKUP(C149,[1]Inversiones!$B:$B,[1]Inversiones!$B:$B)</f>
        <v>#N/A</v>
      </c>
    </row>
    <row r="150" spans="1:9" x14ac:dyDescent="0.3">
      <c r="A150" s="8" t="s">
        <v>12</v>
      </c>
      <c r="B150" s="8" t="s">
        <v>9</v>
      </c>
      <c r="C150" s="8" t="s">
        <v>247</v>
      </c>
      <c r="D150" s="8" t="s">
        <v>248</v>
      </c>
      <c r="E150" s="11">
        <v>-2370782999</v>
      </c>
      <c r="F150" s="11">
        <v>600000</v>
      </c>
      <c r="G150" s="11">
        <v>386003200</v>
      </c>
      <c r="H150" s="11">
        <v>-2756186199</v>
      </c>
      <c r="I150" t="str">
        <f>+_xlfn.XLOOKUP(C150,[1]Inversiones!$B:$B,[1]Inversiones!$B:$B)</f>
        <v>41</v>
      </c>
    </row>
    <row r="151" spans="1:9" x14ac:dyDescent="0.3">
      <c r="A151" s="8" t="s">
        <v>15</v>
      </c>
      <c r="B151" s="8" t="s">
        <v>9</v>
      </c>
      <c r="C151" s="8" t="s">
        <v>253</v>
      </c>
      <c r="D151" s="8" t="s">
        <v>255</v>
      </c>
      <c r="E151" s="11">
        <v>-2376299999</v>
      </c>
      <c r="F151" s="11">
        <v>0</v>
      </c>
      <c r="G151" s="11">
        <v>386003200</v>
      </c>
      <c r="H151" s="11">
        <v>-2762303199</v>
      </c>
      <c r="I151" t="str">
        <f>+_xlfn.XLOOKUP(C151,[1]Inversiones!$B:$B,[1]Inversiones!$B:$B)</f>
        <v>4165</v>
      </c>
    </row>
    <row r="152" spans="1:9" x14ac:dyDescent="0.3">
      <c r="A152" s="8" t="s">
        <v>18</v>
      </c>
      <c r="B152" s="8" t="s">
        <v>9</v>
      </c>
      <c r="C152" s="8" t="s">
        <v>254</v>
      </c>
      <c r="D152" s="8" t="s">
        <v>692</v>
      </c>
      <c r="E152" s="11">
        <v>-2376299999</v>
      </c>
      <c r="F152" s="11">
        <v>0</v>
      </c>
      <c r="G152" s="11">
        <v>386003200</v>
      </c>
      <c r="H152" s="11">
        <v>-2762303199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256</v>
      </c>
      <c r="D153" s="8" t="s">
        <v>692</v>
      </c>
      <c r="E153" s="11">
        <v>-2376299999</v>
      </c>
      <c r="F153" s="11">
        <v>0</v>
      </c>
      <c r="G153" s="11">
        <v>386003200</v>
      </c>
      <c r="H153" s="11">
        <v>-2762303199</v>
      </c>
      <c r="I153" t="str">
        <f>+_xlfn.XLOOKUP(C153,[1]Inversiones!$B:$B,[1]Inversiones!$B:$B)</f>
        <v>41653001</v>
      </c>
    </row>
    <row r="154" spans="1:9" x14ac:dyDescent="0.3">
      <c r="A154" s="8" t="s">
        <v>15</v>
      </c>
      <c r="B154" s="8" t="s">
        <v>9</v>
      </c>
      <c r="C154" s="8" t="s">
        <v>257</v>
      </c>
      <c r="D154" s="8" t="s">
        <v>258</v>
      </c>
      <c r="E154" s="11">
        <v>5517000</v>
      </c>
      <c r="F154" s="11">
        <v>600000</v>
      </c>
      <c r="G154" s="11">
        <v>0</v>
      </c>
      <c r="H154" s="11">
        <v>6117000</v>
      </c>
      <c r="I154" t="str">
        <f>+_xlfn.XLOOKUP(C154,[1]Inversiones!$B:$B,[1]Inversiones!$B:$B)</f>
        <v>4175</v>
      </c>
    </row>
    <row r="155" spans="1:9" x14ac:dyDescent="0.3">
      <c r="A155" s="8" t="s">
        <v>18</v>
      </c>
      <c r="B155" s="8" t="s">
        <v>9</v>
      </c>
      <c r="C155" s="8" t="s">
        <v>259</v>
      </c>
      <c r="D155" s="8" t="s">
        <v>260</v>
      </c>
      <c r="E155" s="11">
        <v>5517000</v>
      </c>
      <c r="F155" s="11">
        <v>600000</v>
      </c>
      <c r="G155" s="11">
        <v>0</v>
      </c>
      <c r="H155" s="11">
        <v>6117000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261</v>
      </c>
      <c r="D156" s="8" t="s">
        <v>693</v>
      </c>
      <c r="E156" s="11">
        <v>5517000</v>
      </c>
      <c r="F156" s="11">
        <v>600000</v>
      </c>
      <c r="G156" s="11">
        <v>0</v>
      </c>
      <c r="H156" s="11">
        <v>6117000</v>
      </c>
      <c r="I156" t="str">
        <f>+_xlfn.XLOOKUP(C156,[1]Inversiones!$B:$B,[1]Inversiones!$B:$B)</f>
        <v>41750504</v>
      </c>
    </row>
    <row r="157" spans="1:9" x14ac:dyDescent="0.3">
      <c r="A157" s="8" t="s">
        <v>12</v>
      </c>
      <c r="B157" s="8" t="s">
        <v>9</v>
      </c>
      <c r="C157" s="8" t="s">
        <v>262</v>
      </c>
      <c r="D157" s="8" t="s">
        <v>263</v>
      </c>
      <c r="E157" s="11">
        <v>-521921.35</v>
      </c>
      <c r="F157" s="11">
        <v>416.5</v>
      </c>
      <c r="G157" s="11">
        <v>259.93</v>
      </c>
      <c r="H157" s="11">
        <v>-521764.78</v>
      </c>
      <c r="I157" t="str">
        <f>+_xlfn.XLOOKUP(C157,[1]Inversiones!$B:$B,[1]Inversiones!$B:$B)</f>
        <v>42</v>
      </c>
    </row>
    <row r="158" spans="1:9" x14ac:dyDescent="0.3">
      <c r="A158" s="8" t="s">
        <v>15</v>
      </c>
      <c r="B158" s="8" t="s">
        <v>9</v>
      </c>
      <c r="C158" s="8" t="s">
        <v>264</v>
      </c>
      <c r="D158" s="8" t="s">
        <v>265</v>
      </c>
      <c r="E158" s="11">
        <v>-521394.04</v>
      </c>
      <c r="F158" s="11">
        <v>0</v>
      </c>
      <c r="G158" s="11">
        <v>259.45</v>
      </c>
      <c r="H158" s="11">
        <v>-521653.49</v>
      </c>
      <c r="I158" t="str">
        <f>+_xlfn.XLOOKUP(C158,[1]Inversiones!$B:$B,[1]Inversiones!$B:$B)</f>
        <v>4210</v>
      </c>
    </row>
    <row r="159" spans="1:9" x14ac:dyDescent="0.3">
      <c r="A159" s="8" t="s">
        <v>18</v>
      </c>
      <c r="B159" s="8" t="s">
        <v>9</v>
      </c>
      <c r="C159" s="8" t="s">
        <v>266</v>
      </c>
      <c r="D159" s="8" t="s">
        <v>754</v>
      </c>
      <c r="E159" s="11">
        <v>-1104.04</v>
      </c>
      <c r="F159" s="11">
        <v>0</v>
      </c>
      <c r="G159" s="11">
        <v>259.45</v>
      </c>
      <c r="H159" s="11">
        <v>-1363.49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267</v>
      </c>
      <c r="D160" s="8" t="s">
        <v>268</v>
      </c>
      <c r="E160" s="11">
        <v>-1104.04</v>
      </c>
      <c r="F160" s="11">
        <v>0</v>
      </c>
      <c r="G160" s="11">
        <v>259.45</v>
      </c>
      <c r="H160" s="11">
        <v>-1363.49</v>
      </c>
      <c r="I160" t="str">
        <f>+_xlfn.XLOOKUP(C160,[1]Inversiones!$B:$B,[1]Inversiones!$B:$B)</f>
        <v>42100501</v>
      </c>
    </row>
    <row r="161" spans="1:9" x14ac:dyDescent="0.3">
      <c r="A161" s="8" t="s">
        <v>18</v>
      </c>
      <c r="B161" s="8" t="s">
        <v>9</v>
      </c>
      <c r="C161" s="8" t="s">
        <v>607</v>
      </c>
      <c r="D161" s="8" t="s">
        <v>608</v>
      </c>
      <c r="E161" s="11">
        <v>-520290</v>
      </c>
      <c r="F161" s="11">
        <v>0</v>
      </c>
      <c r="G161" s="11">
        <v>0</v>
      </c>
      <c r="H161" s="11">
        <v>-520290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609</v>
      </c>
      <c r="D162" s="8" t="s">
        <v>608</v>
      </c>
      <c r="E162" s="11">
        <v>-520290</v>
      </c>
      <c r="F162" s="11">
        <v>0</v>
      </c>
      <c r="G162" s="11">
        <v>0</v>
      </c>
      <c r="H162" s="11">
        <v>-520290</v>
      </c>
      <c r="I162" t="str">
        <f>+_xlfn.XLOOKUP(C162,[1]Inversiones!$B:$B,[1]Inversiones!$B:$B)</f>
        <v>42104001</v>
      </c>
    </row>
    <row r="163" spans="1:9" x14ac:dyDescent="0.3">
      <c r="A163" s="8" t="s">
        <v>15</v>
      </c>
      <c r="B163" s="8" t="s">
        <v>9</v>
      </c>
      <c r="C163" s="8" t="s">
        <v>269</v>
      </c>
      <c r="D163" s="8" t="s">
        <v>270</v>
      </c>
      <c r="E163" s="11">
        <v>-527.30999999999995</v>
      </c>
      <c r="F163" s="11">
        <v>416.5</v>
      </c>
      <c r="G163" s="11">
        <v>0.48</v>
      </c>
      <c r="H163" s="11">
        <v>-111.29</v>
      </c>
      <c r="I163" t="str">
        <f>+_xlfn.XLOOKUP(C163,[1]Inversiones!$B:$B,[1]Inversiones!$B:$B)</f>
        <v>4295</v>
      </c>
    </row>
    <row r="164" spans="1:9" x14ac:dyDescent="0.3">
      <c r="A164" s="8" t="s">
        <v>18</v>
      </c>
      <c r="B164" s="8" t="s">
        <v>9</v>
      </c>
      <c r="C164" s="8" t="s">
        <v>271</v>
      </c>
      <c r="D164" s="8" t="s">
        <v>272</v>
      </c>
      <c r="E164" s="11">
        <v>-527.30999999999995</v>
      </c>
      <c r="F164" s="11">
        <v>416.5</v>
      </c>
      <c r="G164" s="11">
        <v>0.48</v>
      </c>
      <c r="H164" s="11">
        <v>-111.29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273</v>
      </c>
      <c r="D165" s="8" t="s">
        <v>272</v>
      </c>
      <c r="E165" s="11">
        <v>-527.30999999999995</v>
      </c>
      <c r="F165" s="11">
        <v>416.5</v>
      </c>
      <c r="G165" s="11">
        <v>0.48</v>
      </c>
      <c r="H165" s="11">
        <v>-111.29</v>
      </c>
      <c r="I165" t="str">
        <f>+_xlfn.XLOOKUP(C165,[1]Inversiones!$B:$B,[1]Inversiones!$B:$B)</f>
        <v>42950501</v>
      </c>
    </row>
    <row r="166" spans="1:9" x14ac:dyDescent="0.3">
      <c r="A166" s="8" t="s">
        <v>8</v>
      </c>
      <c r="B166" s="8" t="s">
        <v>9</v>
      </c>
      <c r="C166" s="8" t="s">
        <v>277</v>
      </c>
      <c r="D166" s="8" t="s">
        <v>278</v>
      </c>
      <c r="E166" s="11">
        <v>1604041265.3099999</v>
      </c>
      <c r="F166" s="11">
        <v>301726349.83999997</v>
      </c>
      <c r="G166" s="11">
        <v>0</v>
      </c>
      <c r="H166" s="11">
        <v>1905767615.1500001</v>
      </c>
      <c r="I166" t="e">
        <f>+_xlfn.XLOOKUP(C166,[1]Inversiones!$B:$B,[1]Inversiones!$B:$B)</f>
        <v>#N/A</v>
      </c>
    </row>
    <row r="167" spans="1:9" x14ac:dyDescent="0.3">
      <c r="A167" s="8" t="s">
        <v>12</v>
      </c>
      <c r="B167" s="8" t="s">
        <v>9</v>
      </c>
      <c r="C167" s="8" t="s">
        <v>279</v>
      </c>
      <c r="D167" s="8" t="s">
        <v>280</v>
      </c>
      <c r="E167" s="11">
        <v>1555418272.95</v>
      </c>
      <c r="F167" s="11">
        <v>287983560.95999998</v>
      </c>
      <c r="G167" s="11">
        <v>0</v>
      </c>
      <c r="H167" s="11">
        <v>1843401833.9100001</v>
      </c>
      <c r="I167" t="str">
        <f>+_xlfn.XLOOKUP(C167,[1]Inversiones!$B:$B,[1]Inversiones!$B:$B)</f>
        <v>51</v>
      </c>
    </row>
    <row r="168" spans="1:9" x14ac:dyDescent="0.3">
      <c r="A168" s="8" t="s">
        <v>15</v>
      </c>
      <c r="B168" s="8" t="s">
        <v>9</v>
      </c>
      <c r="C168" s="8" t="s">
        <v>281</v>
      </c>
      <c r="D168" s="8" t="s">
        <v>282</v>
      </c>
      <c r="E168" s="11">
        <v>275838207</v>
      </c>
      <c r="F168" s="11">
        <v>59780635</v>
      </c>
      <c r="G168" s="11">
        <v>0</v>
      </c>
      <c r="H168" s="11">
        <v>335618842</v>
      </c>
      <c r="I168" t="str">
        <f>+_xlfn.XLOOKUP(C168,[1]Inversiones!$B:$B,[1]Inversiones!$B:$B)</f>
        <v>5105</v>
      </c>
    </row>
    <row r="169" spans="1:9" x14ac:dyDescent="0.3">
      <c r="A169" s="8" t="s">
        <v>18</v>
      </c>
      <c r="B169" s="8" t="s">
        <v>9</v>
      </c>
      <c r="C169" s="8" t="s">
        <v>283</v>
      </c>
      <c r="D169" s="8" t="s">
        <v>284</v>
      </c>
      <c r="E169" s="11">
        <v>109423334</v>
      </c>
      <c r="F169" s="11">
        <v>27993333</v>
      </c>
      <c r="G169" s="11">
        <v>0</v>
      </c>
      <c r="H169" s="11">
        <v>137416667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285</v>
      </c>
      <c r="D170" s="8" t="s">
        <v>284</v>
      </c>
      <c r="E170" s="11">
        <v>109423334</v>
      </c>
      <c r="F170" s="11">
        <v>27993333</v>
      </c>
      <c r="G170" s="11">
        <v>0</v>
      </c>
      <c r="H170" s="11">
        <v>137416667</v>
      </c>
      <c r="I170" t="str">
        <f>+_xlfn.XLOOKUP(C170,[1]Inversiones!$B:$B,[1]Inversiones!$B:$B)</f>
        <v>51050601</v>
      </c>
    </row>
    <row r="171" spans="1:9" x14ac:dyDescent="0.3">
      <c r="A171" s="8" t="s">
        <v>18</v>
      </c>
      <c r="B171" s="8" t="s">
        <v>9</v>
      </c>
      <c r="C171" s="8" t="s">
        <v>555</v>
      </c>
      <c r="D171" s="8" t="s">
        <v>454</v>
      </c>
      <c r="E171" s="11">
        <v>0</v>
      </c>
      <c r="F171" s="11">
        <v>98745</v>
      </c>
      <c r="G171" s="11">
        <v>0</v>
      </c>
      <c r="H171" s="11">
        <v>98745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556</v>
      </c>
      <c r="D172" s="8" t="s">
        <v>454</v>
      </c>
      <c r="E172" s="11">
        <v>0</v>
      </c>
      <c r="F172" s="11">
        <v>98745</v>
      </c>
      <c r="G172" s="11">
        <v>0</v>
      </c>
      <c r="H172" s="11">
        <v>98745</v>
      </c>
      <c r="I172" t="str">
        <f>+_xlfn.XLOOKUP(C172,[1]Inversiones!$B:$B,[1]Inversiones!$B:$B)</f>
        <v>51051501</v>
      </c>
    </row>
    <row r="173" spans="1:9" x14ac:dyDescent="0.3">
      <c r="A173" s="8" t="s">
        <v>18</v>
      </c>
      <c r="B173" s="8" t="s">
        <v>9</v>
      </c>
      <c r="C173" s="8" t="s">
        <v>599</v>
      </c>
      <c r="D173" s="8" t="s">
        <v>457</v>
      </c>
      <c r="E173" s="11">
        <v>0</v>
      </c>
      <c r="F173" s="11">
        <v>1000000</v>
      </c>
      <c r="G173" s="11">
        <v>0</v>
      </c>
      <c r="H173" s="11">
        <v>1000000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600</v>
      </c>
      <c r="D174" s="8" t="s">
        <v>457</v>
      </c>
      <c r="E174" s="11">
        <v>0</v>
      </c>
      <c r="F174" s="11">
        <v>1000000</v>
      </c>
      <c r="G174" s="11">
        <v>0</v>
      </c>
      <c r="H174" s="11">
        <v>1000000</v>
      </c>
      <c r="I174" t="str">
        <f>+_xlfn.XLOOKUP(C174,[1]Inversiones!$B:$B,[1]Inversiones!$B:$B)</f>
        <v>51051801</v>
      </c>
    </row>
    <row r="175" spans="1:9" x14ac:dyDescent="0.3">
      <c r="A175" s="8" t="s">
        <v>18</v>
      </c>
      <c r="B175" s="8" t="s">
        <v>9</v>
      </c>
      <c r="C175" s="8" t="s">
        <v>557</v>
      </c>
      <c r="D175" s="8" t="s">
        <v>461</v>
      </c>
      <c r="E175" s="11">
        <v>1700008</v>
      </c>
      <c r="F175" s="11">
        <v>0</v>
      </c>
      <c r="G175" s="11">
        <v>0</v>
      </c>
      <c r="H175" s="11">
        <v>1700008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558</v>
      </c>
      <c r="D176" s="8" t="s">
        <v>461</v>
      </c>
      <c r="E176" s="11">
        <v>1700008</v>
      </c>
      <c r="F176" s="11">
        <v>0</v>
      </c>
      <c r="G176" s="11">
        <v>0</v>
      </c>
      <c r="H176" s="11">
        <v>1700008</v>
      </c>
      <c r="I176" t="str">
        <f>+_xlfn.XLOOKUP(C176,[1]Inversiones!$B:$B,[1]Inversiones!$B:$B)</f>
        <v>51052401</v>
      </c>
    </row>
    <row r="177" spans="1:9" x14ac:dyDescent="0.3">
      <c r="A177" s="8" t="s">
        <v>18</v>
      </c>
      <c r="B177" s="8" t="s">
        <v>9</v>
      </c>
      <c r="C177" s="8" t="s">
        <v>286</v>
      </c>
      <c r="D177" s="8" t="s">
        <v>287</v>
      </c>
      <c r="E177" s="11">
        <v>3153600</v>
      </c>
      <c r="F177" s="11">
        <v>896400</v>
      </c>
      <c r="G177" s="11">
        <v>0</v>
      </c>
      <c r="H177" s="11">
        <v>4050000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288</v>
      </c>
      <c r="D178" s="8" t="s">
        <v>287</v>
      </c>
      <c r="E178" s="11">
        <v>3153600</v>
      </c>
      <c r="F178" s="11">
        <v>896400</v>
      </c>
      <c r="G178" s="11">
        <v>0</v>
      </c>
      <c r="H178" s="11">
        <v>4050000</v>
      </c>
      <c r="I178" t="str">
        <f>+_xlfn.XLOOKUP(C178,[1]Inversiones!$B:$B,[1]Inversiones!$B:$B)</f>
        <v>51052701</v>
      </c>
    </row>
    <row r="179" spans="1:9" x14ac:dyDescent="0.3">
      <c r="A179" s="8" t="s">
        <v>18</v>
      </c>
      <c r="B179" s="8" t="s">
        <v>9</v>
      </c>
      <c r="C179" s="8" t="s">
        <v>289</v>
      </c>
      <c r="D179" s="8" t="s">
        <v>210</v>
      </c>
      <c r="E179" s="11">
        <v>10571537</v>
      </c>
      <c r="F179" s="11">
        <v>2823435</v>
      </c>
      <c r="G179" s="11">
        <v>0</v>
      </c>
      <c r="H179" s="11">
        <v>13394972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290</v>
      </c>
      <c r="D180" s="8" t="s">
        <v>210</v>
      </c>
      <c r="E180" s="11">
        <v>10571537</v>
      </c>
      <c r="F180" s="11">
        <v>2823435</v>
      </c>
      <c r="G180" s="11">
        <v>0</v>
      </c>
      <c r="H180" s="11">
        <v>13394972</v>
      </c>
      <c r="I180" t="str">
        <f>+_xlfn.XLOOKUP(C180,[1]Inversiones!$B:$B,[1]Inversiones!$B:$B)</f>
        <v>51053001</v>
      </c>
    </row>
    <row r="181" spans="1:9" x14ac:dyDescent="0.3">
      <c r="A181" s="8" t="s">
        <v>18</v>
      </c>
      <c r="B181" s="8" t="s">
        <v>9</v>
      </c>
      <c r="C181" s="8" t="s">
        <v>291</v>
      </c>
      <c r="D181" s="8" t="s">
        <v>214</v>
      </c>
      <c r="E181" s="11">
        <v>1268583</v>
      </c>
      <c r="F181" s="11">
        <v>338811</v>
      </c>
      <c r="G181" s="11">
        <v>0</v>
      </c>
      <c r="H181" s="11">
        <v>1607394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292</v>
      </c>
      <c r="D182" s="8" t="s">
        <v>214</v>
      </c>
      <c r="E182" s="11">
        <v>1268583</v>
      </c>
      <c r="F182" s="11">
        <v>338811</v>
      </c>
      <c r="G182" s="11">
        <v>0</v>
      </c>
      <c r="H182" s="11">
        <v>1607394</v>
      </c>
      <c r="I182" t="str">
        <f>+_xlfn.XLOOKUP(C182,[1]Inversiones!$B:$B,[1]Inversiones!$B:$B)</f>
        <v>51053301</v>
      </c>
    </row>
    <row r="183" spans="1:9" x14ac:dyDescent="0.3">
      <c r="A183" s="8" t="s">
        <v>18</v>
      </c>
      <c r="B183" s="8" t="s">
        <v>9</v>
      </c>
      <c r="C183" s="8" t="s">
        <v>293</v>
      </c>
      <c r="D183" s="8" t="s">
        <v>222</v>
      </c>
      <c r="E183" s="11">
        <v>10571537</v>
      </c>
      <c r="F183" s="11">
        <v>2823435</v>
      </c>
      <c r="G183" s="11">
        <v>0</v>
      </c>
      <c r="H183" s="11">
        <v>13394972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294</v>
      </c>
      <c r="D184" s="8" t="s">
        <v>222</v>
      </c>
      <c r="E184" s="11">
        <v>10571537</v>
      </c>
      <c r="F184" s="11">
        <v>2823435</v>
      </c>
      <c r="G184" s="11">
        <v>0</v>
      </c>
      <c r="H184" s="11">
        <v>13394972</v>
      </c>
      <c r="I184" t="str">
        <f>+_xlfn.XLOOKUP(C184,[1]Inversiones!$B:$B,[1]Inversiones!$B:$B)</f>
        <v>51053601</v>
      </c>
    </row>
    <row r="185" spans="1:9" x14ac:dyDescent="0.3">
      <c r="A185" s="8" t="s">
        <v>18</v>
      </c>
      <c r="B185" s="8" t="s">
        <v>9</v>
      </c>
      <c r="C185" s="8" t="s">
        <v>295</v>
      </c>
      <c r="D185" s="8" t="s">
        <v>218</v>
      </c>
      <c r="E185" s="11">
        <v>5174119</v>
      </c>
      <c r="F185" s="11">
        <v>1373610</v>
      </c>
      <c r="G185" s="11">
        <v>0</v>
      </c>
      <c r="H185" s="11">
        <v>6547729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296</v>
      </c>
      <c r="D186" s="8" t="s">
        <v>218</v>
      </c>
      <c r="E186" s="11">
        <v>5174119</v>
      </c>
      <c r="F186" s="11">
        <v>1373610</v>
      </c>
      <c r="G186" s="11">
        <v>0</v>
      </c>
      <c r="H186" s="11">
        <v>6547729</v>
      </c>
      <c r="I186" t="str">
        <f>+_xlfn.XLOOKUP(C186,[1]Inversiones!$B:$B,[1]Inversiones!$B:$B)</f>
        <v>51053901</v>
      </c>
    </row>
    <row r="187" spans="1:9" x14ac:dyDescent="0.3">
      <c r="A187" s="8" t="s">
        <v>18</v>
      </c>
      <c r="B187" s="8" t="s">
        <v>9</v>
      </c>
      <c r="C187" s="8" t="s">
        <v>297</v>
      </c>
      <c r="D187" s="8" t="s">
        <v>694</v>
      </c>
      <c r="E187" s="11">
        <v>30640001</v>
      </c>
      <c r="F187" s="11">
        <v>6400000</v>
      </c>
      <c r="G187" s="11">
        <v>0</v>
      </c>
      <c r="H187" s="11">
        <v>37040001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298</v>
      </c>
      <c r="D188" s="8" t="s">
        <v>695</v>
      </c>
      <c r="E188" s="11">
        <v>30640001</v>
      </c>
      <c r="F188" s="11">
        <v>6400000</v>
      </c>
      <c r="G188" s="11">
        <v>0</v>
      </c>
      <c r="H188" s="11">
        <v>37040001</v>
      </c>
      <c r="I188" t="str">
        <f>+_xlfn.XLOOKUP(C188,[1]Inversiones!$B:$B,[1]Inversiones!$B:$B)</f>
        <v>51054601</v>
      </c>
    </row>
    <row r="189" spans="1:9" x14ac:dyDescent="0.3">
      <c r="A189" s="8" t="s">
        <v>18</v>
      </c>
      <c r="B189" s="8" t="s">
        <v>9</v>
      </c>
      <c r="C189" s="8" t="s">
        <v>300</v>
      </c>
      <c r="D189" s="8" t="s">
        <v>301</v>
      </c>
      <c r="E189" s="11">
        <v>59535380</v>
      </c>
      <c r="F189" s="11">
        <v>10577135</v>
      </c>
      <c r="G189" s="11">
        <v>0</v>
      </c>
      <c r="H189" s="11">
        <v>70112515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302</v>
      </c>
      <c r="D190" s="8" t="s">
        <v>303</v>
      </c>
      <c r="E190" s="11">
        <v>38412628</v>
      </c>
      <c r="F190" s="11">
        <v>6670854</v>
      </c>
      <c r="G190" s="11">
        <v>0</v>
      </c>
      <c r="H190" s="11">
        <v>45083482</v>
      </c>
      <c r="I190" t="str">
        <f>+_xlfn.XLOOKUP(C190,[1]Inversiones!$B:$B,[1]Inversiones!$B:$B)</f>
        <v>51054801</v>
      </c>
    </row>
    <row r="191" spans="1:9" x14ac:dyDescent="0.3">
      <c r="A191" s="8" t="s">
        <v>21</v>
      </c>
      <c r="B191" s="8" t="s">
        <v>22</v>
      </c>
      <c r="C191" s="8" t="s">
        <v>304</v>
      </c>
      <c r="D191" s="8" t="s">
        <v>305</v>
      </c>
      <c r="E191" s="11">
        <v>21122752</v>
      </c>
      <c r="F191" s="11">
        <v>3906281</v>
      </c>
      <c r="G191" s="11">
        <v>0</v>
      </c>
      <c r="H191" s="11">
        <v>25029033</v>
      </c>
      <c r="I191" t="str">
        <f>+_xlfn.XLOOKUP(C191,[1]Inversiones!$B:$B,[1]Inversiones!$B:$B)</f>
        <v>51054803</v>
      </c>
    </row>
    <row r="192" spans="1:9" x14ac:dyDescent="0.3">
      <c r="A192" s="8" t="s">
        <v>18</v>
      </c>
      <c r="B192" s="8" t="s">
        <v>9</v>
      </c>
      <c r="C192" s="8" t="s">
        <v>583</v>
      </c>
      <c r="D192" s="8" t="s">
        <v>584</v>
      </c>
      <c r="E192" s="11">
        <v>43333</v>
      </c>
      <c r="F192" s="11">
        <v>0</v>
      </c>
      <c r="G192" s="11">
        <v>0</v>
      </c>
      <c r="H192" s="11">
        <v>43333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585</v>
      </c>
      <c r="D193" s="8" t="s">
        <v>584</v>
      </c>
      <c r="E193" s="11">
        <v>43333</v>
      </c>
      <c r="F193" s="11">
        <v>0</v>
      </c>
      <c r="G193" s="11">
        <v>0</v>
      </c>
      <c r="H193" s="11">
        <v>43333</v>
      </c>
      <c r="I193" t="str">
        <f>+_xlfn.XLOOKUP(C193,[1]Inversiones!$B:$B,[1]Inversiones!$B:$B)</f>
        <v>51056001</v>
      </c>
    </row>
    <row r="194" spans="1:9" x14ac:dyDescent="0.3">
      <c r="A194" s="8" t="s">
        <v>18</v>
      </c>
      <c r="B194" s="8" t="s">
        <v>9</v>
      </c>
      <c r="C194" s="8" t="s">
        <v>586</v>
      </c>
      <c r="D194" s="8" t="s">
        <v>587</v>
      </c>
      <c r="E194" s="11">
        <v>22909200</v>
      </c>
      <c r="F194" s="11">
        <v>0</v>
      </c>
      <c r="G194" s="11">
        <v>0</v>
      </c>
      <c r="H194" s="11">
        <v>22909200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588</v>
      </c>
      <c r="D195" s="8" t="s">
        <v>587</v>
      </c>
      <c r="E195" s="11">
        <v>22909200</v>
      </c>
      <c r="F195" s="11">
        <v>0</v>
      </c>
      <c r="G195" s="11">
        <v>0</v>
      </c>
      <c r="H195" s="11">
        <v>22909200</v>
      </c>
      <c r="I195" t="str">
        <f>+_xlfn.XLOOKUP(C195,[1]Inversiones!$B:$B,[1]Inversiones!$B:$B)</f>
        <v>51056601</v>
      </c>
    </row>
    <row r="196" spans="1:9" x14ac:dyDescent="0.3">
      <c r="A196" s="8" t="s">
        <v>18</v>
      </c>
      <c r="B196" s="8" t="s">
        <v>9</v>
      </c>
      <c r="C196" s="8" t="s">
        <v>309</v>
      </c>
      <c r="D196" s="8" t="s">
        <v>310</v>
      </c>
      <c r="E196" s="11">
        <v>638825</v>
      </c>
      <c r="F196" s="11">
        <v>175994</v>
      </c>
      <c r="G196" s="11">
        <v>0</v>
      </c>
      <c r="H196" s="11">
        <v>814819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311</v>
      </c>
      <c r="D197" s="8" t="s">
        <v>310</v>
      </c>
      <c r="E197" s="11">
        <v>638825</v>
      </c>
      <c r="F197" s="11">
        <v>175994</v>
      </c>
      <c r="G197" s="11">
        <v>0</v>
      </c>
      <c r="H197" s="11">
        <v>814819</v>
      </c>
      <c r="I197" t="str">
        <f>+_xlfn.XLOOKUP(C197,[1]Inversiones!$B:$B,[1]Inversiones!$B:$B)</f>
        <v>51056801</v>
      </c>
    </row>
    <row r="198" spans="1:9" x14ac:dyDescent="0.3">
      <c r="A198" s="8" t="s">
        <v>18</v>
      </c>
      <c r="B198" s="8" t="s">
        <v>9</v>
      </c>
      <c r="C198" s="8" t="s">
        <v>589</v>
      </c>
      <c r="D198" s="8" t="s">
        <v>171</v>
      </c>
      <c r="E198" s="11">
        <v>34760</v>
      </c>
      <c r="F198" s="11">
        <v>0</v>
      </c>
      <c r="G198" s="11">
        <v>0</v>
      </c>
      <c r="H198" s="11">
        <v>34760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590</v>
      </c>
      <c r="D199" s="8" t="s">
        <v>171</v>
      </c>
      <c r="E199" s="11">
        <v>34760</v>
      </c>
      <c r="F199" s="11">
        <v>0</v>
      </c>
      <c r="G199" s="11">
        <v>0</v>
      </c>
      <c r="H199" s="11">
        <v>34760</v>
      </c>
      <c r="I199" t="str">
        <f>+_xlfn.XLOOKUP(C199,[1]Inversiones!$B:$B,[1]Inversiones!$B:$B)</f>
        <v>51056901</v>
      </c>
    </row>
    <row r="200" spans="1:9" x14ac:dyDescent="0.3">
      <c r="A200" s="8" t="s">
        <v>18</v>
      </c>
      <c r="B200" s="8" t="s">
        <v>9</v>
      </c>
      <c r="C200" s="8" t="s">
        <v>312</v>
      </c>
      <c r="D200" s="8" t="s">
        <v>313</v>
      </c>
      <c r="E200" s="11">
        <v>15049392</v>
      </c>
      <c r="F200" s="11">
        <v>3959802</v>
      </c>
      <c r="G200" s="11">
        <v>0</v>
      </c>
      <c r="H200" s="11">
        <v>19009194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314</v>
      </c>
      <c r="D201" s="8" t="s">
        <v>313</v>
      </c>
      <c r="E201" s="11">
        <v>15049392</v>
      </c>
      <c r="F201" s="11">
        <v>3959802</v>
      </c>
      <c r="G201" s="11">
        <v>0</v>
      </c>
      <c r="H201" s="11">
        <v>19009194</v>
      </c>
      <c r="I201" t="str">
        <f>+_xlfn.XLOOKUP(C201,[1]Inversiones!$B:$B,[1]Inversiones!$B:$B)</f>
        <v>51057001</v>
      </c>
    </row>
    <row r="202" spans="1:9" x14ac:dyDescent="0.3">
      <c r="A202" s="8" t="s">
        <v>18</v>
      </c>
      <c r="B202" s="8" t="s">
        <v>9</v>
      </c>
      <c r="C202" s="8" t="s">
        <v>315</v>
      </c>
      <c r="D202" s="8" t="s">
        <v>316</v>
      </c>
      <c r="E202" s="11">
        <v>4914516</v>
      </c>
      <c r="F202" s="11">
        <v>1319935</v>
      </c>
      <c r="G202" s="11">
        <v>0</v>
      </c>
      <c r="H202" s="11">
        <v>6234451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317</v>
      </c>
      <c r="D203" s="8" t="s">
        <v>316</v>
      </c>
      <c r="E203" s="11">
        <v>4914516</v>
      </c>
      <c r="F203" s="11">
        <v>1319935</v>
      </c>
      <c r="G203" s="11">
        <v>0</v>
      </c>
      <c r="H203" s="11">
        <v>6234451</v>
      </c>
      <c r="I203" t="str">
        <f>+_xlfn.XLOOKUP(C203,[1]Inversiones!$B:$B,[1]Inversiones!$B:$B)</f>
        <v>51057201</v>
      </c>
    </row>
    <row r="204" spans="1:9" x14ac:dyDescent="0.3">
      <c r="A204" s="8" t="s">
        <v>18</v>
      </c>
      <c r="B204" s="8" t="s">
        <v>9</v>
      </c>
      <c r="C204" s="8" t="s">
        <v>318</v>
      </c>
      <c r="D204" s="8" t="s">
        <v>319</v>
      </c>
      <c r="E204" s="11">
        <v>210082</v>
      </c>
      <c r="F204" s="11">
        <v>0</v>
      </c>
      <c r="G204" s="11">
        <v>0</v>
      </c>
      <c r="H204" s="11">
        <v>210082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601</v>
      </c>
      <c r="D205" s="8" t="s">
        <v>319</v>
      </c>
      <c r="E205" s="11">
        <v>200122</v>
      </c>
      <c r="F205" s="11">
        <v>0</v>
      </c>
      <c r="G205" s="11">
        <v>0</v>
      </c>
      <c r="H205" s="11">
        <v>200122</v>
      </c>
      <c r="I205" t="str">
        <f>+_xlfn.XLOOKUP(C205,[1]Inversiones!$B:$B,[1]Inversiones!$B:$B)</f>
        <v>51058401</v>
      </c>
    </row>
    <row r="206" spans="1:9" x14ac:dyDescent="0.3">
      <c r="A206" s="8" t="s">
        <v>21</v>
      </c>
      <c r="B206" s="8" t="s">
        <v>22</v>
      </c>
      <c r="C206" s="8" t="s">
        <v>782</v>
      </c>
      <c r="D206" s="8" t="s">
        <v>783</v>
      </c>
      <c r="E206" s="11">
        <v>9960</v>
      </c>
      <c r="F206" s="11">
        <v>0</v>
      </c>
      <c r="G206" s="11">
        <v>0</v>
      </c>
      <c r="H206" s="11">
        <v>9960</v>
      </c>
      <c r="I206" t="str">
        <f>+_xlfn.XLOOKUP(C206,[1]Inversiones!$B:$B,[1]Inversiones!$B:$B)</f>
        <v>51058404</v>
      </c>
    </row>
    <row r="207" spans="1:9" x14ac:dyDescent="0.3">
      <c r="A207" s="8" t="s">
        <v>15</v>
      </c>
      <c r="B207" s="8" t="s">
        <v>9</v>
      </c>
      <c r="C207" s="8" t="s">
        <v>322</v>
      </c>
      <c r="D207" s="8" t="s">
        <v>147</v>
      </c>
      <c r="E207" s="11">
        <v>47447000</v>
      </c>
      <c r="F207" s="11">
        <v>7115000</v>
      </c>
      <c r="G207" s="11">
        <v>0</v>
      </c>
      <c r="H207" s="11">
        <v>54562000</v>
      </c>
      <c r="I207" t="str">
        <f>+_xlfn.XLOOKUP(C207,[1]Inversiones!$B:$B,[1]Inversiones!$B:$B)</f>
        <v>5110</v>
      </c>
    </row>
    <row r="208" spans="1:9" x14ac:dyDescent="0.3">
      <c r="A208" s="8" t="s">
        <v>18</v>
      </c>
      <c r="B208" s="8" t="s">
        <v>9</v>
      </c>
      <c r="C208" s="8" t="s">
        <v>329</v>
      </c>
      <c r="D208" s="8" t="s">
        <v>60</v>
      </c>
      <c r="E208" s="11">
        <v>47447000</v>
      </c>
      <c r="F208" s="11">
        <v>7115000</v>
      </c>
      <c r="G208" s="11">
        <v>0</v>
      </c>
      <c r="H208" s="11">
        <v>54562000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638</v>
      </c>
      <c r="D209" s="8" t="s">
        <v>330</v>
      </c>
      <c r="E209" s="11">
        <v>47447000</v>
      </c>
      <c r="F209" s="11">
        <v>7115000</v>
      </c>
      <c r="G209" s="11">
        <v>0</v>
      </c>
      <c r="H209" s="11">
        <v>54562000</v>
      </c>
      <c r="I209" t="str">
        <f>+_xlfn.XLOOKUP(C209,[1]Inversiones!$B:$B,[1]Inversiones!$B:$B)</f>
        <v>51109501</v>
      </c>
    </row>
    <row r="210" spans="1:9" x14ac:dyDescent="0.3">
      <c r="A210" s="8" t="s">
        <v>15</v>
      </c>
      <c r="B210" s="8" t="s">
        <v>9</v>
      </c>
      <c r="C210" s="8" t="s">
        <v>331</v>
      </c>
      <c r="D210" s="8" t="s">
        <v>332</v>
      </c>
      <c r="E210" s="11">
        <v>11278317.300000001</v>
      </c>
      <c r="F210" s="11">
        <v>38892.44</v>
      </c>
      <c r="G210" s="11">
        <v>0</v>
      </c>
      <c r="H210" s="11">
        <v>11317209.74</v>
      </c>
      <c r="I210" t="str">
        <f>+_xlfn.XLOOKUP(C210,[1]Inversiones!$B:$B,[1]Inversiones!$B:$B)</f>
        <v>5115</v>
      </c>
    </row>
    <row r="211" spans="1:9" x14ac:dyDescent="0.3">
      <c r="A211" s="8" t="s">
        <v>18</v>
      </c>
      <c r="B211" s="8" t="s">
        <v>9</v>
      </c>
      <c r="C211" s="8" t="s">
        <v>591</v>
      </c>
      <c r="D211" s="8" t="s">
        <v>592</v>
      </c>
      <c r="E211" s="11">
        <v>11117000</v>
      </c>
      <c r="F211" s="11">
        <v>0</v>
      </c>
      <c r="G211" s="11">
        <v>0</v>
      </c>
      <c r="H211" s="11">
        <v>11117000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594</v>
      </c>
      <c r="D212" s="8" t="s">
        <v>734</v>
      </c>
      <c r="E212" s="11">
        <v>11117000</v>
      </c>
      <c r="F212" s="11">
        <v>0</v>
      </c>
      <c r="G212" s="11">
        <v>0</v>
      </c>
      <c r="H212" s="11">
        <v>11117000</v>
      </c>
      <c r="I212" t="str">
        <f>+_xlfn.XLOOKUP(C212,[1]Inversiones!$B:$B,[1]Inversiones!$B:$B)</f>
        <v>51150502</v>
      </c>
    </row>
    <row r="213" spans="1:9" x14ac:dyDescent="0.3">
      <c r="A213" s="8" t="s">
        <v>18</v>
      </c>
      <c r="B213" s="8" t="s">
        <v>9</v>
      </c>
      <c r="C213" s="8" t="s">
        <v>333</v>
      </c>
      <c r="D213" s="8" t="s">
        <v>334</v>
      </c>
      <c r="E213" s="11">
        <v>161317.29999999999</v>
      </c>
      <c r="F213" s="11">
        <v>38892.44</v>
      </c>
      <c r="G213" s="11">
        <v>0</v>
      </c>
      <c r="H213" s="11">
        <v>200209.74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335</v>
      </c>
      <c r="D214" s="8" t="s">
        <v>336</v>
      </c>
      <c r="E214" s="11">
        <v>161317.29999999999</v>
      </c>
      <c r="F214" s="11">
        <v>38892.44</v>
      </c>
      <c r="G214" s="11">
        <v>0</v>
      </c>
      <c r="H214" s="11">
        <v>200209.74</v>
      </c>
      <c r="I214" t="str">
        <f>+_xlfn.XLOOKUP(C214,[1]Inversiones!$B:$B,[1]Inversiones!$B:$B)</f>
        <v>51157502</v>
      </c>
    </row>
    <row r="215" spans="1:9" x14ac:dyDescent="0.3">
      <c r="A215" s="8" t="s">
        <v>15</v>
      </c>
      <c r="B215" s="8" t="s">
        <v>9</v>
      </c>
      <c r="C215" s="8" t="s">
        <v>337</v>
      </c>
      <c r="D215" s="8" t="s">
        <v>121</v>
      </c>
      <c r="E215" s="11">
        <v>492974737</v>
      </c>
      <c r="F215" s="11">
        <v>105740788</v>
      </c>
      <c r="G215" s="11">
        <v>0</v>
      </c>
      <c r="H215" s="11">
        <v>598715525</v>
      </c>
      <c r="I215" t="str">
        <f>+_xlfn.XLOOKUP(C215,[1]Inversiones!$B:$B,[1]Inversiones!$B:$B)</f>
        <v>5120</v>
      </c>
    </row>
    <row r="216" spans="1:9" x14ac:dyDescent="0.3">
      <c r="A216" s="8" t="s">
        <v>18</v>
      </c>
      <c r="B216" s="8" t="s">
        <v>9</v>
      </c>
      <c r="C216" s="8" t="s">
        <v>338</v>
      </c>
      <c r="D216" s="8" t="s">
        <v>339</v>
      </c>
      <c r="E216" s="11">
        <v>492974737</v>
      </c>
      <c r="F216" s="11">
        <v>105580788</v>
      </c>
      <c r="G216" s="11">
        <v>0</v>
      </c>
      <c r="H216" s="11">
        <v>598555525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340</v>
      </c>
      <c r="D217" s="8" t="s">
        <v>755</v>
      </c>
      <c r="E217" s="11">
        <v>476532556</v>
      </c>
      <c r="F217" s="11">
        <v>102264933</v>
      </c>
      <c r="G217" s="11">
        <v>0</v>
      </c>
      <c r="H217" s="11">
        <v>578797489</v>
      </c>
      <c r="I217" t="str">
        <f>+_xlfn.XLOOKUP(C217,[1]Inversiones!$B:$B,[1]Inversiones!$B:$B)</f>
        <v>51201001</v>
      </c>
    </row>
    <row r="218" spans="1:9" x14ac:dyDescent="0.3">
      <c r="A218" s="8" t="s">
        <v>21</v>
      </c>
      <c r="B218" s="8" t="s">
        <v>22</v>
      </c>
      <c r="C218" s="8" t="s">
        <v>561</v>
      </c>
      <c r="D218" s="8" t="s">
        <v>771</v>
      </c>
      <c r="E218" s="11">
        <v>16442181</v>
      </c>
      <c r="F218" s="11">
        <v>3315855</v>
      </c>
      <c r="G218" s="11">
        <v>0</v>
      </c>
      <c r="H218" s="11">
        <v>19758036</v>
      </c>
      <c r="I218" t="str">
        <f>+_xlfn.XLOOKUP(C218,[1]Inversiones!$B:$B,[1]Inversiones!$B:$B)</f>
        <v>51201002</v>
      </c>
    </row>
    <row r="219" spans="1:9" x14ac:dyDescent="0.3">
      <c r="A219" s="8" t="s">
        <v>18</v>
      </c>
      <c r="B219" s="8" t="s">
        <v>9</v>
      </c>
      <c r="C219" s="8" t="s">
        <v>621</v>
      </c>
      <c r="D219" s="8" t="s">
        <v>94</v>
      </c>
      <c r="E219" s="11">
        <v>0</v>
      </c>
      <c r="F219" s="11">
        <v>160000</v>
      </c>
      <c r="G219" s="11">
        <v>0</v>
      </c>
      <c r="H219" s="11">
        <v>160000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622</v>
      </c>
      <c r="D220" s="8" t="s">
        <v>623</v>
      </c>
      <c r="E220" s="11">
        <v>0</v>
      </c>
      <c r="F220" s="11">
        <v>160000</v>
      </c>
      <c r="G220" s="11">
        <v>0</v>
      </c>
      <c r="H220" s="11">
        <v>160000</v>
      </c>
      <c r="I220" t="str">
        <f>+_xlfn.XLOOKUP(C220,[1]Inversiones!$B:$B,[1]Inversiones!$B:$B)</f>
        <v>51202001</v>
      </c>
    </row>
    <row r="221" spans="1:9" x14ac:dyDescent="0.3">
      <c r="A221" s="8" t="s">
        <v>15</v>
      </c>
      <c r="B221" s="8" t="s">
        <v>9</v>
      </c>
      <c r="C221" s="8" t="s">
        <v>346</v>
      </c>
      <c r="D221" s="8" t="s">
        <v>149</v>
      </c>
      <c r="E221" s="11">
        <v>629906624.64999998</v>
      </c>
      <c r="F221" s="11">
        <v>86115295.519999996</v>
      </c>
      <c r="G221" s="11">
        <v>0</v>
      </c>
      <c r="H221" s="11">
        <v>716021920.16999996</v>
      </c>
      <c r="I221" t="str">
        <f>+_xlfn.XLOOKUP(C221,[1]Inversiones!$B:$B,[1]Inversiones!$B:$B)</f>
        <v>5135</v>
      </c>
    </row>
    <row r="222" spans="1:9" x14ac:dyDescent="0.3">
      <c r="A222" s="8" t="s">
        <v>18</v>
      </c>
      <c r="B222" s="8" t="s">
        <v>9</v>
      </c>
      <c r="C222" s="8" t="s">
        <v>352</v>
      </c>
      <c r="D222" s="8" t="s">
        <v>702</v>
      </c>
      <c r="E222" s="11">
        <v>328693482.27999997</v>
      </c>
      <c r="F222" s="11">
        <v>41202136.229999997</v>
      </c>
      <c r="G222" s="11">
        <v>0</v>
      </c>
      <c r="H222" s="11">
        <v>369895618.50999999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353</v>
      </c>
      <c r="D223" s="8" t="s">
        <v>703</v>
      </c>
      <c r="E223" s="11">
        <v>325454327.33999997</v>
      </c>
      <c r="F223" s="11">
        <v>40790446.640000001</v>
      </c>
      <c r="G223" s="11">
        <v>0</v>
      </c>
      <c r="H223" s="11">
        <v>366244773.98000002</v>
      </c>
      <c r="I223" t="str">
        <f>+_xlfn.XLOOKUP(C223,[1]Inversiones!$B:$B,[1]Inversiones!$B:$B)</f>
        <v>51351001</v>
      </c>
    </row>
    <row r="224" spans="1:9" x14ac:dyDescent="0.3">
      <c r="A224" s="8" t="s">
        <v>21</v>
      </c>
      <c r="B224" s="8" t="s">
        <v>22</v>
      </c>
      <c r="C224" s="8" t="s">
        <v>354</v>
      </c>
      <c r="D224" s="8" t="s">
        <v>704</v>
      </c>
      <c r="E224" s="11">
        <v>3239154.94</v>
      </c>
      <c r="F224" s="11">
        <v>411689.59</v>
      </c>
      <c r="G224" s="11">
        <v>0</v>
      </c>
      <c r="H224" s="11">
        <v>3650844.53</v>
      </c>
      <c r="I224" t="str">
        <f>+_xlfn.XLOOKUP(C224,[1]Inversiones!$B:$B,[1]Inversiones!$B:$B)</f>
        <v>51351002</v>
      </c>
    </row>
    <row r="225" spans="1:9" x14ac:dyDescent="0.3">
      <c r="A225" s="8" t="s">
        <v>18</v>
      </c>
      <c r="B225" s="8" t="s">
        <v>9</v>
      </c>
      <c r="C225" s="8" t="s">
        <v>562</v>
      </c>
      <c r="D225" s="8" t="s">
        <v>563</v>
      </c>
      <c r="E225" s="11">
        <v>5354746</v>
      </c>
      <c r="F225" s="11">
        <v>1451582</v>
      </c>
      <c r="G225" s="11">
        <v>0</v>
      </c>
      <c r="H225" s="11">
        <v>6806328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564</v>
      </c>
      <c r="D226" s="8" t="s">
        <v>565</v>
      </c>
      <c r="E226" s="11">
        <v>5354746</v>
      </c>
      <c r="F226" s="11">
        <v>1451582</v>
      </c>
      <c r="G226" s="11">
        <v>0</v>
      </c>
      <c r="H226" s="11">
        <v>6806328</v>
      </c>
      <c r="I226" t="str">
        <f>+_xlfn.XLOOKUP(C226,[1]Inversiones!$B:$B,[1]Inversiones!$B:$B)</f>
        <v>51352001</v>
      </c>
    </row>
    <row r="227" spans="1:9" x14ac:dyDescent="0.3">
      <c r="A227" s="8" t="s">
        <v>18</v>
      </c>
      <c r="B227" s="8" t="s">
        <v>9</v>
      </c>
      <c r="C227" s="8" t="s">
        <v>355</v>
      </c>
      <c r="D227" s="8" t="s">
        <v>356</v>
      </c>
      <c r="E227" s="11">
        <v>17889660</v>
      </c>
      <c r="F227" s="11">
        <v>2491100</v>
      </c>
      <c r="G227" s="11">
        <v>0</v>
      </c>
      <c r="H227" s="11">
        <v>20380760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357</v>
      </c>
      <c r="D228" s="8" t="s">
        <v>358</v>
      </c>
      <c r="E228" s="11">
        <v>17889660</v>
      </c>
      <c r="F228" s="11">
        <v>2491100</v>
      </c>
      <c r="G228" s="11">
        <v>0</v>
      </c>
      <c r="H228" s="11">
        <v>20380760</v>
      </c>
      <c r="I228" t="str">
        <f>+_xlfn.XLOOKUP(C228,[1]Inversiones!$B:$B,[1]Inversiones!$B:$B)</f>
        <v>51352501</v>
      </c>
    </row>
    <row r="229" spans="1:9" x14ac:dyDescent="0.3">
      <c r="A229" s="8" t="s">
        <v>18</v>
      </c>
      <c r="B229" s="8" t="s">
        <v>9</v>
      </c>
      <c r="C229" s="8" t="s">
        <v>359</v>
      </c>
      <c r="D229" s="8" t="s">
        <v>360</v>
      </c>
      <c r="E229" s="11">
        <v>218392332</v>
      </c>
      <c r="F229" s="11">
        <v>29308510</v>
      </c>
      <c r="G229" s="11">
        <v>0</v>
      </c>
      <c r="H229" s="11">
        <v>247700842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361</v>
      </c>
      <c r="D230" s="8" t="s">
        <v>362</v>
      </c>
      <c r="E230" s="11">
        <v>218392332</v>
      </c>
      <c r="F230" s="11">
        <v>29308510</v>
      </c>
      <c r="G230" s="11">
        <v>0</v>
      </c>
      <c r="H230" s="11">
        <v>247700842</v>
      </c>
      <c r="I230" t="str">
        <f>+_xlfn.XLOOKUP(C230,[1]Inversiones!$B:$B,[1]Inversiones!$B:$B)</f>
        <v>51353001</v>
      </c>
    </row>
    <row r="231" spans="1:9" x14ac:dyDescent="0.3">
      <c r="A231" s="8" t="s">
        <v>18</v>
      </c>
      <c r="B231" s="8" t="s">
        <v>9</v>
      </c>
      <c r="C231" s="8" t="s">
        <v>363</v>
      </c>
      <c r="D231" s="8" t="s">
        <v>364</v>
      </c>
      <c r="E231" s="11">
        <v>65924.710000000006</v>
      </c>
      <c r="F231" s="11">
        <v>0</v>
      </c>
      <c r="G231" s="11">
        <v>0</v>
      </c>
      <c r="H231" s="11">
        <v>65924.710000000006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367</v>
      </c>
      <c r="D232" s="8" t="s">
        <v>368</v>
      </c>
      <c r="E232" s="11">
        <v>65924.710000000006</v>
      </c>
      <c r="F232" s="11">
        <v>0</v>
      </c>
      <c r="G232" s="11">
        <v>0</v>
      </c>
      <c r="H232" s="11">
        <v>65924.710000000006</v>
      </c>
      <c r="I232" t="str">
        <f>+_xlfn.XLOOKUP(C232,[1]Inversiones!$B:$B,[1]Inversiones!$B:$B)</f>
        <v>51353502</v>
      </c>
    </row>
    <row r="233" spans="1:9" x14ac:dyDescent="0.3">
      <c r="A233" s="8" t="s">
        <v>18</v>
      </c>
      <c r="B233" s="8" t="s">
        <v>9</v>
      </c>
      <c r="C233" s="8" t="s">
        <v>369</v>
      </c>
      <c r="D233" s="8" t="s">
        <v>784</v>
      </c>
      <c r="E233" s="11">
        <v>454742.66</v>
      </c>
      <c r="F233" s="11">
        <v>245098.29</v>
      </c>
      <c r="G233" s="11">
        <v>0</v>
      </c>
      <c r="H233" s="11">
        <v>699840.95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370</v>
      </c>
      <c r="D234" s="8" t="s">
        <v>784</v>
      </c>
      <c r="E234" s="11">
        <v>367146.99</v>
      </c>
      <c r="F234" s="11">
        <v>204794.71</v>
      </c>
      <c r="G234" s="11">
        <v>0</v>
      </c>
      <c r="H234" s="11">
        <v>571941.69999999995</v>
      </c>
      <c r="I234" t="str">
        <f>+_xlfn.XLOOKUP(C234,[1]Inversiones!$B:$B,[1]Inversiones!$B:$B)</f>
        <v>51354501</v>
      </c>
    </row>
    <row r="235" spans="1:9" x14ac:dyDescent="0.3">
      <c r="A235" s="8" t="s">
        <v>21</v>
      </c>
      <c r="B235" s="8" t="s">
        <v>22</v>
      </c>
      <c r="C235" s="8" t="s">
        <v>371</v>
      </c>
      <c r="D235" s="8" t="s">
        <v>785</v>
      </c>
      <c r="E235" s="11">
        <v>87595.67</v>
      </c>
      <c r="F235" s="11">
        <v>40303.58</v>
      </c>
      <c r="G235" s="11">
        <v>0</v>
      </c>
      <c r="H235" s="11">
        <v>127899.25</v>
      </c>
      <c r="I235" t="str">
        <f>+_xlfn.XLOOKUP(C235,[1]Inversiones!$B:$B,[1]Inversiones!$B:$B)</f>
        <v>51354502</v>
      </c>
    </row>
    <row r="236" spans="1:9" x14ac:dyDescent="0.3">
      <c r="A236" s="8" t="s">
        <v>18</v>
      </c>
      <c r="B236" s="8" t="s">
        <v>9</v>
      </c>
      <c r="C236" s="8" t="s">
        <v>372</v>
      </c>
      <c r="D236" s="8" t="s">
        <v>373</v>
      </c>
      <c r="E236" s="11">
        <v>579500</v>
      </c>
      <c r="F236" s="11">
        <v>172000</v>
      </c>
      <c r="G236" s="11">
        <v>0</v>
      </c>
      <c r="H236" s="11">
        <v>751500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374</v>
      </c>
      <c r="D237" s="8" t="s">
        <v>373</v>
      </c>
      <c r="E237" s="11">
        <v>579500</v>
      </c>
      <c r="F237" s="11">
        <v>172000</v>
      </c>
      <c r="G237" s="11">
        <v>0</v>
      </c>
      <c r="H237" s="11">
        <v>751500</v>
      </c>
      <c r="I237" t="str">
        <f>+_xlfn.XLOOKUP(C237,[1]Inversiones!$B:$B,[1]Inversiones!$B:$B)</f>
        <v>51355001</v>
      </c>
    </row>
    <row r="238" spans="1:9" x14ac:dyDescent="0.3">
      <c r="A238" s="8" t="s">
        <v>18</v>
      </c>
      <c r="B238" s="8" t="s">
        <v>9</v>
      </c>
      <c r="C238" s="8" t="s">
        <v>375</v>
      </c>
      <c r="D238" s="8" t="s">
        <v>376</v>
      </c>
      <c r="E238" s="11">
        <v>43320</v>
      </c>
      <c r="F238" s="11">
        <v>0</v>
      </c>
      <c r="G238" s="11">
        <v>0</v>
      </c>
      <c r="H238" s="11">
        <v>43320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377</v>
      </c>
      <c r="D239" s="8" t="s">
        <v>378</v>
      </c>
      <c r="E239" s="11">
        <v>43320</v>
      </c>
      <c r="F239" s="11">
        <v>0</v>
      </c>
      <c r="G239" s="11">
        <v>0</v>
      </c>
      <c r="H239" s="11">
        <v>43320</v>
      </c>
      <c r="I239" t="str">
        <f>+_xlfn.XLOOKUP(C239,[1]Inversiones!$B:$B,[1]Inversiones!$B:$B)</f>
        <v>51355501</v>
      </c>
    </row>
    <row r="240" spans="1:9" x14ac:dyDescent="0.3">
      <c r="A240" s="8" t="s">
        <v>18</v>
      </c>
      <c r="B240" s="8" t="s">
        <v>9</v>
      </c>
      <c r="C240" s="8" t="s">
        <v>772</v>
      </c>
      <c r="D240" s="8" t="s">
        <v>699</v>
      </c>
      <c r="E240" s="11">
        <v>53104417</v>
      </c>
      <c r="F240" s="11">
        <v>10894869</v>
      </c>
      <c r="G240" s="11">
        <v>0</v>
      </c>
      <c r="H240" s="11">
        <v>63999286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773</v>
      </c>
      <c r="D241" s="8" t="s">
        <v>774</v>
      </c>
      <c r="E241" s="11">
        <v>44625560</v>
      </c>
      <c r="F241" s="11">
        <v>9155352</v>
      </c>
      <c r="G241" s="11">
        <v>0</v>
      </c>
      <c r="H241" s="11">
        <v>53780912</v>
      </c>
      <c r="I241" t="str">
        <f>+_xlfn.XLOOKUP(C241,[1]Inversiones!$B:$B,[1]Inversiones!$B:$B)</f>
        <v>51356001</v>
      </c>
    </row>
    <row r="242" spans="1:9" x14ac:dyDescent="0.3">
      <c r="A242" s="8" t="s">
        <v>21</v>
      </c>
      <c r="B242" s="8" t="s">
        <v>22</v>
      </c>
      <c r="C242" s="8" t="s">
        <v>775</v>
      </c>
      <c r="D242" s="8" t="s">
        <v>701</v>
      </c>
      <c r="E242" s="11">
        <v>8478857</v>
      </c>
      <c r="F242" s="11">
        <v>1739517</v>
      </c>
      <c r="G242" s="11">
        <v>0</v>
      </c>
      <c r="H242" s="11">
        <v>10218374</v>
      </c>
      <c r="I242" t="str">
        <f>+_xlfn.XLOOKUP(C242,[1]Inversiones!$B:$B,[1]Inversiones!$B:$B)</f>
        <v>51356002</v>
      </c>
    </row>
    <row r="243" spans="1:9" x14ac:dyDescent="0.3">
      <c r="A243" s="8" t="s">
        <v>18</v>
      </c>
      <c r="B243" s="8" t="s">
        <v>9</v>
      </c>
      <c r="C243" s="8" t="s">
        <v>759</v>
      </c>
      <c r="D243" s="8" t="s">
        <v>760</v>
      </c>
      <c r="E243" s="11">
        <v>3600000</v>
      </c>
      <c r="F243" s="11">
        <v>0</v>
      </c>
      <c r="G243" s="11">
        <v>0</v>
      </c>
      <c r="H243" s="11">
        <v>3600000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761</v>
      </c>
      <c r="D244" s="8" t="s">
        <v>760</v>
      </c>
      <c r="E244" s="11">
        <v>3600000</v>
      </c>
      <c r="F244" s="11">
        <v>0</v>
      </c>
      <c r="G244" s="11">
        <v>0</v>
      </c>
      <c r="H244" s="11">
        <v>3600000</v>
      </c>
      <c r="I244" t="str">
        <f>+_xlfn.XLOOKUP(C244,[1]Inversiones!$B:$B,[1]Inversiones!$B:$B)</f>
        <v>51356101</v>
      </c>
    </row>
    <row r="245" spans="1:9" x14ac:dyDescent="0.3">
      <c r="A245" s="8" t="s">
        <v>18</v>
      </c>
      <c r="B245" s="8" t="s">
        <v>9</v>
      </c>
      <c r="C245" s="8" t="s">
        <v>379</v>
      </c>
      <c r="D245" s="8" t="s">
        <v>60</v>
      </c>
      <c r="E245" s="11">
        <v>1728500</v>
      </c>
      <c r="F245" s="11">
        <v>350000</v>
      </c>
      <c r="G245" s="11">
        <v>0</v>
      </c>
      <c r="H245" s="11">
        <v>2078500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380</v>
      </c>
      <c r="D246" s="8" t="s">
        <v>60</v>
      </c>
      <c r="E246" s="11">
        <v>1696807</v>
      </c>
      <c r="F246" s="11">
        <v>350000</v>
      </c>
      <c r="G246" s="11">
        <v>0</v>
      </c>
      <c r="H246" s="11">
        <v>2046807</v>
      </c>
      <c r="I246" t="str">
        <f>+_xlfn.XLOOKUP(C246,[1]Inversiones!$B:$B,[1]Inversiones!$B:$B)</f>
        <v>51359501</v>
      </c>
    </row>
    <row r="247" spans="1:9" x14ac:dyDescent="0.3">
      <c r="A247" s="8" t="s">
        <v>21</v>
      </c>
      <c r="B247" s="8" t="s">
        <v>22</v>
      </c>
      <c r="C247" s="8" t="s">
        <v>381</v>
      </c>
      <c r="D247" s="8" t="s">
        <v>777</v>
      </c>
      <c r="E247" s="11">
        <v>31693</v>
      </c>
      <c r="F247" s="11">
        <v>0</v>
      </c>
      <c r="G247" s="11">
        <v>0</v>
      </c>
      <c r="H247" s="11">
        <v>31693</v>
      </c>
      <c r="I247" t="str">
        <f>+_xlfn.XLOOKUP(C247,[1]Inversiones!$B:$B,[1]Inversiones!$B:$B)</f>
        <v>51359502</v>
      </c>
    </row>
    <row r="248" spans="1:9" x14ac:dyDescent="0.3">
      <c r="A248" s="8" t="s">
        <v>15</v>
      </c>
      <c r="B248" s="8" t="s">
        <v>9</v>
      </c>
      <c r="C248" s="8" t="s">
        <v>382</v>
      </c>
      <c r="D248" s="8" t="s">
        <v>383</v>
      </c>
      <c r="E248" s="11">
        <v>8093908</v>
      </c>
      <c r="F248" s="11">
        <v>1984961</v>
      </c>
      <c r="G248" s="11">
        <v>0</v>
      </c>
      <c r="H248" s="11">
        <v>10078869</v>
      </c>
      <c r="I248" t="str">
        <f>+_xlfn.XLOOKUP(C248,[1]Inversiones!$B:$B,[1]Inversiones!$B:$B)</f>
        <v>5140</v>
      </c>
    </row>
    <row r="249" spans="1:9" x14ac:dyDescent="0.3">
      <c r="A249" s="8" t="s">
        <v>18</v>
      </c>
      <c r="B249" s="8" t="s">
        <v>9</v>
      </c>
      <c r="C249" s="8" t="s">
        <v>566</v>
      </c>
      <c r="D249" s="8" t="s">
        <v>567</v>
      </c>
      <c r="E249" s="11">
        <v>2503600</v>
      </c>
      <c r="F249" s="11">
        <v>0</v>
      </c>
      <c r="G249" s="11">
        <v>0</v>
      </c>
      <c r="H249" s="11">
        <v>2503600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568</v>
      </c>
      <c r="D250" s="8" t="s">
        <v>567</v>
      </c>
      <c r="E250" s="11">
        <v>2503600</v>
      </c>
      <c r="F250" s="11">
        <v>0</v>
      </c>
      <c r="G250" s="11">
        <v>0</v>
      </c>
      <c r="H250" s="11">
        <v>2503600</v>
      </c>
      <c r="I250" t="str">
        <f>+_xlfn.XLOOKUP(C250,[1]Inversiones!$B:$B,[1]Inversiones!$B:$B)</f>
        <v>51401001</v>
      </c>
    </row>
    <row r="251" spans="1:9" x14ac:dyDescent="0.3">
      <c r="A251" s="8" t="s">
        <v>18</v>
      </c>
      <c r="B251" s="8" t="s">
        <v>9</v>
      </c>
      <c r="C251" s="8" t="s">
        <v>384</v>
      </c>
      <c r="D251" s="8" t="s">
        <v>385</v>
      </c>
      <c r="E251" s="11">
        <v>2758008</v>
      </c>
      <c r="F251" s="11">
        <v>1977061</v>
      </c>
      <c r="G251" s="11">
        <v>0</v>
      </c>
      <c r="H251" s="11">
        <v>4735069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602</v>
      </c>
      <c r="D252" s="8" t="s">
        <v>385</v>
      </c>
      <c r="E252" s="11">
        <v>2728596</v>
      </c>
      <c r="F252" s="11">
        <v>1977061</v>
      </c>
      <c r="G252" s="11">
        <v>0</v>
      </c>
      <c r="H252" s="11">
        <v>4705657</v>
      </c>
      <c r="I252" t="str">
        <f>+_xlfn.XLOOKUP(C252,[1]Inversiones!$B:$B,[1]Inversiones!$B:$B)</f>
        <v>51401501</v>
      </c>
    </row>
    <row r="253" spans="1:9" x14ac:dyDescent="0.3">
      <c r="A253" s="8" t="s">
        <v>21</v>
      </c>
      <c r="B253" s="8" t="s">
        <v>22</v>
      </c>
      <c r="C253" s="8" t="s">
        <v>386</v>
      </c>
      <c r="D253" s="8" t="s">
        <v>738</v>
      </c>
      <c r="E253" s="11">
        <v>29412</v>
      </c>
      <c r="F253" s="11">
        <v>0</v>
      </c>
      <c r="G253" s="11">
        <v>0</v>
      </c>
      <c r="H253" s="11">
        <v>29412</v>
      </c>
      <c r="I253" t="str">
        <f>+_xlfn.XLOOKUP(C253,[1]Inversiones!$B:$B,[1]Inversiones!$B:$B)</f>
        <v>51401502</v>
      </c>
    </row>
    <row r="254" spans="1:9" x14ac:dyDescent="0.3">
      <c r="A254" s="8" t="s">
        <v>18</v>
      </c>
      <c r="B254" s="8" t="s">
        <v>9</v>
      </c>
      <c r="C254" s="8" t="s">
        <v>387</v>
      </c>
      <c r="D254" s="8" t="s">
        <v>60</v>
      </c>
      <c r="E254" s="11">
        <v>2832300</v>
      </c>
      <c r="F254" s="11">
        <v>7900</v>
      </c>
      <c r="G254" s="11">
        <v>0</v>
      </c>
      <c r="H254" s="11">
        <v>2840200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388</v>
      </c>
      <c r="D255" s="8" t="s">
        <v>735</v>
      </c>
      <c r="E255" s="11">
        <v>38500</v>
      </c>
      <c r="F255" s="11">
        <v>7900</v>
      </c>
      <c r="G255" s="11">
        <v>0</v>
      </c>
      <c r="H255" s="11">
        <v>46400</v>
      </c>
      <c r="I255" t="str">
        <f>+_xlfn.XLOOKUP(C255,[1]Inversiones!$B:$B,[1]Inversiones!$B:$B)</f>
        <v>51409501</v>
      </c>
    </row>
    <row r="256" spans="1:9" x14ac:dyDescent="0.3">
      <c r="A256" s="8" t="s">
        <v>21</v>
      </c>
      <c r="B256" s="8" t="s">
        <v>22</v>
      </c>
      <c r="C256" s="8" t="s">
        <v>389</v>
      </c>
      <c r="D256" s="8" t="s">
        <v>60</v>
      </c>
      <c r="E256" s="11">
        <v>2765060.5</v>
      </c>
      <c r="F256" s="11">
        <v>0</v>
      </c>
      <c r="G256" s="11">
        <v>0</v>
      </c>
      <c r="H256" s="11">
        <v>2765060.5</v>
      </c>
      <c r="I256" t="str">
        <f>+_xlfn.XLOOKUP(C256,[1]Inversiones!$B:$B,[1]Inversiones!$B:$B)</f>
        <v>51409502</v>
      </c>
    </row>
    <row r="257" spans="1:9" x14ac:dyDescent="0.3">
      <c r="A257" s="8" t="s">
        <v>21</v>
      </c>
      <c r="B257" s="8" t="s">
        <v>22</v>
      </c>
      <c r="C257" s="8" t="s">
        <v>390</v>
      </c>
      <c r="D257" s="8" t="s">
        <v>786</v>
      </c>
      <c r="E257" s="11">
        <v>28739.5</v>
      </c>
      <c r="F257" s="11">
        <v>0</v>
      </c>
      <c r="G257" s="11">
        <v>0</v>
      </c>
      <c r="H257" s="11">
        <v>28739.5</v>
      </c>
      <c r="I257" t="str">
        <f>+_xlfn.XLOOKUP(C257,[1]Inversiones!$B:$B,[1]Inversiones!$B:$B)</f>
        <v>51409504</v>
      </c>
    </row>
    <row r="258" spans="1:9" x14ac:dyDescent="0.3">
      <c r="A258" s="8" t="s">
        <v>15</v>
      </c>
      <c r="B258" s="8" t="s">
        <v>9</v>
      </c>
      <c r="C258" s="8" t="s">
        <v>391</v>
      </c>
      <c r="D258" s="8" t="s">
        <v>392</v>
      </c>
      <c r="E258" s="11">
        <v>50961372</v>
      </c>
      <c r="F258" s="11">
        <v>8511200</v>
      </c>
      <c r="G258" s="11">
        <v>0</v>
      </c>
      <c r="H258" s="11">
        <v>59472572</v>
      </c>
      <c r="I258" t="str">
        <f>+_xlfn.XLOOKUP(C258,[1]Inversiones!$B:$B,[1]Inversiones!$B:$B)</f>
        <v>5145</v>
      </c>
    </row>
    <row r="259" spans="1:9" x14ac:dyDescent="0.3">
      <c r="A259" s="8" t="s">
        <v>18</v>
      </c>
      <c r="B259" s="8" t="s">
        <v>9</v>
      </c>
      <c r="C259" s="8" t="s">
        <v>393</v>
      </c>
      <c r="D259" s="8" t="s">
        <v>339</v>
      </c>
      <c r="E259" s="11">
        <v>40510913</v>
      </c>
      <c r="F259" s="11">
        <v>8491200</v>
      </c>
      <c r="G259" s="11">
        <v>0</v>
      </c>
      <c r="H259" s="11">
        <v>49002113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394</v>
      </c>
      <c r="D260" s="8" t="s">
        <v>395</v>
      </c>
      <c r="E260" s="11">
        <v>36022446.439999998</v>
      </c>
      <c r="F260" s="11">
        <v>8278656</v>
      </c>
      <c r="G260" s="11">
        <v>0</v>
      </c>
      <c r="H260" s="11">
        <v>44301102.439999998</v>
      </c>
      <c r="I260" t="str">
        <f>+_xlfn.XLOOKUP(C260,[1]Inversiones!$B:$B,[1]Inversiones!$B:$B)</f>
        <v>51451001</v>
      </c>
    </row>
    <row r="261" spans="1:9" x14ac:dyDescent="0.3">
      <c r="A261" s="8" t="s">
        <v>21</v>
      </c>
      <c r="B261" s="8" t="s">
        <v>22</v>
      </c>
      <c r="C261" s="8" t="s">
        <v>396</v>
      </c>
      <c r="D261" s="8" t="s">
        <v>726</v>
      </c>
      <c r="E261" s="11">
        <v>4488466.5599999996</v>
      </c>
      <c r="F261" s="11">
        <v>212544</v>
      </c>
      <c r="G261" s="11">
        <v>0</v>
      </c>
      <c r="H261" s="11">
        <v>4701010.5599999996</v>
      </c>
      <c r="I261" t="str">
        <f>+_xlfn.XLOOKUP(C261,[1]Inversiones!$B:$B,[1]Inversiones!$B:$B)</f>
        <v>51451002</v>
      </c>
    </row>
    <row r="262" spans="1:9" x14ac:dyDescent="0.3">
      <c r="A262" s="8" t="s">
        <v>18</v>
      </c>
      <c r="B262" s="8" t="s">
        <v>9</v>
      </c>
      <c r="C262" s="8" t="s">
        <v>569</v>
      </c>
      <c r="D262" s="8" t="s">
        <v>570</v>
      </c>
      <c r="E262" s="11">
        <v>6312160</v>
      </c>
      <c r="F262" s="11">
        <v>20000</v>
      </c>
      <c r="G262" s="11">
        <v>0</v>
      </c>
      <c r="H262" s="11">
        <v>6332160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571</v>
      </c>
      <c r="D263" s="8" t="s">
        <v>80</v>
      </c>
      <c r="E263" s="11">
        <v>6312160</v>
      </c>
      <c r="F263" s="11">
        <v>20000</v>
      </c>
      <c r="G263" s="11">
        <v>0</v>
      </c>
      <c r="H263" s="11">
        <v>6332160</v>
      </c>
      <c r="I263" t="str">
        <f>+_xlfn.XLOOKUP(C263,[1]Inversiones!$B:$B,[1]Inversiones!$B:$B)</f>
        <v>51451501</v>
      </c>
    </row>
    <row r="264" spans="1:9" x14ac:dyDescent="0.3">
      <c r="A264" s="8" t="s">
        <v>18</v>
      </c>
      <c r="B264" s="8" t="s">
        <v>9</v>
      </c>
      <c r="C264" s="8" t="s">
        <v>399</v>
      </c>
      <c r="D264" s="8" t="s">
        <v>102</v>
      </c>
      <c r="E264" s="11">
        <v>4138299</v>
      </c>
      <c r="F264" s="11">
        <v>0</v>
      </c>
      <c r="G264" s="11">
        <v>0</v>
      </c>
      <c r="H264" s="11">
        <v>4138299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400</v>
      </c>
      <c r="D265" s="8" t="s">
        <v>401</v>
      </c>
      <c r="E265" s="11">
        <v>3511092</v>
      </c>
      <c r="F265" s="11">
        <v>0</v>
      </c>
      <c r="G265" s="11">
        <v>0</v>
      </c>
      <c r="H265" s="11">
        <v>3511092</v>
      </c>
      <c r="I265" t="str">
        <f>+_xlfn.XLOOKUP(C265,[1]Inversiones!$B:$B,[1]Inversiones!$B:$B)</f>
        <v>51452501</v>
      </c>
    </row>
    <row r="266" spans="1:9" x14ac:dyDescent="0.3">
      <c r="A266" s="8" t="s">
        <v>21</v>
      </c>
      <c r="B266" s="8" t="s">
        <v>22</v>
      </c>
      <c r="C266" s="8" t="s">
        <v>402</v>
      </c>
      <c r="D266" s="8" t="s">
        <v>705</v>
      </c>
      <c r="E266" s="11">
        <v>627207</v>
      </c>
      <c r="F266" s="11">
        <v>0</v>
      </c>
      <c r="G266" s="11">
        <v>0</v>
      </c>
      <c r="H266" s="11">
        <v>627207</v>
      </c>
      <c r="I266" t="str">
        <f>+_xlfn.XLOOKUP(C266,[1]Inversiones!$B:$B,[1]Inversiones!$B:$B)</f>
        <v>51452502</v>
      </c>
    </row>
    <row r="267" spans="1:9" x14ac:dyDescent="0.3">
      <c r="A267" s="8" t="s">
        <v>15</v>
      </c>
      <c r="B267" s="8" t="s">
        <v>9</v>
      </c>
      <c r="C267" s="8" t="s">
        <v>419</v>
      </c>
      <c r="D267" s="8" t="s">
        <v>420</v>
      </c>
      <c r="E267" s="11">
        <v>8830063</v>
      </c>
      <c r="F267" s="11">
        <v>13815129</v>
      </c>
      <c r="G267" s="11">
        <v>0</v>
      </c>
      <c r="H267" s="11">
        <v>22645192</v>
      </c>
      <c r="I267" t="str">
        <f>+_xlfn.XLOOKUP(C267,[1]Inversiones!$B:$B,[1]Inversiones!$B:$B)</f>
        <v>5160</v>
      </c>
    </row>
    <row r="268" spans="1:9" x14ac:dyDescent="0.3">
      <c r="A268" s="8" t="s">
        <v>18</v>
      </c>
      <c r="B268" s="8" t="s">
        <v>9</v>
      </c>
      <c r="C268" s="8" t="s">
        <v>421</v>
      </c>
      <c r="D268" s="8" t="s">
        <v>92</v>
      </c>
      <c r="E268" s="11">
        <v>4540713</v>
      </c>
      <c r="F268" s="11">
        <v>12957259</v>
      </c>
      <c r="G268" s="11">
        <v>0</v>
      </c>
      <c r="H268" s="11">
        <v>17497972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422</v>
      </c>
      <c r="D269" s="8" t="s">
        <v>706</v>
      </c>
      <c r="E269" s="11">
        <v>4540713</v>
      </c>
      <c r="F269" s="11">
        <v>12957259</v>
      </c>
      <c r="G269" s="11">
        <v>0</v>
      </c>
      <c r="H269" s="11">
        <v>17497972</v>
      </c>
      <c r="I269" t="str">
        <f>+_xlfn.XLOOKUP(C269,[1]Inversiones!$B:$B,[1]Inversiones!$B:$B)</f>
        <v>51601001</v>
      </c>
    </row>
    <row r="270" spans="1:9" x14ac:dyDescent="0.3">
      <c r="A270" s="8" t="s">
        <v>18</v>
      </c>
      <c r="B270" s="8" t="s">
        <v>9</v>
      </c>
      <c r="C270" s="8" t="s">
        <v>707</v>
      </c>
      <c r="D270" s="8" t="s">
        <v>94</v>
      </c>
      <c r="E270" s="11">
        <v>2926345</v>
      </c>
      <c r="F270" s="11">
        <v>585269</v>
      </c>
      <c r="G270" s="11">
        <v>0</v>
      </c>
      <c r="H270" s="11">
        <v>3511614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708</v>
      </c>
      <c r="D271" s="8" t="s">
        <v>94</v>
      </c>
      <c r="E271" s="11">
        <v>2926345</v>
      </c>
      <c r="F271" s="11">
        <v>585269</v>
      </c>
      <c r="G271" s="11">
        <v>0</v>
      </c>
      <c r="H271" s="11">
        <v>3511614</v>
      </c>
      <c r="I271" t="str">
        <f>+_xlfn.XLOOKUP(C271,[1]Inversiones!$B:$B,[1]Inversiones!$B:$B)</f>
        <v>51601501</v>
      </c>
    </row>
    <row r="272" spans="1:9" x14ac:dyDescent="0.3">
      <c r="A272" s="8" t="s">
        <v>18</v>
      </c>
      <c r="B272" s="8" t="s">
        <v>9</v>
      </c>
      <c r="C272" s="8" t="s">
        <v>423</v>
      </c>
      <c r="D272" s="8" t="s">
        <v>102</v>
      </c>
      <c r="E272" s="11">
        <v>1309255</v>
      </c>
      <c r="F272" s="11">
        <v>261851</v>
      </c>
      <c r="G272" s="11">
        <v>0</v>
      </c>
      <c r="H272" s="11">
        <v>1571106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424</v>
      </c>
      <c r="D273" s="8" t="s">
        <v>102</v>
      </c>
      <c r="E273" s="11">
        <v>1309255</v>
      </c>
      <c r="F273" s="11">
        <v>261851</v>
      </c>
      <c r="G273" s="11">
        <v>0</v>
      </c>
      <c r="H273" s="11">
        <v>1571106</v>
      </c>
      <c r="I273" t="str">
        <f>+_xlfn.XLOOKUP(C273,[1]Inversiones!$B:$B,[1]Inversiones!$B:$B)</f>
        <v>51602001</v>
      </c>
    </row>
    <row r="274" spans="1:9" x14ac:dyDescent="0.3">
      <c r="A274" s="8" t="s">
        <v>18</v>
      </c>
      <c r="B274" s="8" t="s">
        <v>9</v>
      </c>
      <c r="C274" s="8" t="s">
        <v>425</v>
      </c>
      <c r="D274" s="8" t="s">
        <v>709</v>
      </c>
      <c r="E274" s="11">
        <v>53750</v>
      </c>
      <c r="F274" s="11">
        <v>10750</v>
      </c>
      <c r="G274" s="11">
        <v>0</v>
      </c>
      <c r="H274" s="11">
        <v>64500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426</v>
      </c>
      <c r="D275" s="8" t="s">
        <v>710</v>
      </c>
      <c r="E275" s="11">
        <v>53750</v>
      </c>
      <c r="F275" s="11">
        <v>10750</v>
      </c>
      <c r="G275" s="11">
        <v>0</v>
      </c>
      <c r="H275" s="11">
        <v>64500</v>
      </c>
      <c r="I275" t="str">
        <f>+_xlfn.XLOOKUP(C275,[1]Inversiones!$B:$B,[1]Inversiones!$B:$B)</f>
        <v>51602501</v>
      </c>
    </row>
    <row r="276" spans="1:9" x14ac:dyDescent="0.3">
      <c r="A276" s="8" t="s">
        <v>15</v>
      </c>
      <c r="B276" s="8" t="s">
        <v>9</v>
      </c>
      <c r="C276" s="8" t="s">
        <v>427</v>
      </c>
      <c r="D276" s="8" t="s">
        <v>270</v>
      </c>
      <c r="E276" s="11">
        <v>30088044</v>
      </c>
      <c r="F276" s="11">
        <v>4881660</v>
      </c>
      <c r="G276" s="11">
        <v>0</v>
      </c>
      <c r="H276" s="11">
        <v>34969704</v>
      </c>
      <c r="I276" t="str">
        <f>+_xlfn.XLOOKUP(C276,[1]Inversiones!$B:$B,[1]Inversiones!$B:$B)</f>
        <v>5195</v>
      </c>
    </row>
    <row r="277" spans="1:9" x14ac:dyDescent="0.3">
      <c r="A277" s="8" t="s">
        <v>18</v>
      </c>
      <c r="B277" s="8" t="s">
        <v>9</v>
      </c>
      <c r="C277" s="8" t="s">
        <v>428</v>
      </c>
      <c r="D277" s="8" t="s">
        <v>429</v>
      </c>
      <c r="E277" s="11">
        <v>17777894</v>
      </c>
      <c r="F277" s="11">
        <v>3077660</v>
      </c>
      <c r="G277" s="11">
        <v>0</v>
      </c>
      <c r="H277" s="11">
        <v>20855554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430</v>
      </c>
      <c r="D278" s="8" t="s">
        <v>429</v>
      </c>
      <c r="E278" s="11">
        <v>15745165.189999999</v>
      </c>
      <c r="F278" s="11">
        <v>2690154</v>
      </c>
      <c r="G278" s="11">
        <v>0</v>
      </c>
      <c r="H278" s="11">
        <v>18435319.190000001</v>
      </c>
      <c r="I278" t="str">
        <f>+_xlfn.XLOOKUP(C278,[1]Inversiones!$B:$B,[1]Inversiones!$B:$B)</f>
        <v>51952501</v>
      </c>
    </row>
    <row r="279" spans="1:9" x14ac:dyDescent="0.3">
      <c r="A279" s="8" t="s">
        <v>21</v>
      </c>
      <c r="B279" s="8" t="s">
        <v>22</v>
      </c>
      <c r="C279" s="8" t="s">
        <v>431</v>
      </c>
      <c r="D279" s="8" t="s">
        <v>432</v>
      </c>
      <c r="E279" s="11">
        <v>2032728.81</v>
      </c>
      <c r="F279" s="11">
        <v>387506</v>
      </c>
      <c r="G279" s="11">
        <v>0</v>
      </c>
      <c r="H279" s="11">
        <v>2420234.81</v>
      </c>
      <c r="I279" t="str">
        <f>+_xlfn.XLOOKUP(C279,[1]Inversiones!$B:$B,[1]Inversiones!$B:$B)</f>
        <v>51952502</v>
      </c>
    </row>
    <row r="280" spans="1:9" x14ac:dyDescent="0.3">
      <c r="A280" s="8" t="s">
        <v>18</v>
      </c>
      <c r="B280" s="8" t="s">
        <v>9</v>
      </c>
      <c r="C280" s="8" t="s">
        <v>433</v>
      </c>
      <c r="D280" s="8" t="s">
        <v>434</v>
      </c>
      <c r="E280" s="11">
        <v>992750</v>
      </c>
      <c r="F280" s="11">
        <v>0</v>
      </c>
      <c r="G280" s="11">
        <v>0</v>
      </c>
      <c r="H280" s="11">
        <v>992750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435</v>
      </c>
      <c r="D281" s="8" t="s">
        <v>434</v>
      </c>
      <c r="E281" s="11">
        <v>907130.49</v>
      </c>
      <c r="F281" s="11">
        <v>0</v>
      </c>
      <c r="G281" s="11">
        <v>0</v>
      </c>
      <c r="H281" s="11">
        <v>907130.49</v>
      </c>
      <c r="I281" t="str">
        <f>+_xlfn.XLOOKUP(C281,[1]Inversiones!$B:$B,[1]Inversiones!$B:$B)</f>
        <v>51953001</v>
      </c>
    </row>
    <row r="282" spans="1:9" x14ac:dyDescent="0.3">
      <c r="A282" s="8" t="s">
        <v>21</v>
      </c>
      <c r="B282" s="8" t="s">
        <v>22</v>
      </c>
      <c r="C282" s="8" t="s">
        <v>436</v>
      </c>
      <c r="D282" s="8" t="s">
        <v>711</v>
      </c>
      <c r="E282" s="11">
        <v>85619.51</v>
      </c>
      <c r="F282" s="11">
        <v>0</v>
      </c>
      <c r="G282" s="11">
        <v>0</v>
      </c>
      <c r="H282" s="11">
        <v>85619.51</v>
      </c>
      <c r="I282" t="str">
        <f>+_xlfn.XLOOKUP(C282,[1]Inversiones!$B:$B,[1]Inversiones!$B:$B)</f>
        <v>51953002</v>
      </c>
    </row>
    <row r="283" spans="1:9" x14ac:dyDescent="0.3">
      <c r="A283" s="8" t="s">
        <v>18</v>
      </c>
      <c r="B283" s="8" t="s">
        <v>9</v>
      </c>
      <c r="C283" s="8" t="s">
        <v>437</v>
      </c>
      <c r="D283" s="8" t="s">
        <v>438</v>
      </c>
      <c r="E283" s="11">
        <v>2773000</v>
      </c>
      <c r="F283" s="11">
        <v>0</v>
      </c>
      <c r="G283" s="11">
        <v>0</v>
      </c>
      <c r="H283" s="11">
        <v>2773000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439</v>
      </c>
      <c r="D284" s="8" t="s">
        <v>438</v>
      </c>
      <c r="E284" s="11">
        <v>2773000</v>
      </c>
      <c r="F284" s="11">
        <v>0</v>
      </c>
      <c r="G284" s="11">
        <v>0</v>
      </c>
      <c r="H284" s="11">
        <v>2773000</v>
      </c>
      <c r="I284" t="str">
        <f>+_xlfn.XLOOKUP(C284,[1]Inversiones!$B:$B,[1]Inversiones!$B:$B)</f>
        <v>51956001</v>
      </c>
    </row>
    <row r="285" spans="1:9" x14ac:dyDescent="0.3">
      <c r="A285" s="8" t="s">
        <v>18</v>
      </c>
      <c r="B285" s="8" t="s">
        <v>9</v>
      </c>
      <c r="C285" s="8" t="s">
        <v>441</v>
      </c>
      <c r="D285" s="8" t="s">
        <v>442</v>
      </c>
      <c r="E285" s="11">
        <v>8368000</v>
      </c>
      <c r="F285" s="11">
        <v>1804000</v>
      </c>
      <c r="G285" s="11">
        <v>0</v>
      </c>
      <c r="H285" s="11">
        <v>10172000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443</v>
      </c>
      <c r="D286" s="8" t="s">
        <v>442</v>
      </c>
      <c r="E286" s="11">
        <v>7065142</v>
      </c>
      <c r="F286" s="11">
        <v>1586857</v>
      </c>
      <c r="G286" s="11">
        <v>0</v>
      </c>
      <c r="H286" s="11">
        <v>8651999</v>
      </c>
      <c r="I286" t="str">
        <f>+_xlfn.XLOOKUP(C286,[1]Inversiones!$B:$B,[1]Inversiones!$B:$B)</f>
        <v>51956501</v>
      </c>
    </row>
    <row r="287" spans="1:9" x14ac:dyDescent="0.3">
      <c r="A287" s="8" t="s">
        <v>21</v>
      </c>
      <c r="B287" s="8" t="s">
        <v>22</v>
      </c>
      <c r="C287" s="8" t="s">
        <v>444</v>
      </c>
      <c r="D287" s="8" t="s">
        <v>787</v>
      </c>
      <c r="E287" s="11">
        <v>1302858</v>
      </c>
      <c r="F287" s="11">
        <v>217143</v>
      </c>
      <c r="G287" s="11">
        <v>0</v>
      </c>
      <c r="H287" s="11">
        <v>1520001</v>
      </c>
      <c r="I287" t="str">
        <f>+_xlfn.XLOOKUP(C287,[1]Inversiones!$B:$B,[1]Inversiones!$B:$B)</f>
        <v>51956502</v>
      </c>
    </row>
    <row r="288" spans="1:9" x14ac:dyDescent="0.3">
      <c r="A288" s="8" t="s">
        <v>18</v>
      </c>
      <c r="B288" s="8" t="s">
        <v>9</v>
      </c>
      <c r="C288" s="8" t="s">
        <v>445</v>
      </c>
      <c r="D288" s="8" t="s">
        <v>727</v>
      </c>
      <c r="E288" s="11">
        <v>176400</v>
      </c>
      <c r="F288" s="11">
        <v>0</v>
      </c>
      <c r="G288" s="11">
        <v>0</v>
      </c>
      <c r="H288" s="11">
        <v>176400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446</v>
      </c>
      <c r="D289" s="8" t="s">
        <v>728</v>
      </c>
      <c r="E289" s="11">
        <v>166345</v>
      </c>
      <c r="F289" s="11">
        <v>0</v>
      </c>
      <c r="G289" s="11">
        <v>0</v>
      </c>
      <c r="H289" s="11">
        <v>166345</v>
      </c>
      <c r="I289" t="str">
        <f>+_xlfn.XLOOKUP(C289,[1]Inversiones!$B:$B,[1]Inversiones!$B:$B)</f>
        <v>51958001</v>
      </c>
    </row>
    <row r="290" spans="1:9" x14ac:dyDescent="0.3">
      <c r="A290" s="8" t="s">
        <v>21</v>
      </c>
      <c r="B290" s="8" t="s">
        <v>22</v>
      </c>
      <c r="C290" s="8" t="s">
        <v>447</v>
      </c>
      <c r="D290" s="8" t="s">
        <v>729</v>
      </c>
      <c r="E290" s="11">
        <v>10055</v>
      </c>
      <c r="F290" s="11">
        <v>0</v>
      </c>
      <c r="G290" s="11">
        <v>0</v>
      </c>
      <c r="H290" s="11">
        <v>10055</v>
      </c>
      <c r="I290" t="str">
        <f>+_xlfn.XLOOKUP(C290,[1]Inversiones!$B:$B,[1]Inversiones!$B:$B)</f>
        <v>51958002</v>
      </c>
    </row>
    <row r="291" spans="1:9" x14ac:dyDescent="0.3">
      <c r="A291" s="8" t="s">
        <v>12</v>
      </c>
      <c r="B291" s="8" t="s">
        <v>9</v>
      </c>
      <c r="C291" s="8" t="s">
        <v>448</v>
      </c>
      <c r="D291" s="8" t="s">
        <v>449</v>
      </c>
      <c r="E291" s="11">
        <v>25341844</v>
      </c>
      <c r="F291" s="11">
        <v>8881488</v>
      </c>
      <c r="G291" s="11">
        <v>0</v>
      </c>
      <c r="H291" s="11">
        <v>34223332</v>
      </c>
      <c r="I291" t="str">
        <f>+_xlfn.XLOOKUP(C291,[1]Inversiones!$B:$B,[1]Inversiones!$B:$B)</f>
        <v>52</v>
      </c>
    </row>
    <row r="292" spans="1:9" x14ac:dyDescent="0.3">
      <c r="A292" s="8" t="s">
        <v>15</v>
      </c>
      <c r="B292" s="8" t="s">
        <v>9</v>
      </c>
      <c r="C292" s="8" t="s">
        <v>450</v>
      </c>
      <c r="D292" s="8" t="s">
        <v>282</v>
      </c>
      <c r="E292" s="11">
        <v>22341844</v>
      </c>
      <c r="F292" s="11">
        <v>7881488</v>
      </c>
      <c r="G292" s="11">
        <v>0</v>
      </c>
      <c r="H292" s="11">
        <v>30223332</v>
      </c>
      <c r="I292" t="str">
        <f>+_xlfn.XLOOKUP(C292,[1]Inversiones!$B:$B,[1]Inversiones!$B:$B)</f>
        <v>5205</v>
      </c>
    </row>
    <row r="293" spans="1:9" x14ac:dyDescent="0.3">
      <c r="A293" s="8" t="s">
        <v>18</v>
      </c>
      <c r="B293" s="8" t="s">
        <v>9</v>
      </c>
      <c r="C293" s="8" t="s">
        <v>451</v>
      </c>
      <c r="D293" s="8" t="s">
        <v>284</v>
      </c>
      <c r="E293" s="11">
        <v>11353334</v>
      </c>
      <c r="F293" s="11">
        <v>3683334</v>
      </c>
      <c r="G293" s="11">
        <v>0</v>
      </c>
      <c r="H293" s="11">
        <v>15036668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452</v>
      </c>
      <c r="D294" s="8" t="s">
        <v>284</v>
      </c>
      <c r="E294" s="11">
        <v>11353334</v>
      </c>
      <c r="F294" s="11">
        <v>3683334</v>
      </c>
      <c r="G294" s="11">
        <v>0</v>
      </c>
      <c r="H294" s="11">
        <v>15036668</v>
      </c>
      <c r="I294" t="str">
        <f>+_xlfn.XLOOKUP(C294,[1]Inversiones!$B:$B,[1]Inversiones!$B:$B)</f>
        <v>52050601</v>
      </c>
    </row>
    <row r="295" spans="1:9" x14ac:dyDescent="0.3">
      <c r="A295" s="8" t="s">
        <v>18</v>
      </c>
      <c r="B295" s="8" t="s">
        <v>9</v>
      </c>
      <c r="C295" s="8" t="s">
        <v>453</v>
      </c>
      <c r="D295" s="8" t="s">
        <v>454</v>
      </c>
      <c r="E295" s="11">
        <v>275213</v>
      </c>
      <c r="F295" s="11">
        <v>352384</v>
      </c>
      <c r="G295" s="11">
        <v>0</v>
      </c>
      <c r="H295" s="11">
        <v>627597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455</v>
      </c>
      <c r="D296" s="8" t="s">
        <v>454</v>
      </c>
      <c r="E296" s="11">
        <v>275213</v>
      </c>
      <c r="F296" s="11">
        <v>352384</v>
      </c>
      <c r="G296" s="11">
        <v>0</v>
      </c>
      <c r="H296" s="11">
        <v>627597</v>
      </c>
      <c r="I296" t="str">
        <f>+_xlfn.XLOOKUP(C296,[1]Inversiones!$B:$B,[1]Inversiones!$B:$B)</f>
        <v>52051501</v>
      </c>
    </row>
    <row r="297" spans="1:9" x14ac:dyDescent="0.3">
      <c r="A297" s="8" t="s">
        <v>18</v>
      </c>
      <c r="B297" s="8" t="s">
        <v>9</v>
      </c>
      <c r="C297" s="8" t="s">
        <v>460</v>
      </c>
      <c r="D297" s="8" t="s">
        <v>461</v>
      </c>
      <c r="E297" s="11">
        <v>0</v>
      </c>
      <c r="F297" s="11">
        <v>693334</v>
      </c>
      <c r="G297" s="11">
        <v>0</v>
      </c>
      <c r="H297" s="11">
        <v>693334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462</v>
      </c>
      <c r="D298" s="8" t="s">
        <v>461</v>
      </c>
      <c r="E298" s="11">
        <v>0</v>
      </c>
      <c r="F298" s="11">
        <v>693334</v>
      </c>
      <c r="G298" s="11">
        <v>0</v>
      </c>
      <c r="H298" s="11">
        <v>693334</v>
      </c>
      <c r="I298" t="str">
        <f>+_xlfn.XLOOKUP(C298,[1]Inversiones!$B:$B,[1]Inversiones!$B:$B)</f>
        <v>52052401</v>
      </c>
    </row>
    <row r="299" spans="1:9" x14ac:dyDescent="0.3">
      <c r="A299" s="8" t="s">
        <v>18</v>
      </c>
      <c r="B299" s="8" t="s">
        <v>9</v>
      </c>
      <c r="C299" s="8" t="s">
        <v>463</v>
      </c>
      <c r="D299" s="8" t="s">
        <v>287</v>
      </c>
      <c r="E299" s="11">
        <v>1414800</v>
      </c>
      <c r="F299" s="11">
        <v>459000</v>
      </c>
      <c r="G299" s="11">
        <v>0</v>
      </c>
      <c r="H299" s="11">
        <v>1873800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464</v>
      </c>
      <c r="D300" s="8" t="s">
        <v>287</v>
      </c>
      <c r="E300" s="11">
        <v>1414800</v>
      </c>
      <c r="F300" s="11">
        <v>459000</v>
      </c>
      <c r="G300" s="11">
        <v>0</v>
      </c>
      <c r="H300" s="11">
        <v>1873800</v>
      </c>
      <c r="I300" t="str">
        <f>+_xlfn.XLOOKUP(C300,[1]Inversiones!$B:$B,[1]Inversiones!$B:$B)</f>
        <v>52052701</v>
      </c>
    </row>
    <row r="301" spans="1:9" x14ac:dyDescent="0.3">
      <c r="A301" s="8" t="s">
        <v>18</v>
      </c>
      <c r="B301" s="8" t="s">
        <v>9</v>
      </c>
      <c r="C301" s="8" t="s">
        <v>465</v>
      </c>
      <c r="D301" s="8" t="s">
        <v>210</v>
      </c>
      <c r="E301" s="11">
        <v>1271087</v>
      </c>
      <c r="F301" s="11">
        <v>515465</v>
      </c>
      <c r="G301" s="11">
        <v>0</v>
      </c>
      <c r="H301" s="11">
        <v>1786552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466</v>
      </c>
      <c r="D302" s="8" t="s">
        <v>210</v>
      </c>
      <c r="E302" s="11">
        <v>1271087</v>
      </c>
      <c r="F302" s="11">
        <v>515465</v>
      </c>
      <c r="G302" s="11">
        <v>0</v>
      </c>
      <c r="H302" s="11">
        <v>1786552</v>
      </c>
      <c r="I302" t="str">
        <f>+_xlfn.XLOOKUP(C302,[1]Inversiones!$B:$B,[1]Inversiones!$B:$B)</f>
        <v>52053001</v>
      </c>
    </row>
    <row r="303" spans="1:9" x14ac:dyDescent="0.3">
      <c r="A303" s="8" t="s">
        <v>18</v>
      </c>
      <c r="B303" s="8" t="s">
        <v>9</v>
      </c>
      <c r="C303" s="8" t="s">
        <v>467</v>
      </c>
      <c r="D303" s="8" t="s">
        <v>214</v>
      </c>
      <c r="E303" s="11">
        <v>152530</v>
      </c>
      <c r="F303" s="11">
        <v>61856</v>
      </c>
      <c r="G303" s="11">
        <v>0</v>
      </c>
      <c r="H303" s="11">
        <v>214386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468</v>
      </c>
      <c r="D304" s="8" t="s">
        <v>214</v>
      </c>
      <c r="E304" s="11">
        <v>152530</v>
      </c>
      <c r="F304" s="11">
        <v>61856</v>
      </c>
      <c r="G304" s="11">
        <v>0</v>
      </c>
      <c r="H304" s="11">
        <v>214386</v>
      </c>
      <c r="I304" t="str">
        <f>+_xlfn.XLOOKUP(C304,[1]Inversiones!$B:$B,[1]Inversiones!$B:$B)</f>
        <v>52053301</v>
      </c>
    </row>
    <row r="305" spans="1:9" x14ac:dyDescent="0.3">
      <c r="A305" s="8" t="s">
        <v>18</v>
      </c>
      <c r="B305" s="8" t="s">
        <v>9</v>
      </c>
      <c r="C305" s="8" t="s">
        <v>469</v>
      </c>
      <c r="D305" s="8" t="s">
        <v>222</v>
      </c>
      <c r="E305" s="11">
        <v>1271087</v>
      </c>
      <c r="F305" s="11">
        <v>515465</v>
      </c>
      <c r="G305" s="11">
        <v>0</v>
      </c>
      <c r="H305" s="11">
        <v>1786552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470</v>
      </c>
      <c r="D306" s="8" t="s">
        <v>222</v>
      </c>
      <c r="E306" s="11">
        <v>1271087</v>
      </c>
      <c r="F306" s="11">
        <v>515465</v>
      </c>
      <c r="G306" s="11">
        <v>0</v>
      </c>
      <c r="H306" s="11">
        <v>1786552</v>
      </c>
      <c r="I306" t="str">
        <f>+_xlfn.XLOOKUP(C306,[1]Inversiones!$B:$B,[1]Inversiones!$B:$B)</f>
        <v>52053601</v>
      </c>
    </row>
    <row r="307" spans="1:9" x14ac:dyDescent="0.3">
      <c r="A307" s="8" t="s">
        <v>18</v>
      </c>
      <c r="B307" s="8" t="s">
        <v>9</v>
      </c>
      <c r="C307" s="8" t="s">
        <v>471</v>
      </c>
      <c r="D307" s="8" t="s">
        <v>218</v>
      </c>
      <c r="E307" s="11">
        <v>577588</v>
      </c>
      <c r="F307" s="11">
        <v>227598</v>
      </c>
      <c r="G307" s="11">
        <v>0</v>
      </c>
      <c r="H307" s="11">
        <v>805186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472</v>
      </c>
      <c r="D308" s="8" t="s">
        <v>218</v>
      </c>
      <c r="E308" s="11">
        <v>577588</v>
      </c>
      <c r="F308" s="11">
        <v>227598</v>
      </c>
      <c r="G308" s="11">
        <v>0</v>
      </c>
      <c r="H308" s="11">
        <v>805186</v>
      </c>
      <c r="I308" t="str">
        <f>+_xlfn.XLOOKUP(C308,[1]Inversiones!$B:$B,[1]Inversiones!$B:$B)</f>
        <v>52053901</v>
      </c>
    </row>
    <row r="309" spans="1:9" x14ac:dyDescent="0.3">
      <c r="A309" s="8" t="s">
        <v>18</v>
      </c>
      <c r="B309" s="8" t="s">
        <v>9</v>
      </c>
      <c r="C309" s="8" t="s">
        <v>576</v>
      </c>
      <c r="D309" s="8" t="s">
        <v>577</v>
      </c>
      <c r="E309" s="11">
        <v>327500</v>
      </c>
      <c r="F309" s="11">
        <v>0</v>
      </c>
      <c r="G309" s="11">
        <v>0</v>
      </c>
      <c r="H309" s="11">
        <v>327500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578</v>
      </c>
      <c r="D310" s="8" t="s">
        <v>299</v>
      </c>
      <c r="E310" s="11">
        <v>327500</v>
      </c>
      <c r="F310" s="11">
        <v>0</v>
      </c>
      <c r="G310" s="11">
        <v>0</v>
      </c>
      <c r="H310" s="11">
        <v>327500</v>
      </c>
      <c r="I310" t="str">
        <f>+_xlfn.XLOOKUP(C310,[1]Inversiones!$B:$B,[1]Inversiones!$B:$B)</f>
        <v>52054601</v>
      </c>
    </row>
    <row r="311" spans="1:9" x14ac:dyDescent="0.3">
      <c r="A311" s="8" t="s">
        <v>18</v>
      </c>
      <c r="B311" s="8" t="s">
        <v>9</v>
      </c>
      <c r="C311" s="8" t="s">
        <v>473</v>
      </c>
      <c r="D311" s="8" t="s">
        <v>301</v>
      </c>
      <c r="E311" s="11">
        <v>3009380</v>
      </c>
      <c r="F311" s="11">
        <v>440285</v>
      </c>
      <c r="G311" s="11">
        <v>0</v>
      </c>
      <c r="H311" s="11">
        <v>3449665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474</v>
      </c>
      <c r="D312" s="8" t="s">
        <v>305</v>
      </c>
      <c r="E312" s="11">
        <v>2615706</v>
      </c>
      <c r="F312" s="11">
        <v>440285</v>
      </c>
      <c r="G312" s="11">
        <v>0</v>
      </c>
      <c r="H312" s="11">
        <v>3055991</v>
      </c>
      <c r="I312" t="str">
        <f>+_xlfn.XLOOKUP(C312,[1]Inversiones!$B:$B,[1]Inversiones!$B:$B)</f>
        <v>52054801</v>
      </c>
    </row>
    <row r="313" spans="1:9" x14ac:dyDescent="0.3">
      <c r="A313" s="8" t="s">
        <v>21</v>
      </c>
      <c r="B313" s="8" t="s">
        <v>22</v>
      </c>
      <c r="C313" s="8" t="s">
        <v>475</v>
      </c>
      <c r="D313" s="8" t="s">
        <v>303</v>
      </c>
      <c r="E313" s="11">
        <v>393674</v>
      </c>
      <c r="F313" s="11">
        <v>0</v>
      </c>
      <c r="G313" s="11">
        <v>0</v>
      </c>
      <c r="H313" s="11">
        <v>393674</v>
      </c>
      <c r="I313" t="str">
        <f>+_xlfn.XLOOKUP(C313,[1]Inversiones!$B:$B,[1]Inversiones!$B:$B)</f>
        <v>52054803</v>
      </c>
    </row>
    <row r="314" spans="1:9" x14ac:dyDescent="0.3">
      <c r="A314" s="8" t="s">
        <v>18</v>
      </c>
      <c r="B314" s="8" t="s">
        <v>9</v>
      </c>
      <c r="C314" s="8" t="s">
        <v>476</v>
      </c>
      <c r="D314" s="8" t="s">
        <v>310</v>
      </c>
      <c r="E314" s="11">
        <v>146113</v>
      </c>
      <c r="F314" s="11">
        <v>43853</v>
      </c>
      <c r="G314" s="11">
        <v>0</v>
      </c>
      <c r="H314" s="11">
        <v>189966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477</v>
      </c>
      <c r="D315" s="8" t="s">
        <v>310</v>
      </c>
      <c r="E315" s="11">
        <v>146113</v>
      </c>
      <c r="F315" s="11">
        <v>43853</v>
      </c>
      <c r="G315" s="11">
        <v>0</v>
      </c>
      <c r="H315" s="11">
        <v>189966</v>
      </c>
      <c r="I315" t="str">
        <f>+_xlfn.XLOOKUP(C315,[1]Inversiones!$B:$B,[1]Inversiones!$B:$B)</f>
        <v>52056801</v>
      </c>
    </row>
    <row r="316" spans="1:9" x14ac:dyDescent="0.3">
      <c r="A316" s="8" t="s">
        <v>18</v>
      </c>
      <c r="B316" s="8" t="s">
        <v>9</v>
      </c>
      <c r="C316" s="8" t="s">
        <v>478</v>
      </c>
      <c r="D316" s="8" t="s">
        <v>171</v>
      </c>
      <c r="E316" s="11">
        <v>52000</v>
      </c>
      <c r="F316" s="11">
        <v>0</v>
      </c>
      <c r="G316" s="11">
        <v>0</v>
      </c>
      <c r="H316" s="11">
        <v>52000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479</v>
      </c>
      <c r="D317" s="8" t="s">
        <v>171</v>
      </c>
      <c r="E317" s="11">
        <v>52000</v>
      </c>
      <c r="F317" s="11">
        <v>0</v>
      </c>
      <c r="G317" s="11">
        <v>0</v>
      </c>
      <c r="H317" s="11">
        <v>52000</v>
      </c>
      <c r="I317" t="str">
        <f>+_xlfn.XLOOKUP(C317,[1]Inversiones!$B:$B,[1]Inversiones!$B:$B)</f>
        <v>52056901</v>
      </c>
    </row>
    <row r="318" spans="1:9" x14ac:dyDescent="0.3">
      <c r="A318" s="8" t="s">
        <v>18</v>
      </c>
      <c r="B318" s="8" t="s">
        <v>9</v>
      </c>
      <c r="C318" s="8" t="s">
        <v>480</v>
      </c>
      <c r="D318" s="8" t="s">
        <v>313</v>
      </c>
      <c r="E318" s="11">
        <v>1887468</v>
      </c>
      <c r="F318" s="11">
        <v>687485</v>
      </c>
      <c r="G318" s="11">
        <v>0</v>
      </c>
      <c r="H318" s="11">
        <v>2574953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481</v>
      </c>
      <c r="D319" s="8" t="s">
        <v>313</v>
      </c>
      <c r="E319" s="11">
        <v>1887468</v>
      </c>
      <c r="F319" s="11">
        <v>687485</v>
      </c>
      <c r="G319" s="11">
        <v>0</v>
      </c>
      <c r="H319" s="11">
        <v>2574953</v>
      </c>
      <c r="I319" t="str">
        <f>+_xlfn.XLOOKUP(C319,[1]Inversiones!$B:$B,[1]Inversiones!$B:$B)</f>
        <v>52057001</v>
      </c>
    </row>
    <row r="320" spans="1:9" x14ac:dyDescent="0.3">
      <c r="A320" s="8" t="s">
        <v>18</v>
      </c>
      <c r="B320" s="8" t="s">
        <v>9</v>
      </c>
      <c r="C320" s="8" t="s">
        <v>482</v>
      </c>
      <c r="D320" s="8" t="s">
        <v>316</v>
      </c>
      <c r="E320" s="11">
        <v>603744</v>
      </c>
      <c r="F320" s="11">
        <v>201429</v>
      </c>
      <c r="G320" s="11">
        <v>0</v>
      </c>
      <c r="H320" s="11">
        <v>805173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483</v>
      </c>
      <c r="D321" s="8" t="s">
        <v>316</v>
      </c>
      <c r="E321" s="11">
        <v>603744</v>
      </c>
      <c r="F321" s="11">
        <v>201429</v>
      </c>
      <c r="G321" s="11">
        <v>0</v>
      </c>
      <c r="H321" s="11">
        <v>805173</v>
      </c>
      <c r="I321" t="str">
        <f>+_xlfn.XLOOKUP(C321,[1]Inversiones!$B:$B,[1]Inversiones!$B:$B)</f>
        <v>52057201</v>
      </c>
    </row>
    <row r="322" spans="1:9" x14ac:dyDescent="0.3">
      <c r="A322" s="8" t="s">
        <v>15</v>
      </c>
      <c r="B322" s="8" t="s">
        <v>9</v>
      </c>
      <c r="C322" s="8" t="s">
        <v>712</v>
      </c>
      <c r="D322" s="8" t="s">
        <v>270</v>
      </c>
      <c r="E322" s="11">
        <v>3000000</v>
      </c>
      <c r="F322" s="11">
        <v>1000000</v>
      </c>
      <c r="G322" s="11">
        <v>0</v>
      </c>
      <c r="H322" s="11">
        <v>4000000</v>
      </c>
      <c r="I322" t="e">
        <f>+_xlfn.XLOOKUP(C322,[1]Inversiones!$B:$B,[1]Inversiones!$B:$B)</f>
        <v>#N/A</v>
      </c>
    </row>
    <row r="323" spans="1:9" x14ac:dyDescent="0.3">
      <c r="A323" s="8" t="s">
        <v>18</v>
      </c>
      <c r="B323" s="8" t="s">
        <v>9</v>
      </c>
      <c r="C323" s="8" t="s">
        <v>713</v>
      </c>
      <c r="D323" s="8" t="s">
        <v>457</v>
      </c>
      <c r="E323" s="11">
        <v>3000000</v>
      </c>
      <c r="F323" s="11">
        <v>1000000</v>
      </c>
      <c r="G323" s="11">
        <v>0</v>
      </c>
      <c r="H323" s="11">
        <v>4000000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714</v>
      </c>
      <c r="D324" s="8" t="s">
        <v>457</v>
      </c>
      <c r="E324" s="11">
        <v>3000000</v>
      </c>
      <c r="F324" s="11">
        <v>1000000</v>
      </c>
      <c r="G324" s="11">
        <v>0</v>
      </c>
      <c r="H324" s="11">
        <v>4000000</v>
      </c>
      <c r="I324" t="str">
        <f>+_xlfn.XLOOKUP(C324,[1]Inversiones!$B:$B,[1]Inversiones!$B:$B)</f>
        <v>52950501</v>
      </c>
    </row>
    <row r="325" spans="1:9" x14ac:dyDescent="0.3">
      <c r="A325" s="8" t="s">
        <v>12</v>
      </c>
      <c r="B325" s="8" t="s">
        <v>9</v>
      </c>
      <c r="C325" s="8" t="s">
        <v>484</v>
      </c>
      <c r="D325" s="8" t="s">
        <v>485</v>
      </c>
      <c r="E325" s="11">
        <v>23281148.359999999</v>
      </c>
      <c r="F325" s="11">
        <v>4861300.88</v>
      </c>
      <c r="G325" s="11">
        <v>0</v>
      </c>
      <c r="H325" s="11">
        <v>28142449.239999998</v>
      </c>
      <c r="I325" t="e">
        <f>+_xlfn.XLOOKUP(C325,[1]Inversiones!$B:$B,[1]Inversiones!$B:$B)</f>
        <v>#N/A</v>
      </c>
    </row>
    <row r="326" spans="1:9" x14ac:dyDescent="0.3">
      <c r="A326" s="8" t="s">
        <v>15</v>
      </c>
      <c r="B326" s="8" t="s">
        <v>9</v>
      </c>
      <c r="C326" s="8" t="s">
        <v>486</v>
      </c>
      <c r="D326" s="8" t="s">
        <v>265</v>
      </c>
      <c r="E326" s="11">
        <v>23083388.280000001</v>
      </c>
      <c r="F326" s="11">
        <v>4859910.38</v>
      </c>
      <c r="G326" s="11">
        <v>0</v>
      </c>
      <c r="H326" s="11">
        <v>27943298.66</v>
      </c>
      <c r="I326" t="str">
        <f>+_xlfn.XLOOKUP(C326,[1]Inversiones!$B:$B,[1]Inversiones!$B:$B)</f>
        <v>5305</v>
      </c>
    </row>
    <row r="327" spans="1:9" x14ac:dyDescent="0.3">
      <c r="A327" s="8" t="s">
        <v>18</v>
      </c>
      <c r="B327" s="8" t="s">
        <v>9</v>
      </c>
      <c r="C327" s="8" t="s">
        <v>487</v>
      </c>
      <c r="D327" s="8" t="s">
        <v>488</v>
      </c>
      <c r="E327" s="11">
        <v>919700</v>
      </c>
      <c r="F327" s="11">
        <v>97640</v>
      </c>
      <c r="G327" s="11">
        <v>0</v>
      </c>
      <c r="H327" s="11">
        <v>1017340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489</v>
      </c>
      <c r="D328" s="8" t="s">
        <v>488</v>
      </c>
      <c r="E328" s="11">
        <v>919700</v>
      </c>
      <c r="F328" s="11">
        <v>97640</v>
      </c>
      <c r="G328" s="11">
        <v>0</v>
      </c>
      <c r="H328" s="11">
        <v>1017340</v>
      </c>
      <c r="I328" t="str">
        <f>+_xlfn.XLOOKUP(C328,[1]Inversiones!$B:$B,[1]Inversiones!$B:$B)</f>
        <v>53050501</v>
      </c>
    </row>
    <row r="329" spans="1:9" x14ac:dyDescent="0.3">
      <c r="A329" s="8" t="s">
        <v>18</v>
      </c>
      <c r="B329" s="8" t="s">
        <v>9</v>
      </c>
      <c r="C329" s="8" t="s">
        <v>715</v>
      </c>
      <c r="D329" s="8" t="s">
        <v>716</v>
      </c>
      <c r="E329" s="11">
        <v>5357669.68</v>
      </c>
      <c r="F329" s="11">
        <v>861752.58</v>
      </c>
      <c r="G329" s="11">
        <v>0</v>
      </c>
      <c r="H329" s="11">
        <v>6219422.2599999998</v>
      </c>
      <c r="I329" t="e">
        <f>+_xlfn.XLOOKUP(C329,[1]Inversiones!$B:$B,[1]Inversiones!$B:$B)</f>
        <v>#N/A</v>
      </c>
    </row>
    <row r="330" spans="1:9" x14ac:dyDescent="0.3">
      <c r="A330" s="8" t="s">
        <v>21</v>
      </c>
      <c r="B330" s="8" t="s">
        <v>22</v>
      </c>
      <c r="C330" s="8" t="s">
        <v>717</v>
      </c>
      <c r="D330" s="8" t="s">
        <v>718</v>
      </c>
      <c r="E330" s="11">
        <v>5357669.68</v>
      </c>
      <c r="F330" s="11">
        <v>861752.58</v>
      </c>
      <c r="G330" s="11">
        <v>0</v>
      </c>
      <c r="H330" s="11">
        <v>6219422.2599999998</v>
      </c>
      <c r="I330" t="str">
        <f>+_xlfn.XLOOKUP(C330,[1]Inversiones!$B:$B,[1]Inversiones!$B:$B)</f>
        <v>53050601</v>
      </c>
    </row>
    <row r="331" spans="1:9" x14ac:dyDescent="0.3">
      <c r="A331" s="8" t="s">
        <v>18</v>
      </c>
      <c r="B331" s="8" t="s">
        <v>9</v>
      </c>
      <c r="C331" s="8" t="s">
        <v>490</v>
      </c>
      <c r="D331" s="8" t="s">
        <v>457</v>
      </c>
      <c r="E331" s="11">
        <v>14893923.25</v>
      </c>
      <c r="F331" s="11">
        <v>2936939.98</v>
      </c>
      <c r="G331" s="11">
        <v>0</v>
      </c>
      <c r="H331" s="11">
        <v>17830863.23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491</v>
      </c>
      <c r="D332" s="8" t="s">
        <v>457</v>
      </c>
      <c r="E332" s="11">
        <v>14781035.25</v>
      </c>
      <c r="F332" s="11">
        <v>2915716.98</v>
      </c>
      <c r="G332" s="11">
        <v>0</v>
      </c>
      <c r="H332" s="11">
        <v>17696752.23</v>
      </c>
      <c r="I332" t="str">
        <f>+_xlfn.XLOOKUP(C332,[1]Inversiones!$B:$B,[1]Inversiones!$B:$B)</f>
        <v>53051501</v>
      </c>
    </row>
    <row r="333" spans="1:9" x14ac:dyDescent="0.3">
      <c r="A333" s="8" t="s">
        <v>21</v>
      </c>
      <c r="B333" s="8" t="s">
        <v>22</v>
      </c>
      <c r="C333" s="8" t="s">
        <v>579</v>
      </c>
      <c r="D333" s="8" t="s">
        <v>768</v>
      </c>
      <c r="E333" s="11">
        <v>112888</v>
      </c>
      <c r="F333" s="11">
        <v>21223</v>
      </c>
      <c r="G333" s="11">
        <v>0</v>
      </c>
      <c r="H333" s="11">
        <v>134111</v>
      </c>
      <c r="I333" t="str">
        <f>+_xlfn.XLOOKUP(C333,[1]Inversiones!$B:$B,[1]Inversiones!$B:$B)</f>
        <v>53051502</v>
      </c>
    </row>
    <row r="334" spans="1:9" x14ac:dyDescent="0.3">
      <c r="A334" s="8" t="s">
        <v>18</v>
      </c>
      <c r="B334" s="8" t="s">
        <v>9</v>
      </c>
      <c r="C334" s="8" t="s">
        <v>492</v>
      </c>
      <c r="D334" s="8" t="s">
        <v>493</v>
      </c>
      <c r="E334" s="11">
        <v>1912095.35</v>
      </c>
      <c r="F334" s="11">
        <v>963577.82</v>
      </c>
      <c r="G334" s="11">
        <v>0</v>
      </c>
      <c r="H334" s="11">
        <v>2875673.17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496</v>
      </c>
      <c r="D335" s="8" t="s">
        <v>497</v>
      </c>
      <c r="E335" s="11">
        <v>1818950.03</v>
      </c>
      <c r="F335" s="11">
        <v>810199.27</v>
      </c>
      <c r="G335" s="11">
        <v>0</v>
      </c>
      <c r="H335" s="11">
        <v>2629149.2999999998</v>
      </c>
      <c r="I335" t="str">
        <f>+_xlfn.XLOOKUP(C335,[1]Inversiones!$B:$B,[1]Inversiones!$B:$B)</f>
        <v>53052002</v>
      </c>
    </row>
    <row r="336" spans="1:9" x14ac:dyDescent="0.3">
      <c r="A336" s="8" t="s">
        <v>21</v>
      </c>
      <c r="B336" s="8" t="s">
        <v>22</v>
      </c>
      <c r="C336" s="8" t="s">
        <v>764</v>
      </c>
      <c r="D336" s="8" t="s">
        <v>765</v>
      </c>
      <c r="E336" s="11">
        <v>93145.32</v>
      </c>
      <c r="F336" s="11">
        <v>153378.54999999999</v>
      </c>
      <c r="G336" s="11">
        <v>0</v>
      </c>
      <c r="H336" s="11">
        <v>246523.87</v>
      </c>
      <c r="I336" t="str">
        <f>+_xlfn.XLOOKUP(C336,[1]Inversiones!$B:$B,[1]Inversiones!$B:$B)</f>
        <v>53052003</v>
      </c>
    </row>
    <row r="337" spans="1:9" x14ac:dyDescent="0.3">
      <c r="A337" s="8" t="s">
        <v>15</v>
      </c>
      <c r="B337" s="8" t="s">
        <v>9</v>
      </c>
      <c r="C337" s="8" t="s">
        <v>498</v>
      </c>
      <c r="D337" s="8" t="s">
        <v>499</v>
      </c>
      <c r="E337" s="11">
        <v>195000</v>
      </c>
      <c r="F337" s="11">
        <v>0</v>
      </c>
      <c r="G337" s="11">
        <v>0</v>
      </c>
      <c r="H337" s="11">
        <v>195000</v>
      </c>
      <c r="I337" t="str">
        <f>+_xlfn.XLOOKUP(C337,[1]Inversiones!$B:$B,[1]Inversiones!$B:$B)</f>
        <v>5315</v>
      </c>
    </row>
    <row r="338" spans="1:9" x14ac:dyDescent="0.3">
      <c r="A338" s="8" t="s">
        <v>18</v>
      </c>
      <c r="B338" s="8" t="s">
        <v>9</v>
      </c>
      <c r="C338" s="8" t="s">
        <v>500</v>
      </c>
      <c r="D338" s="8" t="s">
        <v>501</v>
      </c>
      <c r="E338" s="11">
        <v>195000</v>
      </c>
      <c r="F338" s="11">
        <v>0</v>
      </c>
      <c r="G338" s="11">
        <v>0</v>
      </c>
      <c r="H338" s="11">
        <v>195000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502</v>
      </c>
      <c r="D339" s="8" t="s">
        <v>501</v>
      </c>
      <c r="E339" s="11">
        <v>195000</v>
      </c>
      <c r="F339" s="11">
        <v>0</v>
      </c>
      <c r="G339" s="11">
        <v>0</v>
      </c>
      <c r="H339" s="11">
        <v>195000</v>
      </c>
      <c r="I339" t="str">
        <f>+_xlfn.XLOOKUP(C339,[1]Inversiones!$B:$B,[1]Inversiones!$B:$B)</f>
        <v>53151501</v>
      </c>
    </row>
    <row r="340" spans="1:9" x14ac:dyDescent="0.3">
      <c r="A340" s="8" t="s">
        <v>15</v>
      </c>
      <c r="B340" s="8" t="s">
        <v>9</v>
      </c>
      <c r="C340" s="8" t="s">
        <v>503</v>
      </c>
      <c r="D340" s="8" t="s">
        <v>504</v>
      </c>
      <c r="E340" s="11">
        <v>2760.08</v>
      </c>
      <c r="F340" s="11">
        <v>1390.5</v>
      </c>
      <c r="G340" s="11">
        <v>0</v>
      </c>
      <c r="H340" s="11">
        <v>4150.58</v>
      </c>
      <c r="I340" t="str">
        <f>+_xlfn.XLOOKUP(C340,[1]Inversiones!$B:$B,[1]Inversiones!$B:$B)</f>
        <v>5395</v>
      </c>
    </row>
    <row r="341" spans="1:9" x14ac:dyDescent="0.3">
      <c r="A341" s="8" t="s">
        <v>18</v>
      </c>
      <c r="B341" s="8" t="s">
        <v>9</v>
      </c>
      <c r="C341" s="8" t="s">
        <v>505</v>
      </c>
      <c r="D341" s="8" t="s">
        <v>275</v>
      </c>
      <c r="E341" s="11">
        <v>2760.08</v>
      </c>
      <c r="F341" s="11">
        <v>1390.5</v>
      </c>
      <c r="G341" s="11">
        <v>0</v>
      </c>
      <c r="H341" s="11">
        <v>4150.58</v>
      </c>
      <c r="I341" t="e">
        <f>+_xlfn.XLOOKUP(C341,[1]Inversiones!$B:$B,[1]Inversiones!$B:$B)</f>
        <v>#N/A</v>
      </c>
    </row>
    <row r="342" spans="1:9" x14ac:dyDescent="0.3">
      <c r="A342" s="8" t="s">
        <v>21</v>
      </c>
      <c r="B342" s="8" t="s">
        <v>22</v>
      </c>
      <c r="C342" s="8" t="s">
        <v>506</v>
      </c>
      <c r="D342" s="8" t="s">
        <v>275</v>
      </c>
      <c r="E342" s="11">
        <v>2760.08</v>
      </c>
      <c r="F342" s="11">
        <v>1390.5</v>
      </c>
      <c r="G342" s="11">
        <v>0</v>
      </c>
      <c r="H342" s="11">
        <v>4150.58</v>
      </c>
      <c r="I342" t="str">
        <f>+_xlfn.XLOOKUP(C342,[1]Inversiones!$B:$B,[1]Inversiones!$B:$B)</f>
        <v>53958101</v>
      </c>
    </row>
    <row r="343" spans="1:9" x14ac:dyDescent="0.3">
      <c r="A343" s="8" t="s">
        <v>8</v>
      </c>
      <c r="B343" s="8" t="s">
        <v>9</v>
      </c>
      <c r="C343" s="8" t="s">
        <v>515</v>
      </c>
      <c r="D343" s="8" t="s">
        <v>516</v>
      </c>
      <c r="E343" s="11">
        <v>10102630</v>
      </c>
      <c r="F343" s="11">
        <v>1995966</v>
      </c>
      <c r="G343" s="11">
        <v>0</v>
      </c>
      <c r="H343" s="11">
        <v>12098596</v>
      </c>
      <c r="I343" t="e">
        <f>+_xlfn.XLOOKUP(C343,[1]Inversiones!$B:$B,[1]Inversiones!$B:$B)</f>
        <v>#N/A</v>
      </c>
    </row>
    <row r="344" spans="1:9" x14ac:dyDescent="0.3">
      <c r="A344" s="8" t="s">
        <v>12</v>
      </c>
      <c r="B344" s="8" t="s">
        <v>9</v>
      </c>
      <c r="C344" s="8" t="s">
        <v>517</v>
      </c>
      <c r="D344" s="8" t="s">
        <v>518</v>
      </c>
      <c r="E344" s="11">
        <v>10102630</v>
      </c>
      <c r="F344" s="11">
        <v>1995966</v>
      </c>
      <c r="G344" s="11">
        <v>0</v>
      </c>
      <c r="H344" s="11">
        <v>12098596</v>
      </c>
      <c r="I344" t="str">
        <f>+_xlfn.XLOOKUP(C344,[1]Inversiones!$B:$B,[1]Inversiones!$B:$B)</f>
        <v>72</v>
      </c>
    </row>
    <row r="345" spans="1:9" x14ac:dyDescent="0.3">
      <c r="A345" s="8" t="s">
        <v>15</v>
      </c>
      <c r="B345" s="8" t="s">
        <v>9</v>
      </c>
      <c r="C345" s="8" t="s">
        <v>519</v>
      </c>
      <c r="D345" s="8" t="s">
        <v>518</v>
      </c>
      <c r="E345" s="11">
        <v>10102630</v>
      </c>
      <c r="F345" s="11">
        <v>1995966</v>
      </c>
      <c r="G345" s="11">
        <v>0</v>
      </c>
      <c r="H345" s="11">
        <v>12098596</v>
      </c>
      <c r="I345" t="str">
        <f>+_xlfn.XLOOKUP(C345,[1]Inversiones!$B:$B,[1]Inversiones!$B:$B)</f>
        <v>7205</v>
      </c>
    </row>
    <row r="346" spans="1:9" x14ac:dyDescent="0.3">
      <c r="A346" s="8" t="s">
        <v>18</v>
      </c>
      <c r="B346" s="8" t="s">
        <v>9</v>
      </c>
      <c r="C346" s="8" t="s">
        <v>520</v>
      </c>
      <c r="D346" s="8" t="s">
        <v>284</v>
      </c>
      <c r="E346" s="11">
        <v>6153333</v>
      </c>
      <c r="F346" s="11">
        <v>1300000</v>
      </c>
      <c r="G346" s="11">
        <v>0</v>
      </c>
      <c r="H346" s="11">
        <v>7453333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521</v>
      </c>
      <c r="D347" s="8" t="s">
        <v>284</v>
      </c>
      <c r="E347" s="11">
        <v>6153333</v>
      </c>
      <c r="F347" s="11">
        <v>1300000</v>
      </c>
      <c r="G347" s="11">
        <v>0</v>
      </c>
      <c r="H347" s="11">
        <v>7453333</v>
      </c>
      <c r="I347" t="str">
        <f>+_xlfn.XLOOKUP(C347,[1]Inversiones!$B:$B,[1]Inversiones!$B:$B)</f>
        <v>72050601</v>
      </c>
    </row>
    <row r="348" spans="1:9" x14ac:dyDescent="0.3">
      <c r="A348" s="8" t="s">
        <v>18</v>
      </c>
      <c r="B348" s="8" t="s">
        <v>9</v>
      </c>
      <c r="C348" s="8" t="s">
        <v>522</v>
      </c>
      <c r="D348" s="8" t="s">
        <v>454</v>
      </c>
      <c r="E348" s="11">
        <v>243403</v>
      </c>
      <c r="F348" s="11">
        <v>0</v>
      </c>
      <c r="G348" s="11">
        <v>0</v>
      </c>
      <c r="H348" s="11">
        <v>243403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523</v>
      </c>
      <c r="D349" s="8" t="s">
        <v>454</v>
      </c>
      <c r="E349" s="11">
        <v>243403</v>
      </c>
      <c r="F349" s="11">
        <v>0</v>
      </c>
      <c r="G349" s="11">
        <v>0</v>
      </c>
      <c r="H349" s="11">
        <v>243403</v>
      </c>
      <c r="I349" t="str">
        <f>+_xlfn.XLOOKUP(C349,[1]Inversiones!$B:$B,[1]Inversiones!$B:$B)</f>
        <v>72051501</v>
      </c>
    </row>
    <row r="350" spans="1:9" x14ac:dyDescent="0.3">
      <c r="A350" s="8" t="s">
        <v>18</v>
      </c>
      <c r="B350" s="8" t="s">
        <v>9</v>
      </c>
      <c r="C350" s="8" t="s">
        <v>526</v>
      </c>
      <c r="D350" s="8" t="s">
        <v>287</v>
      </c>
      <c r="E350" s="11">
        <v>766800</v>
      </c>
      <c r="F350" s="11">
        <v>162000</v>
      </c>
      <c r="G350" s="11">
        <v>0</v>
      </c>
      <c r="H350" s="11">
        <v>928800</v>
      </c>
      <c r="I350" t="e">
        <f>+_xlfn.XLOOKUP(C350,[1]Inversiones!$B:$B,[1]Inversiones!$B:$B)</f>
        <v>#N/A</v>
      </c>
    </row>
    <row r="351" spans="1:9" x14ac:dyDescent="0.3">
      <c r="A351" s="8" t="s">
        <v>21</v>
      </c>
      <c r="B351" s="8" t="s">
        <v>22</v>
      </c>
      <c r="C351" s="8" t="s">
        <v>527</v>
      </c>
      <c r="D351" s="8" t="s">
        <v>287</v>
      </c>
      <c r="E351" s="11">
        <v>766800</v>
      </c>
      <c r="F351" s="11">
        <v>162000</v>
      </c>
      <c r="G351" s="11">
        <v>0</v>
      </c>
      <c r="H351" s="11">
        <v>928800</v>
      </c>
      <c r="I351" t="str">
        <f>+_xlfn.XLOOKUP(C351,[1]Inversiones!$B:$B,[1]Inversiones!$B:$B)</f>
        <v>72052701</v>
      </c>
    </row>
    <row r="352" spans="1:9" x14ac:dyDescent="0.3">
      <c r="A352" s="8" t="s">
        <v>18</v>
      </c>
      <c r="B352" s="8" t="s">
        <v>9</v>
      </c>
      <c r="C352" s="8" t="s">
        <v>528</v>
      </c>
      <c r="D352" s="8" t="s">
        <v>210</v>
      </c>
      <c r="E352" s="11">
        <v>568306</v>
      </c>
      <c r="F352" s="11">
        <v>121785</v>
      </c>
      <c r="G352" s="11">
        <v>0</v>
      </c>
      <c r="H352" s="11">
        <v>690091</v>
      </c>
      <c r="I352" t="e">
        <f>+_xlfn.XLOOKUP(C352,[1]Inversiones!$B:$B,[1]Inversiones!$B:$B)</f>
        <v>#N/A</v>
      </c>
    </row>
    <row r="353" spans="1:9" x14ac:dyDescent="0.3">
      <c r="A353" s="8" t="s">
        <v>21</v>
      </c>
      <c r="B353" s="8" t="s">
        <v>22</v>
      </c>
      <c r="C353" s="8" t="s">
        <v>529</v>
      </c>
      <c r="D353" s="8" t="s">
        <v>210</v>
      </c>
      <c r="E353" s="11">
        <v>568306</v>
      </c>
      <c r="F353" s="11">
        <v>121785</v>
      </c>
      <c r="G353" s="11">
        <v>0</v>
      </c>
      <c r="H353" s="11">
        <v>690091</v>
      </c>
      <c r="I353" t="str">
        <f>+_xlfn.XLOOKUP(C353,[1]Inversiones!$B:$B,[1]Inversiones!$B:$B)</f>
        <v>72053001</v>
      </c>
    </row>
    <row r="354" spans="1:9" x14ac:dyDescent="0.3">
      <c r="A354" s="8" t="s">
        <v>18</v>
      </c>
      <c r="B354" s="8" t="s">
        <v>9</v>
      </c>
      <c r="C354" s="8" t="s">
        <v>530</v>
      </c>
      <c r="D354" s="8" t="s">
        <v>214</v>
      </c>
      <c r="E354" s="11">
        <v>68197</v>
      </c>
      <c r="F354" s="11">
        <v>14614</v>
      </c>
      <c r="G354" s="11">
        <v>0</v>
      </c>
      <c r="H354" s="11">
        <v>82811</v>
      </c>
      <c r="I354" t="e">
        <f>+_xlfn.XLOOKUP(C354,[1]Inversiones!$B:$B,[1]Inversiones!$B:$B)</f>
        <v>#N/A</v>
      </c>
    </row>
    <row r="355" spans="1:9" x14ac:dyDescent="0.3">
      <c r="A355" s="8" t="s">
        <v>21</v>
      </c>
      <c r="B355" s="8" t="s">
        <v>22</v>
      </c>
      <c r="C355" s="8" t="s">
        <v>531</v>
      </c>
      <c r="D355" s="8" t="s">
        <v>214</v>
      </c>
      <c r="E355" s="11">
        <v>68197</v>
      </c>
      <c r="F355" s="11">
        <v>14614</v>
      </c>
      <c r="G355" s="11">
        <v>0</v>
      </c>
      <c r="H355" s="11">
        <v>82811</v>
      </c>
      <c r="I355" t="str">
        <f>+_xlfn.XLOOKUP(C355,[1]Inversiones!$B:$B,[1]Inversiones!$B:$B)</f>
        <v>72053301</v>
      </c>
    </row>
    <row r="356" spans="1:9" x14ac:dyDescent="0.3">
      <c r="A356" s="8" t="s">
        <v>18</v>
      </c>
      <c r="B356" s="8" t="s">
        <v>9</v>
      </c>
      <c r="C356" s="8" t="s">
        <v>532</v>
      </c>
      <c r="D356" s="8" t="s">
        <v>222</v>
      </c>
      <c r="E356" s="11">
        <v>568306</v>
      </c>
      <c r="F356" s="11">
        <v>121785</v>
      </c>
      <c r="G356" s="11">
        <v>0</v>
      </c>
      <c r="H356" s="11">
        <v>690091</v>
      </c>
      <c r="I356" t="e">
        <f>+_xlfn.XLOOKUP(C356,[1]Inversiones!$B:$B,[1]Inversiones!$B:$B)</f>
        <v>#N/A</v>
      </c>
    </row>
    <row r="357" spans="1:9" x14ac:dyDescent="0.3">
      <c r="A357" s="8" t="s">
        <v>21</v>
      </c>
      <c r="B357" s="8" t="s">
        <v>22</v>
      </c>
      <c r="C357" s="8" t="s">
        <v>533</v>
      </c>
      <c r="D357" s="8" t="s">
        <v>222</v>
      </c>
      <c r="E357" s="11">
        <v>568306</v>
      </c>
      <c r="F357" s="11">
        <v>121785</v>
      </c>
      <c r="G357" s="11">
        <v>0</v>
      </c>
      <c r="H357" s="11">
        <v>690091</v>
      </c>
      <c r="I357" t="str">
        <f>+_xlfn.XLOOKUP(C357,[1]Inversiones!$B:$B,[1]Inversiones!$B:$B)</f>
        <v>72053601</v>
      </c>
    </row>
    <row r="358" spans="1:9" x14ac:dyDescent="0.3">
      <c r="A358" s="8" t="s">
        <v>18</v>
      </c>
      <c r="B358" s="8" t="s">
        <v>9</v>
      </c>
      <c r="C358" s="8" t="s">
        <v>534</v>
      </c>
      <c r="D358" s="8" t="s">
        <v>218</v>
      </c>
      <c r="E358" s="11">
        <v>249597</v>
      </c>
      <c r="F358" s="11">
        <v>54210</v>
      </c>
      <c r="G358" s="11">
        <v>0</v>
      </c>
      <c r="H358" s="11">
        <v>303807</v>
      </c>
      <c r="I358" t="e">
        <f>+_xlfn.XLOOKUP(C358,[1]Inversiones!$B:$B,[1]Inversiones!$B:$B)</f>
        <v>#N/A</v>
      </c>
    </row>
    <row r="359" spans="1:9" x14ac:dyDescent="0.3">
      <c r="A359" s="8" t="s">
        <v>21</v>
      </c>
      <c r="B359" s="8" t="s">
        <v>22</v>
      </c>
      <c r="C359" s="8" t="s">
        <v>535</v>
      </c>
      <c r="D359" s="8" t="s">
        <v>218</v>
      </c>
      <c r="E359" s="11">
        <v>249597</v>
      </c>
      <c r="F359" s="11">
        <v>54210</v>
      </c>
      <c r="G359" s="11">
        <v>0</v>
      </c>
      <c r="H359" s="11">
        <v>303807</v>
      </c>
      <c r="I359" t="str">
        <f>+_xlfn.XLOOKUP(C359,[1]Inversiones!$B:$B,[1]Inversiones!$B:$B)</f>
        <v>72053901</v>
      </c>
    </row>
    <row r="360" spans="1:9" x14ac:dyDescent="0.3">
      <c r="A360" s="8" t="s">
        <v>18</v>
      </c>
      <c r="B360" s="8" t="s">
        <v>9</v>
      </c>
      <c r="C360" s="8" t="s">
        <v>537</v>
      </c>
      <c r="D360" s="8" t="s">
        <v>301</v>
      </c>
      <c r="E360" s="11">
        <v>320000</v>
      </c>
      <c r="F360" s="11">
        <v>0</v>
      </c>
      <c r="G360" s="11">
        <v>0</v>
      </c>
      <c r="H360" s="11">
        <v>320000</v>
      </c>
      <c r="I360" t="e">
        <f>+_xlfn.XLOOKUP(C360,[1]Inversiones!$B:$B,[1]Inversiones!$B:$B)</f>
        <v>#N/A</v>
      </c>
    </row>
    <row r="361" spans="1:9" x14ac:dyDescent="0.3">
      <c r="A361" s="8" t="s">
        <v>21</v>
      </c>
      <c r="B361" s="8" t="s">
        <v>22</v>
      </c>
      <c r="C361" s="8" t="s">
        <v>598</v>
      </c>
      <c r="D361" s="8" t="s">
        <v>301</v>
      </c>
      <c r="E361" s="11">
        <v>320000</v>
      </c>
      <c r="F361" s="11">
        <v>0</v>
      </c>
      <c r="G361" s="11">
        <v>0</v>
      </c>
      <c r="H361" s="11">
        <v>320000</v>
      </c>
      <c r="I361" t="str">
        <f>+_xlfn.XLOOKUP(C361,[1]Inversiones!$B:$B,[1]Inversiones!$B:$B)</f>
        <v>72054801</v>
      </c>
    </row>
    <row r="362" spans="1:9" x14ac:dyDescent="0.3">
      <c r="A362" s="8" t="s">
        <v>18</v>
      </c>
      <c r="B362" s="8" t="s">
        <v>9</v>
      </c>
      <c r="C362" s="8" t="s">
        <v>538</v>
      </c>
      <c r="D362" s="8" t="s">
        <v>310</v>
      </c>
      <c r="E362" s="11">
        <v>63615</v>
      </c>
      <c r="F362" s="11">
        <v>13572</v>
      </c>
      <c r="G362" s="11">
        <v>0</v>
      </c>
      <c r="H362" s="11">
        <v>77187</v>
      </c>
      <c r="I362" t="e">
        <f>+_xlfn.XLOOKUP(C362,[1]Inversiones!$B:$B,[1]Inversiones!$B:$B)</f>
        <v>#N/A</v>
      </c>
    </row>
    <row r="363" spans="1:9" x14ac:dyDescent="0.3">
      <c r="A363" s="8" t="s">
        <v>21</v>
      </c>
      <c r="B363" s="8" t="s">
        <v>22</v>
      </c>
      <c r="C363" s="8" t="s">
        <v>539</v>
      </c>
      <c r="D363" s="8" t="s">
        <v>310</v>
      </c>
      <c r="E363" s="11">
        <v>63615</v>
      </c>
      <c r="F363" s="11">
        <v>13572</v>
      </c>
      <c r="G363" s="11">
        <v>0</v>
      </c>
      <c r="H363" s="11">
        <v>77187</v>
      </c>
      <c r="I363" t="str">
        <f>+_xlfn.XLOOKUP(C363,[1]Inversiones!$B:$B,[1]Inversiones!$B:$B)</f>
        <v>72056801</v>
      </c>
    </row>
    <row r="364" spans="1:9" x14ac:dyDescent="0.3">
      <c r="A364" s="8" t="s">
        <v>18</v>
      </c>
      <c r="B364" s="8" t="s">
        <v>9</v>
      </c>
      <c r="C364" s="8" t="s">
        <v>540</v>
      </c>
      <c r="D364" s="8" t="s">
        <v>171</v>
      </c>
      <c r="E364" s="11">
        <v>25226</v>
      </c>
      <c r="F364" s="11">
        <v>0</v>
      </c>
      <c r="G364" s="11">
        <v>0</v>
      </c>
      <c r="H364" s="11">
        <v>25226</v>
      </c>
      <c r="I364" t="e">
        <f>+_xlfn.XLOOKUP(C364,[1]Inversiones!$B:$B,[1]Inversiones!$B:$B)</f>
        <v>#N/A</v>
      </c>
    </row>
    <row r="365" spans="1:9" x14ac:dyDescent="0.3">
      <c r="A365" s="8" t="s">
        <v>21</v>
      </c>
      <c r="B365" s="8" t="s">
        <v>22</v>
      </c>
      <c r="C365" s="8" t="s">
        <v>541</v>
      </c>
      <c r="D365" s="8" t="s">
        <v>171</v>
      </c>
      <c r="E365" s="11">
        <v>25226</v>
      </c>
      <c r="F365" s="11">
        <v>0</v>
      </c>
      <c r="G365" s="11">
        <v>0</v>
      </c>
      <c r="H365" s="11">
        <v>25226</v>
      </c>
      <c r="I365" t="str">
        <f>+_xlfn.XLOOKUP(C365,[1]Inversiones!$B:$B,[1]Inversiones!$B:$B)</f>
        <v>72056901</v>
      </c>
    </row>
    <row r="366" spans="1:9" x14ac:dyDescent="0.3">
      <c r="A366" s="8" t="s">
        <v>18</v>
      </c>
      <c r="B366" s="8" t="s">
        <v>9</v>
      </c>
      <c r="C366" s="8" t="s">
        <v>542</v>
      </c>
      <c r="D366" s="8" t="s">
        <v>313</v>
      </c>
      <c r="E366" s="11">
        <v>832112</v>
      </c>
      <c r="F366" s="11">
        <v>156000</v>
      </c>
      <c r="G366" s="11">
        <v>0</v>
      </c>
      <c r="H366" s="11">
        <v>988112</v>
      </c>
      <c r="I366" t="e">
        <f>+_xlfn.XLOOKUP(C366,[1]Inversiones!$B:$B,[1]Inversiones!$B:$B)</f>
        <v>#N/A</v>
      </c>
    </row>
    <row r="367" spans="1:9" x14ac:dyDescent="0.3">
      <c r="A367" s="8" t="s">
        <v>21</v>
      </c>
      <c r="B367" s="8" t="s">
        <v>22</v>
      </c>
      <c r="C367" s="8" t="s">
        <v>543</v>
      </c>
      <c r="D367" s="8" t="s">
        <v>313</v>
      </c>
      <c r="E367" s="11">
        <v>832112</v>
      </c>
      <c r="F367" s="11">
        <v>156000</v>
      </c>
      <c r="G367" s="11">
        <v>0</v>
      </c>
      <c r="H367" s="11">
        <v>988112</v>
      </c>
      <c r="I367" t="str">
        <f>+_xlfn.XLOOKUP(C367,[1]Inversiones!$B:$B,[1]Inversiones!$B:$B)</f>
        <v>72057001</v>
      </c>
    </row>
    <row r="368" spans="1:9" x14ac:dyDescent="0.3">
      <c r="A368" s="8" t="s">
        <v>18</v>
      </c>
      <c r="B368" s="8" t="s">
        <v>9</v>
      </c>
      <c r="C368" s="8" t="s">
        <v>544</v>
      </c>
      <c r="D368" s="8" t="s">
        <v>316</v>
      </c>
      <c r="E368" s="11">
        <v>243735</v>
      </c>
      <c r="F368" s="11">
        <v>52000</v>
      </c>
      <c r="G368" s="11">
        <v>0</v>
      </c>
      <c r="H368" s="11">
        <v>295735</v>
      </c>
      <c r="I368" t="e">
        <f>+_xlfn.XLOOKUP(C368,[1]Inversiones!$B:$B,[1]Inversiones!$B:$B)</f>
        <v>#N/A</v>
      </c>
    </row>
    <row r="369" spans="1:9" x14ac:dyDescent="0.3">
      <c r="A369" s="8" t="s">
        <v>21</v>
      </c>
      <c r="B369" s="8" t="s">
        <v>22</v>
      </c>
      <c r="C369" s="8" t="s">
        <v>545</v>
      </c>
      <c r="D369" s="8" t="s">
        <v>316</v>
      </c>
      <c r="E369" s="11">
        <v>243735</v>
      </c>
      <c r="F369" s="11">
        <v>52000</v>
      </c>
      <c r="G369" s="11">
        <v>0</v>
      </c>
      <c r="H369" s="11">
        <v>295735</v>
      </c>
      <c r="I369" t="str">
        <f>+_xlfn.XLOOKUP(C369,[1]Inversiones!$B:$B,[1]Inversiones!$B:$B)</f>
        <v>72057201</v>
      </c>
    </row>
    <row r="371" spans="1:9" x14ac:dyDescent="0.3">
      <c r="A371" s="9" t="s">
        <v>546</v>
      </c>
      <c r="B371" s="9"/>
      <c r="C371" s="9"/>
      <c r="D371" s="9"/>
      <c r="E371" s="9"/>
      <c r="F371" s="12">
        <v>3642422462.4200001</v>
      </c>
      <c r="G371" s="12">
        <v>3642422462.4200001</v>
      </c>
      <c r="H371" s="9"/>
    </row>
    <row r="372" spans="1:9" x14ac:dyDescent="0.3">
      <c r="A372" s="10"/>
      <c r="B372" s="10"/>
      <c r="C372" s="10"/>
      <c r="D372" s="10"/>
      <c r="E372" s="10"/>
      <c r="F372" s="10"/>
      <c r="G372" s="10"/>
      <c r="H372" s="10"/>
    </row>
    <row r="373" spans="1:9" x14ac:dyDescent="0.3">
      <c r="A373" s="13" t="s">
        <v>795</v>
      </c>
      <c r="B373" s="14"/>
      <c r="C373" s="14"/>
      <c r="D373" s="14"/>
      <c r="E373" s="14"/>
      <c r="F373" s="14"/>
      <c r="G373" s="14"/>
      <c r="H373" s="14"/>
    </row>
  </sheetData>
  <autoFilter ref="A1:I369" xr:uid="{9CDDB4AB-7510-493E-8FF5-168872F9739C}"/>
  <mergeCells count="1">
    <mergeCell ref="A373:H37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430A-A9E7-4FF6-81D2-5285A8F51E20}">
  <dimension ref="A1:I378"/>
  <sheetViews>
    <sheetView showGridLines="0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8" customWidth="1"/>
    <col min="3" max="3" width="24" customWidth="1"/>
    <col min="4" max="4" width="53.109375" bestFit="1" customWidth="1"/>
    <col min="5" max="8" width="19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2241082283.0100002</v>
      </c>
      <c r="F2" s="11">
        <v>1101258035.3800001</v>
      </c>
      <c r="G2" s="11">
        <v>847180428.84000003</v>
      </c>
      <c r="H2" s="11">
        <v>2495159889.5500002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-7520449.5700000003</v>
      </c>
      <c r="F3" s="11">
        <v>935379393.27999997</v>
      </c>
      <c r="G3" s="11">
        <v>825162299.84000003</v>
      </c>
      <c r="H3" s="11">
        <v>102696643.87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-10425000</v>
      </c>
      <c r="F4" s="11">
        <v>350485043.5</v>
      </c>
      <c r="G4" s="11">
        <v>285395609.74000001</v>
      </c>
      <c r="H4" s="11">
        <v>54664433.759999998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-10425000</v>
      </c>
      <c r="F5" s="11">
        <v>350485043.5</v>
      </c>
      <c r="G5" s="11">
        <v>285395609.74000001</v>
      </c>
      <c r="H5" s="11">
        <v>54664433.759999998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-10425000</v>
      </c>
      <c r="F6" s="11">
        <v>343410043.5</v>
      </c>
      <c r="G6" s="11">
        <v>285395609.74000001</v>
      </c>
      <c r="H6" s="11">
        <v>47589433.759999998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0</v>
      </c>
      <c r="F7" s="11">
        <v>2185000</v>
      </c>
      <c r="G7" s="11">
        <v>0</v>
      </c>
      <c r="H7" s="11">
        <v>2185000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0</v>
      </c>
      <c r="F8" s="11">
        <v>3380000</v>
      </c>
      <c r="G8" s="11">
        <v>0</v>
      </c>
      <c r="H8" s="11">
        <v>3380000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0</v>
      </c>
      <c r="F9" s="11">
        <v>1510000</v>
      </c>
      <c r="G9" s="11">
        <v>0</v>
      </c>
      <c r="H9" s="11">
        <v>1510000</v>
      </c>
      <c r="I9" t="e">
        <f>+_xlfn.XLOOKUP(C9,[1]Inversiones!$B:$B,[1]Inversiones!$B:$B)</f>
        <v>#N/A</v>
      </c>
    </row>
    <row r="10" spans="1:9" x14ac:dyDescent="0.3">
      <c r="A10" s="8" t="s">
        <v>15</v>
      </c>
      <c r="B10" s="8" t="s">
        <v>9</v>
      </c>
      <c r="C10" s="8" t="s">
        <v>32</v>
      </c>
      <c r="D10" s="8" t="s">
        <v>33</v>
      </c>
      <c r="E10" s="11">
        <v>1558182.84</v>
      </c>
      <c r="F10" s="11">
        <v>383373600</v>
      </c>
      <c r="G10" s="11">
        <v>338649220.31</v>
      </c>
      <c r="H10" s="11">
        <v>46282562.530000001</v>
      </c>
      <c r="I10" t="str">
        <f>+_xlfn.XLOOKUP(C10,[1]Inversiones!$B:$B,[1]Inversiones!$B:$B)</f>
        <v>1110</v>
      </c>
    </row>
    <row r="11" spans="1:9" x14ac:dyDescent="0.3">
      <c r="A11" s="8" t="s">
        <v>18</v>
      </c>
      <c r="B11" s="8" t="s">
        <v>9</v>
      </c>
      <c r="C11" s="8" t="s">
        <v>34</v>
      </c>
      <c r="D11" s="8" t="s">
        <v>35</v>
      </c>
      <c r="E11" s="11">
        <v>1558182.84</v>
      </c>
      <c r="F11" s="11">
        <v>383373600</v>
      </c>
      <c r="G11" s="11">
        <v>338649220.31</v>
      </c>
      <c r="H11" s="11">
        <v>46282562.530000001</v>
      </c>
      <c r="I11" t="e">
        <f>+_xlfn.XLOOKUP(C11,[1]Inversiones!$B:$B,[1]Inversiones!$B:$B)</f>
        <v>#N/A</v>
      </c>
    </row>
    <row r="12" spans="1:9" x14ac:dyDescent="0.3">
      <c r="A12" s="8" t="s">
        <v>21</v>
      </c>
      <c r="B12" s="8" t="s">
        <v>22</v>
      </c>
      <c r="C12" s="8" t="s">
        <v>36</v>
      </c>
      <c r="D12" s="8" t="s">
        <v>652</v>
      </c>
      <c r="E12" s="11">
        <v>3452382.84</v>
      </c>
      <c r="F12" s="11">
        <v>335751500</v>
      </c>
      <c r="G12" s="11">
        <v>338471220.31</v>
      </c>
      <c r="H12" s="11">
        <v>732662.53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653</v>
      </c>
      <c r="D13" s="8" t="s">
        <v>654</v>
      </c>
      <c r="E13" s="11">
        <v>-1894200</v>
      </c>
      <c r="F13" s="11">
        <v>47622100</v>
      </c>
      <c r="G13" s="11">
        <v>178000</v>
      </c>
      <c r="H13" s="11">
        <v>45549900</v>
      </c>
      <c r="I13" t="e">
        <f>+_xlfn.XLOOKUP(C13,[1]Inversiones!$B:$B,[1]Inversiones!$B:$B)</f>
        <v>#N/A</v>
      </c>
    </row>
    <row r="14" spans="1:9" x14ac:dyDescent="0.3">
      <c r="A14" s="8" t="s">
        <v>15</v>
      </c>
      <c r="B14" s="8" t="s">
        <v>9</v>
      </c>
      <c r="C14" s="8" t="s">
        <v>37</v>
      </c>
      <c r="D14" s="8" t="s">
        <v>38</v>
      </c>
      <c r="E14" s="11">
        <v>1346367.59</v>
      </c>
      <c r="F14" s="11">
        <v>201520749.78</v>
      </c>
      <c r="G14" s="11">
        <v>201117469.78999999</v>
      </c>
      <c r="H14" s="11">
        <v>1749647.58</v>
      </c>
      <c r="I14" t="str">
        <f>+_xlfn.XLOOKUP(C14,[1]Inversiones!$B:$B,[1]Inversiones!$B:$B)</f>
        <v>1120</v>
      </c>
    </row>
    <row r="15" spans="1:9" x14ac:dyDescent="0.3">
      <c r="A15" s="8" t="s">
        <v>18</v>
      </c>
      <c r="B15" s="8" t="s">
        <v>9</v>
      </c>
      <c r="C15" s="8" t="s">
        <v>39</v>
      </c>
      <c r="D15" s="8" t="s">
        <v>33</v>
      </c>
      <c r="E15" s="11">
        <v>1346367.59</v>
      </c>
      <c r="F15" s="11">
        <v>201520749.78</v>
      </c>
      <c r="G15" s="11">
        <v>201117469.78999999</v>
      </c>
      <c r="H15" s="11">
        <v>1749647.58</v>
      </c>
      <c r="I15" t="e">
        <f>+_xlfn.XLOOKUP(C15,[1]Inversiones!$B:$B,[1]Inversiones!$B:$B)</f>
        <v>#N/A</v>
      </c>
    </row>
    <row r="16" spans="1:9" x14ac:dyDescent="0.3">
      <c r="A16" s="8" t="s">
        <v>21</v>
      </c>
      <c r="B16" s="8" t="s">
        <v>22</v>
      </c>
      <c r="C16" s="8" t="s">
        <v>40</v>
      </c>
      <c r="D16" s="8" t="s">
        <v>749</v>
      </c>
      <c r="E16" s="11">
        <v>1346367.59</v>
      </c>
      <c r="F16" s="11">
        <v>201520749.78</v>
      </c>
      <c r="G16" s="11">
        <v>201117469.78999999</v>
      </c>
      <c r="H16" s="11">
        <v>1749647.58</v>
      </c>
      <c r="I16" t="e">
        <f>+_xlfn.XLOOKUP(C16,[1]Inversiones!$B:$B,[1]Inversiones!$B:$B)</f>
        <v>#N/A</v>
      </c>
    </row>
    <row r="17" spans="1:9" x14ac:dyDescent="0.3">
      <c r="A17" s="8" t="s">
        <v>12</v>
      </c>
      <c r="B17" s="8" t="s">
        <v>9</v>
      </c>
      <c r="C17" s="8" t="s">
        <v>41</v>
      </c>
      <c r="D17" s="8" t="s">
        <v>42</v>
      </c>
      <c r="E17" s="11">
        <v>710520565.61000001</v>
      </c>
      <c r="F17" s="11">
        <v>165878642.09999999</v>
      </c>
      <c r="G17" s="11">
        <v>8203000</v>
      </c>
      <c r="H17" s="11">
        <v>868196207.71000004</v>
      </c>
      <c r="I17" t="str">
        <f>+_xlfn.XLOOKUP(C17,[1]Inversiones!$B:$B,[1]Inversiones!$B:$B)</f>
        <v>13</v>
      </c>
    </row>
    <row r="18" spans="1:9" x14ac:dyDescent="0.3">
      <c r="A18" s="8" t="s">
        <v>15</v>
      </c>
      <c r="B18" s="8" t="s">
        <v>9</v>
      </c>
      <c r="C18" s="8" t="s">
        <v>43</v>
      </c>
      <c r="D18" s="8" t="s">
        <v>44</v>
      </c>
      <c r="E18" s="11">
        <v>45257000</v>
      </c>
      <c r="F18" s="11">
        <v>17003000</v>
      </c>
      <c r="G18" s="11">
        <v>8203000</v>
      </c>
      <c r="H18" s="11">
        <v>54057000</v>
      </c>
      <c r="I18" t="str">
        <f>+_xlfn.XLOOKUP(C18,[1]Inversiones!$B:$B,[1]Inversiones!$B:$B)</f>
        <v>1305</v>
      </c>
    </row>
    <row r="19" spans="1:9" x14ac:dyDescent="0.3">
      <c r="A19" s="8" t="s">
        <v>18</v>
      </c>
      <c r="B19" s="8" t="s">
        <v>9</v>
      </c>
      <c r="C19" s="8" t="s">
        <v>45</v>
      </c>
      <c r="D19" s="8" t="s">
        <v>44</v>
      </c>
      <c r="E19" s="11">
        <v>45257000</v>
      </c>
      <c r="F19" s="11">
        <v>17003000</v>
      </c>
      <c r="G19" s="11">
        <v>8203000</v>
      </c>
      <c r="H19" s="11">
        <v>54057000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46</v>
      </c>
      <c r="D20" s="8" t="s">
        <v>44</v>
      </c>
      <c r="E20" s="11">
        <v>45257000</v>
      </c>
      <c r="F20" s="11">
        <v>17003000</v>
      </c>
      <c r="G20" s="11">
        <v>8203000</v>
      </c>
      <c r="H20" s="11">
        <v>54057000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47</v>
      </c>
      <c r="D21" s="8" t="s">
        <v>48</v>
      </c>
      <c r="E21" s="11">
        <v>65850551</v>
      </c>
      <c r="F21" s="11">
        <v>9500000</v>
      </c>
      <c r="G21" s="11">
        <v>0</v>
      </c>
      <c r="H21" s="11">
        <v>75350551</v>
      </c>
      <c r="I21" t="str">
        <f>+_xlfn.XLOOKUP(C21,[1]Inversiones!$B:$B,[1]Inversiones!$B:$B)</f>
        <v>1325</v>
      </c>
    </row>
    <row r="22" spans="1:9" x14ac:dyDescent="0.3">
      <c r="A22" s="8" t="s">
        <v>18</v>
      </c>
      <c r="B22" s="8" t="s">
        <v>9</v>
      </c>
      <c r="C22" s="8" t="s">
        <v>655</v>
      </c>
      <c r="D22" s="8" t="s">
        <v>656</v>
      </c>
      <c r="E22" s="11">
        <v>65550551</v>
      </c>
      <c r="F22" s="11">
        <v>9500000</v>
      </c>
      <c r="G22" s="11">
        <v>0</v>
      </c>
      <c r="H22" s="11">
        <v>75050551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657</v>
      </c>
      <c r="D23" s="8" t="s">
        <v>658</v>
      </c>
      <c r="E23" s="11">
        <v>65550551</v>
      </c>
      <c r="F23" s="11">
        <v>9500000</v>
      </c>
      <c r="G23" s="11">
        <v>0</v>
      </c>
      <c r="H23" s="11">
        <v>75050551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49</v>
      </c>
      <c r="D24" s="8" t="s">
        <v>50</v>
      </c>
      <c r="E24" s="11">
        <v>300000</v>
      </c>
      <c r="F24" s="11">
        <v>0</v>
      </c>
      <c r="G24" s="11">
        <v>0</v>
      </c>
      <c r="H24" s="11">
        <v>300000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51</v>
      </c>
      <c r="D25" s="8" t="s">
        <v>50</v>
      </c>
      <c r="E25" s="11">
        <v>300000</v>
      </c>
      <c r="F25" s="11">
        <v>0</v>
      </c>
      <c r="G25" s="11">
        <v>0</v>
      </c>
      <c r="H25" s="11">
        <v>300000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52</v>
      </c>
      <c r="D26" s="8" t="s">
        <v>53</v>
      </c>
      <c r="E26" s="11">
        <v>4108505</v>
      </c>
      <c r="F26" s="11">
        <v>1487252</v>
      </c>
      <c r="G26" s="11">
        <v>0</v>
      </c>
      <c r="H26" s="11">
        <v>5595757</v>
      </c>
      <c r="I26" t="str">
        <f>+_xlfn.XLOOKUP(C26,[1]Inversiones!$B:$B,[1]Inversiones!$B:$B)</f>
        <v>1330</v>
      </c>
    </row>
    <row r="27" spans="1:9" x14ac:dyDescent="0.3">
      <c r="A27" s="8" t="s">
        <v>18</v>
      </c>
      <c r="B27" s="8" t="s">
        <v>9</v>
      </c>
      <c r="C27" s="8" t="s">
        <v>54</v>
      </c>
      <c r="D27" s="8" t="s">
        <v>55</v>
      </c>
      <c r="E27" s="11">
        <v>4108505</v>
      </c>
      <c r="F27" s="11">
        <v>1487252</v>
      </c>
      <c r="G27" s="11">
        <v>0</v>
      </c>
      <c r="H27" s="11">
        <v>5595757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56</v>
      </c>
      <c r="D28" s="8" t="s">
        <v>55</v>
      </c>
      <c r="E28" s="11">
        <v>4108505</v>
      </c>
      <c r="F28" s="11">
        <v>1487252</v>
      </c>
      <c r="G28" s="11">
        <v>0</v>
      </c>
      <c r="H28" s="11">
        <v>5595757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61</v>
      </c>
      <c r="D29" s="8" t="s">
        <v>62</v>
      </c>
      <c r="E29" s="11">
        <v>97124584.909999996</v>
      </c>
      <c r="F29" s="11">
        <v>8927534.0999999996</v>
      </c>
      <c r="G29" s="11">
        <v>0</v>
      </c>
      <c r="H29" s="11">
        <v>106052119.01000001</v>
      </c>
      <c r="I29" t="str">
        <f>+_xlfn.XLOOKUP(C29,[1]Inversiones!$B:$B,[1]Inversiones!$B:$B)</f>
        <v>1355</v>
      </c>
    </row>
    <row r="30" spans="1:9" x14ac:dyDescent="0.3">
      <c r="A30" s="8" t="s">
        <v>18</v>
      </c>
      <c r="B30" s="8" t="s">
        <v>9</v>
      </c>
      <c r="C30" s="8" t="s">
        <v>659</v>
      </c>
      <c r="D30" s="8" t="s">
        <v>660</v>
      </c>
      <c r="E30" s="11">
        <v>12000000</v>
      </c>
      <c r="F30" s="11">
        <v>0</v>
      </c>
      <c r="G30" s="11">
        <v>0</v>
      </c>
      <c r="H30" s="11">
        <v>12000000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661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63</v>
      </c>
      <c r="D32" s="8" t="s">
        <v>64</v>
      </c>
      <c r="E32" s="11">
        <v>27405067.02</v>
      </c>
      <c r="F32" s="11">
        <v>2799165</v>
      </c>
      <c r="G32" s="11">
        <v>0</v>
      </c>
      <c r="H32" s="11">
        <v>30204232.02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625</v>
      </c>
      <c r="D33" s="8" t="s">
        <v>626</v>
      </c>
      <c r="E33" s="11">
        <v>71200</v>
      </c>
      <c r="F33" s="11">
        <v>309720</v>
      </c>
      <c r="G33" s="11">
        <v>0</v>
      </c>
      <c r="H33" s="11">
        <v>380920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547</v>
      </c>
      <c r="D34" s="8" t="s">
        <v>662</v>
      </c>
      <c r="E34" s="11">
        <v>27333867.02</v>
      </c>
      <c r="F34" s="11">
        <v>2489445</v>
      </c>
      <c r="G34" s="11">
        <v>0</v>
      </c>
      <c r="H34" s="11">
        <v>29823312.02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65</v>
      </c>
      <c r="D35" s="8" t="s">
        <v>66</v>
      </c>
      <c r="E35" s="11">
        <v>42397.5</v>
      </c>
      <c r="F35" s="11">
        <v>866133</v>
      </c>
      <c r="G35" s="11">
        <v>0</v>
      </c>
      <c r="H35" s="11">
        <v>908530.5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67</v>
      </c>
      <c r="D36" s="8" t="s">
        <v>663</v>
      </c>
      <c r="E36" s="11">
        <v>37057.5</v>
      </c>
      <c r="F36" s="11">
        <v>842904</v>
      </c>
      <c r="G36" s="11">
        <v>0</v>
      </c>
      <c r="H36" s="11">
        <v>879961.5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789</v>
      </c>
      <c r="D37" s="8" t="s">
        <v>790</v>
      </c>
      <c r="E37" s="11">
        <v>5340</v>
      </c>
      <c r="F37" s="11">
        <v>23229</v>
      </c>
      <c r="G37" s="11">
        <v>0</v>
      </c>
      <c r="H37" s="11">
        <v>28569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68</v>
      </c>
      <c r="D38" s="8" t="s">
        <v>69</v>
      </c>
      <c r="E38" s="11">
        <v>27140000</v>
      </c>
      <c r="F38" s="11">
        <v>0</v>
      </c>
      <c r="G38" s="11">
        <v>0</v>
      </c>
      <c r="H38" s="11">
        <v>27140000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794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70</v>
      </c>
      <c r="D40" s="8" t="s">
        <v>60</v>
      </c>
      <c r="E40" s="11">
        <v>30537120.390000001</v>
      </c>
      <c r="F40" s="11">
        <v>5262236.0999999996</v>
      </c>
      <c r="G40" s="11">
        <v>0</v>
      </c>
      <c r="H40" s="11">
        <v>35799356.490000002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71</v>
      </c>
      <c r="D41" s="8" t="s">
        <v>664</v>
      </c>
      <c r="E41" s="11">
        <v>10400</v>
      </c>
      <c r="F41" s="11">
        <v>0</v>
      </c>
      <c r="G41" s="11">
        <v>0</v>
      </c>
      <c r="H41" s="11">
        <v>10400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731</v>
      </c>
      <c r="D42" s="8" t="s">
        <v>732</v>
      </c>
      <c r="E42" s="11">
        <v>30526720.390000001</v>
      </c>
      <c r="F42" s="11">
        <v>5262236.0999999996</v>
      </c>
      <c r="G42" s="11">
        <v>0</v>
      </c>
      <c r="H42" s="11">
        <v>35788956.490000002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548</v>
      </c>
      <c r="D43" s="8" t="s">
        <v>549</v>
      </c>
      <c r="E43" s="11">
        <v>0</v>
      </c>
      <c r="F43" s="11">
        <v>54980</v>
      </c>
      <c r="G43" s="11">
        <v>0</v>
      </c>
      <c r="H43" s="11">
        <v>54980</v>
      </c>
      <c r="I43" t="str">
        <f>+_xlfn.XLOOKUP(C43,[1]Inversiones!$B:$B,[1]Inversiones!$B:$B)</f>
        <v>1365</v>
      </c>
    </row>
    <row r="44" spans="1:9" x14ac:dyDescent="0.3">
      <c r="A44" s="8" t="s">
        <v>18</v>
      </c>
      <c r="B44" s="8" t="s">
        <v>9</v>
      </c>
      <c r="C44" s="8" t="s">
        <v>550</v>
      </c>
      <c r="D44" s="8" t="s">
        <v>750</v>
      </c>
      <c r="E44" s="11">
        <v>0</v>
      </c>
      <c r="F44" s="11">
        <v>54980</v>
      </c>
      <c r="G44" s="11">
        <v>0</v>
      </c>
      <c r="H44" s="11">
        <v>54980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551</v>
      </c>
      <c r="D45" s="8" t="s">
        <v>750</v>
      </c>
      <c r="E45" s="11">
        <v>0</v>
      </c>
      <c r="F45" s="11">
        <v>54980</v>
      </c>
      <c r="G45" s="11">
        <v>0</v>
      </c>
      <c r="H45" s="11">
        <v>54980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665</v>
      </c>
      <c r="D46" s="8" t="s">
        <v>666</v>
      </c>
      <c r="E46" s="11">
        <v>358765370.69999999</v>
      </c>
      <c r="F46" s="11">
        <v>128905876</v>
      </c>
      <c r="G46" s="11">
        <v>0</v>
      </c>
      <c r="H46" s="11">
        <v>487671246.69999999</v>
      </c>
      <c r="I46" t="str">
        <f>+_xlfn.XLOOKUP(C46,[1]Inversiones!$B:$B,[1]Inversiones!$B:$B)</f>
        <v>1370</v>
      </c>
    </row>
    <row r="47" spans="1:9" x14ac:dyDescent="0.3">
      <c r="A47" s="8" t="s">
        <v>18</v>
      </c>
      <c r="B47" s="8" t="s">
        <v>9</v>
      </c>
      <c r="C47" s="8" t="s">
        <v>667</v>
      </c>
      <c r="D47" s="8" t="s">
        <v>666</v>
      </c>
      <c r="E47" s="11">
        <v>358765370.69999999</v>
      </c>
      <c r="F47" s="11">
        <v>128905876</v>
      </c>
      <c r="G47" s="11">
        <v>0</v>
      </c>
      <c r="H47" s="11">
        <v>487671246.69999999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670</v>
      </c>
      <c r="D48" s="8" t="s">
        <v>671</v>
      </c>
      <c r="E48" s="11">
        <v>358765370.69999999</v>
      </c>
      <c r="F48" s="11">
        <v>128905876</v>
      </c>
      <c r="G48" s="11">
        <v>0</v>
      </c>
      <c r="H48" s="11">
        <v>487671246.69999999</v>
      </c>
      <c r="I48" t="e">
        <f>+_xlfn.XLOOKUP(C48,[1]Inversiones!$B:$B,[1]Inversiones!$B:$B)</f>
        <v>#N/A</v>
      </c>
    </row>
    <row r="49" spans="1:9" x14ac:dyDescent="0.3">
      <c r="A49" s="8" t="s">
        <v>15</v>
      </c>
      <c r="B49" s="8" t="s">
        <v>9</v>
      </c>
      <c r="C49" s="8" t="s">
        <v>72</v>
      </c>
      <c r="D49" s="8" t="s">
        <v>73</v>
      </c>
      <c r="E49" s="11">
        <v>139414554</v>
      </c>
      <c r="F49" s="11">
        <v>0</v>
      </c>
      <c r="G49" s="11">
        <v>0</v>
      </c>
      <c r="H49" s="11">
        <v>139414554</v>
      </c>
      <c r="I49" t="str">
        <f>+_xlfn.XLOOKUP(C49,[1]Inversiones!$B:$B,[1]Inversiones!$B:$B)</f>
        <v>1380</v>
      </c>
    </row>
    <row r="50" spans="1:9" x14ac:dyDescent="0.3">
      <c r="A50" s="8" t="s">
        <v>18</v>
      </c>
      <c r="B50" s="8" t="s">
        <v>9</v>
      </c>
      <c r="C50" s="8" t="s">
        <v>74</v>
      </c>
      <c r="D50" s="8" t="s">
        <v>60</v>
      </c>
      <c r="E50" s="11">
        <v>139414554</v>
      </c>
      <c r="F50" s="11">
        <v>0</v>
      </c>
      <c r="G50" s="11">
        <v>0</v>
      </c>
      <c r="H50" s="11">
        <v>139414554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620</v>
      </c>
      <c r="D51" s="8" t="s">
        <v>461</v>
      </c>
      <c r="E51" s="11">
        <v>1500000</v>
      </c>
      <c r="F51" s="11">
        <v>0</v>
      </c>
      <c r="G51" s="11">
        <v>0</v>
      </c>
      <c r="H51" s="11">
        <v>1500000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75</v>
      </c>
      <c r="D52" s="8" t="s">
        <v>76</v>
      </c>
      <c r="E52" s="11">
        <v>137914554</v>
      </c>
      <c r="F52" s="11">
        <v>0</v>
      </c>
      <c r="G52" s="11">
        <v>0</v>
      </c>
      <c r="H52" s="11">
        <v>137914554</v>
      </c>
      <c r="I52" t="e">
        <f>+_xlfn.XLOOKUP(C52,[1]Inversiones!$B:$B,[1]Inversiones!$B:$B)</f>
        <v>#N/A</v>
      </c>
    </row>
    <row r="53" spans="1:9" x14ac:dyDescent="0.3">
      <c r="A53" s="8" t="s">
        <v>12</v>
      </c>
      <c r="B53" s="8" t="s">
        <v>9</v>
      </c>
      <c r="C53" s="8" t="s">
        <v>77</v>
      </c>
      <c r="D53" s="8" t="s">
        <v>78</v>
      </c>
      <c r="E53" s="11">
        <v>1538082166.97</v>
      </c>
      <c r="F53" s="11">
        <v>0</v>
      </c>
      <c r="G53" s="11">
        <v>13815129</v>
      </c>
      <c r="H53" s="11">
        <v>1524267037.97</v>
      </c>
      <c r="I53" t="str">
        <f>+_xlfn.XLOOKUP(C53,[1]Inversiones!$B:$B,[1]Inversiones!$B:$B)</f>
        <v>15</v>
      </c>
    </row>
    <row r="54" spans="1:9" x14ac:dyDescent="0.3">
      <c r="A54" s="8" t="s">
        <v>15</v>
      </c>
      <c r="B54" s="8" t="s">
        <v>9</v>
      </c>
      <c r="C54" s="8" t="s">
        <v>79</v>
      </c>
      <c r="D54" s="8" t="s">
        <v>80</v>
      </c>
      <c r="E54" s="11">
        <v>1554871042.97</v>
      </c>
      <c r="F54" s="11">
        <v>0</v>
      </c>
      <c r="G54" s="11">
        <v>0</v>
      </c>
      <c r="H54" s="11">
        <v>1554871042.97</v>
      </c>
      <c r="I54" t="str">
        <f>+_xlfn.XLOOKUP(C54,[1]Inversiones!$B:$B,[1]Inversiones!$B:$B)</f>
        <v>1520</v>
      </c>
    </row>
    <row r="55" spans="1:9" x14ac:dyDescent="0.3">
      <c r="A55" s="8" t="s">
        <v>18</v>
      </c>
      <c r="B55" s="8" t="s">
        <v>9</v>
      </c>
      <c r="C55" s="8" t="s">
        <v>90</v>
      </c>
      <c r="D55" s="8" t="s">
        <v>672</v>
      </c>
      <c r="E55" s="11">
        <v>1554871042.97</v>
      </c>
      <c r="F55" s="11">
        <v>0</v>
      </c>
      <c r="G55" s="11">
        <v>0</v>
      </c>
      <c r="H55" s="11">
        <v>1554871042.97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91</v>
      </c>
      <c r="D56" s="8" t="s">
        <v>672</v>
      </c>
      <c r="E56" s="11">
        <v>1543671042.97</v>
      </c>
      <c r="F56" s="11">
        <v>0</v>
      </c>
      <c r="G56" s="11">
        <v>0</v>
      </c>
      <c r="H56" s="11">
        <v>1543671042.97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791</v>
      </c>
      <c r="D57" s="8" t="s">
        <v>792</v>
      </c>
      <c r="E57" s="11">
        <v>11200000</v>
      </c>
      <c r="F57" s="11">
        <v>0</v>
      </c>
      <c r="G57" s="11">
        <v>0</v>
      </c>
      <c r="H57" s="11">
        <v>11200000</v>
      </c>
      <c r="I57" t="e">
        <f>+_xlfn.XLOOKUP(C57,[1]Inversiones!$B:$B,[1]Inversiones!$B:$B)</f>
        <v>#N/A</v>
      </c>
    </row>
    <row r="58" spans="1:9" x14ac:dyDescent="0.3">
      <c r="A58" s="8" t="s">
        <v>15</v>
      </c>
      <c r="B58" s="8" t="s">
        <v>9</v>
      </c>
      <c r="C58" s="8" t="s">
        <v>93</v>
      </c>
      <c r="D58" s="8" t="s">
        <v>94</v>
      </c>
      <c r="E58" s="11">
        <v>70232284</v>
      </c>
      <c r="F58" s="11">
        <v>0</v>
      </c>
      <c r="G58" s="11">
        <v>0</v>
      </c>
      <c r="H58" s="11">
        <v>70232284</v>
      </c>
      <c r="I58" t="str">
        <f>+_xlfn.XLOOKUP(C58,[1]Inversiones!$B:$B,[1]Inversiones!$B:$B)</f>
        <v>1524</v>
      </c>
    </row>
    <row r="59" spans="1:9" x14ac:dyDescent="0.3">
      <c r="A59" s="8" t="s">
        <v>18</v>
      </c>
      <c r="B59" s="8" t="s">
        <v>9</v>
      </c>
      <c r="C59" s="8" t="s">
        <v>95</v>
      </c>
      <c r="D59" s="8" t="s">
        <v>96</v>
      </c>
      <c r="E59" s="11">
        <v>68525100</v>
      </c>
      <c r="F59" s="11">
        <v>0</v>
      </c>
      <c r="G59" s="11">
        <v>0</v>
      </c>
      <c r="H59" s="11">
        <v>68525100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97</v>
      </c>
      <c r="D60" s="8" t="s">
        <v>96</v>
      </c>
      <c r="E60" s="11">
        <v>68525100</v>
      </c>
      <c r="F60" s="11">
        <v>0</v>
      </c>
      <c r="G60" s="11">
        <v>0</v>
      </c>
      <c r="H60" s="11">
        <v>68525100</v>
      </c>
      <c r="I60" t="e">
        <f>+_xlfn.XLOOKUP(C60,[1]Inversiones!$B:$B,[1]Inversiones!$B:$B)</f>
        <v>#N/A</v>
      </c>
    </row>
    <row r="61" spans="1:9" x14ac:dyDescent="0.3">
      <c r="A61" s="8" t="s">
        <v>18</v>
      </c>
      <c r="B61" s="8" t="s">
        <v>9</v>
      </c>
      <c r="C61" s="8" t="s">
        <v>98</v>
      </c>
      <c r="D61" s="8" t="s">
        <v>99</v>
      </c>
      <c r="E61" s="11">
        <v>1707184</v>
      </c>
      <c r="F61" s="11">
        <v>0</v>
      </c>
      <c r="G61" s="11">
        <v>0</v>
      </c>
      <c r="H61" s="11">
        <v>1707184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100</v>
      </c>
      <c r="D62" s="8" t="s">
        <v>99</v>
      </c>
      <c r="E62" s="11">
        <v>1707184</v>
      </c>
      <c r="F62" s="11">
        <v>0</v>
      </c>
      <c r="G62" s="11">
        <v>0</v>
      </c>
      <c r="H62" s="11">
        <v>1707184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101</v>
      </c>
      <c r="D63" s="8" t="s">
        <v>102</v>
      </c>
      <c r="E63" s="11">
        <v>31422065</v>
      </c>
      <c r="F63" s="11">
        <v>0</v>
      </c>
      <c r="G63" s="11">
        <v>0</v>
      </c>
      <c r="H63" s="11">
        <v>31422065</v>
      </c>
      <c r="I63" t="str">
        <f>+_xlfn.XLOOKUP(C63,[1]Inversiones!$B:$B,[1]Inversiones!$B:$B)</f>
        <v>1528</v>
      </c>
    </row>
    <row r="64" spans="1:9" x14ac:dyDescent="0.3">
      <c r="A64" s="8" t="s">
        <v>18</v>
      </c>
      <c r="B64" s="8" t="s">
        <v>9</v>
      </c>
      <c r="C64" s="8" t="s">
        <v>103</v>
      </c>
      <c r="D64" s="8" t="s">
        <v>104</v>
      </c>
      <c r="E64" s="11">
        <v>30588265</v>
      </c>
      <c r="F64" s="11">
        <v>0</v>
      </c>
      <c r="G64" s="11">
        <v>0</v>
      </c>
      <c r="H64" s="11">
        <v>30588265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105</v>
      </c>
      <c r="D65" s="8" t="s">
        <v>104</v>
      </c>
      <c r="E65" s="11">
        <v>30588265</v>
      </c>
      <c r="F65" s="11">
        <v>0</v>
      </c>
      <c r="G65" s="11">
        <v>0</v>
      </c>
      <c r="H65" s="11">
        <v>30588265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106</v>
      </c>
      <c r="D66" s="8" t="s">
        <v>107</v>
      </c>
      <c r="E66" s="11">
        <v>833800</v>
      </c>
      <c r="F66" s="11">
        <v>0</v>
      </c>
      <c r="G66" s="11">
        <v>0</v>
      </c>
      <c r="H66" s="11">
        <v>833800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108</v>
      </c>
      <c r="D67" s="8" t="s">
        <v>107</v>
      </c>
      <c r="E67" s="11">
        <v>833800</v>
      </c>
      <c r="F67" s="11">
        <v>0</v>
      </c>
      <c r="G67" s="11">
        <v>0</v>
      </c>
      <c r="H67" s="11">
        <v>833800</v>
      </c>
      <c r="I67" t="e">
        <f>+_xlfn.XLOOKUP(C67,[1]Inversiones!$B:$B,[1]Inversiones!$B:$B)</f>
        <v>#N/A</v>
      </c>
    </row>
    <row r="68" spans="1:9" x14ac:dyDescent="0.3">
      <c r="A68" s="8" t="s">
        <v>15</v>
      </c>
      <c r="B68" s="8" t="s">
        <v>9</v>
      </c>
      <c r="C68" s="8" t="s">
        <v>109</v>
      </c>
      <c r="D68" s="8" t="s">
        <v>110</v>
      </c>
      <c r="E68" s="11">
        <v>1290000</v>
      </c>
      <c r="F68" s="11">
        <v>0</v>
      </c>
      <c r="G68" s="11">
        <v>0</v>
      </c>
      <c r="H68" s="11">
        <v>1290000</v>
      </c>
      <c r="I68" t="str">
        <f>+_xlfn.XLOOKUP(C68,[1]Inversiones!$B:$B,[1]Inversiones!$B:$B)</f>
        <v>1532</v>
      </c>
    </row>
    <row r="69" spans="1:9" x14ac:dyDescent="0.3">
      <c r="A69" s="8" t="s">
        <v>18</v>
      </c>
      <c r="B69" s="8" t="s">
        <v>9</v>
      </c>
      <c r="C69" s="8" t="s">
        <v>673</v>
      </c>
      <c r="D69" s="8" t="s">
        <v>60</v>
      </c>
      <c r="E69" s="11">
        <v>1290000</v>
      </c>
      <c r="F69" s="11">
        <v>0</v>
      </c>
      <c r="G69" s="11">
        <v>0</v>
      </c>
      <c r="H69" s="11">
        <v>1290000</v>
      </c>
      <c r="I69" t="e">
        <f>+_xlfn.XLOOKUP(C69,[1]Inversiones!$B:$B,[1]Inversiones!$B:$B)</f>
        <v>#N/A</v>
      </c>
    </row>
    <row r="70" spans="1:9" x14ac:dyDescent="0.3">
      <c r="A70" s="8" t="s">
        <v>21</v>
      </c>
      <c r="B70" s="8" t="s">
        <v>22</v>
      </c>
      <c r="C70" s="8" t="s">
        <v>674</v>
      </c>
      <c r="D70" s="8" t="s">
        <v>60</v>
      </c>
      <c r="E70" s="11">
        <v>1290000</v>
      </c>
      <c r="F70" s="11">
        <v>0</v>
      </c>
      <c r="G70" s="11">
        <v>0</v>
      </c>
      <c r="H70" s="11">
        <v>1290000</v>
      </c>
      <c r="I70" t="e">
        <f>+_xlfn.XLOOKUP(C70,[1]Inversiones!$B:$B,[1]Inversiones!$B:$B)</f>
        <v>#N/A</v>
      </c>
    </row>
    <row r="71" spans="1:9" x14ac:dyDescent="0.3">
      <c r="A71" s="8" t="s">
        <v>15</v>
      </c>
      <c r="B71" s="8" t="s">
        <v>9</v>
      </c>
      <c r="C71" s="8" t="s">
        <v>111</v>
      </c>
      <c r="D71" s="8" t="s">
        <v>112</v>
      </c>
      <c r="E71" s="11">
        <v>-119733225</v>
      </c>
      <c r="F71" s="11">
        <v>0</v>
      </c>
      <c r="G71" s="11">
        <v>13815129</v>
      </c>
      <c r="H71" s="11">
        <v>-133548354</v>
      </c>
      <c r="I71" t="str">
        <f>+_xlfn.XLOOKUP(C71,[1]Inversiones!$B:$B,[1]Inversiones!$B:$B)</f>
        <v>1592</v>
      </c>
    </row>
    <row r="72" spans="1:9" x14ac:dyDescent="0.3">
      <c r="A72" s="8" t="s">
        <v>18</v>
      </c>
      <c r="B72" s="8" t="s">
        <v>9</v>
      </c>
      <c r="C72" s="8" t="s">
        <v>113</v>
      </c>
      <c r="D72" s="8" t="s">
        <v>675</v>
      </c>
      <c r="E72" s="11">
        <v>-67134090</v>
      </c>
      <c r="F72" s="11">
        <v>0</v>
      </c>
      <c r="G72" s="11">
        <v>12957259</v>
      </c>
      <c r="H72" s="11">
        <v>-80091349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114</v>
      </c>
      <c r="D73" s="8" t="s">
        <v>675</v>
      </c>
      <c r="E73" s="11">
        <v>-67134090</v>
      </c>
      <c r="F73" s="11">
        <v>0</v>
      </c>
      <c r="G73" s="11">
        <v>12957259</v>
      </c>
      <c r="H73" s="11">
        <v>-80091349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115</v>
      </c>
      <c r="D74" s="8" t="s">
        <v>94</v>
      </c>
      <c r="E74" s="11">
        <v>-28948047</v>
      </c>
      <c r="F74" s="11">
        <v>0</v>
      </c>
      <c r="G74" s="11">
        <v>585269</v>
      </c>
      <c r="H74" s="11">
        <v>-29533316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116</v>
      </c>
      <c r="D75" s="8" t="s">
        <v>94</v>
      </c>
      <c r="E75" s="11">
        <v>-28948047</v>
      </c>
      <c r="F75" s="11">
        <v>0</v>
      </c>
      <c r="G75" s="11">
        <v>585269</v>
      </c>
      <c r="H75" s="11">
        <v>-29533316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117</v>
      </c>
      <c r="D76" s="8" t="s">
        <v>102</v>
      </c>
      <c r="E76" s="11">
        <v>-23038338</v>
      </c>
      <c r="F76" s="11">
        <v>0</v>
      </c>
      <c r="G76" s="11">
        <v>261851</v>
      </c>
      <c r="H76" s="11">
        <v>-23300189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118</v>
      </c>
      <c r="D77" s="8" t="s">
        <v>102</v>
      </c>
      <c r="E77" s="11">
        <v>-23038338</v>
      </c>
      <c r="F77" s="11">
        <v>0</v>
      </c>
      <c r="G77" s="11">
        <v>261851</v>
      </c>
      <c r="H77" s="11">
        <v>-23300189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119</v>
      </c>
      <c r="D78" s="8" t="s">
        <v>110</v>
      </c>
      <c r="E78" s="11">
        <v>-612750</v>
      </c>
      <c r="F78" s="11">
        <v>0</v>
      </c>
      <c r="G78" s="11">
        <v>10750</v>
      </c>
      <c r="H78" s="11">
        <v>-623500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120</v>
      </c>
      <c r="D79" s="8" t="s">
        <v>110</v>
      </c>
      <c r="E79" s="11">
        <v>-612750</v>
      </c>
      <c r="F79" s="11">
        <v>0</v>
      </c>
      <c r="G79" s="11">
        <v>10750</v>
      </c>
      <c r="H79" s="11">
        <v>-623500</v>
      </c>
      <c r="I79" t="e">
        <f>+_xlfn.XLOOKUP(C79,[1]Inversiones!$B:$B,[1]Inversiones!$B:$B)</f>
        <v>#N/A</v>
      </c>
    </row>
    <row r="80" spans="1:9" x14ac:dyDescent="0.3">
      <c r="A80" s="8" t="s">
        <v>8</v>
      </c>
      <c r="B80" s="8" t="s">
        <v>9</v>
      </c>
      <c r="C80" s="8" t="s">
        <v>122</v>
      </c>
      <c r="D80" s="8" t="s">
        <v>123</v>
      </c>
      <c r="E80" s="11">
        <v>-530522835.20999998</v>
      </c>
      <c r="F80" s="11">
        <v>348301029.36000001</v>
      </c>
      <c r="G80" s="11">
        <v>412933544.66000003</v>
      </c>
      <c r="H80" s="11">
        <v>-595155350.50999999</v>
      </c>
      <c r="I80" t="e">
        <f>+_xlfn.XLOOKUP(C80,[1]Inversiones!$B:$B,[1]Inversiones!$B:$B)</f>
        <v>#N/A</v>
      </c>
    </row>
    <row r="81" spans="1:9" x14ac:dyDescent="0.3">
      <c r="A81" s="8" t="s">
        <v>12</v>
      </c>
      <c r="B81" s="8" t="s">
        <v>9</v>
      </c>
      <c r="C81" s="8" t="s">
        <v>134</v>
      </c>
      <c r="D81" s="8" t="s">
        <v>135</v>
      </c>
      <c r="E81" s="11">
        <v>-473560117.99000001</v>
      </c>
      <c r="F81" s="11">
        <v>284932428.75</v>
      </c>
      <c r="G81" s="11">
        <v>351155157.66000003</v>
      </c>
      <c r="H81" s="11">
        <v>-539782846.89999998</v>
      </c>
      <c r="I81" t="str">
        <f>+_xlfn.XLOOKUP(C81,[1]Inversiones!$B:$B,[1]Inversiones!$B:$B)</f>
        <v>23</v>
      </c>
    </row>
    <row r="82" spans="1:9" x14ac:dyDescent="0.3">
      <c r="A82" s="8" t="s">
        <v>15</v>
      </c>
      <c r="B82" s="8" t="s">
        <v>9</v>
      </c>
      <c r="C82" s="8" t="s">
        <v>136</v>
      </c>
      <c r="D82" s="8" t="s">
        <v>137</v>
      </c>
      <c r="E82" s="11">
        <v>-440321167.06</v>
      </c>
      <c r="F82" s="11">
        <v>256685061</v>
      </c>
      <c r="G82" s="11">
        <v>208982751</v>
      </c>
      <c r="H82" s="11">
        <v>-392618857.06</v>
      </c>
      <c r="I82" t="str">
        <f>+_xlfn.XLOOKUP(C82,[1]Inversiones!$B:$B,[1]Inversiones!$B:$B)</f>
        <v>2335</v>
      </c>
    </row>
    <row r="83" spans="1:9" x14ac:dyDescent="0.3">
      <c r="A83" s="8" t="s">
        <v>18</v>
      </c>
      <c r="B83" s="8" t="s">
        <v>9</v>
      </c>
      <c r="C83" s="8" t="s">
        <v>138</v>
      </c>
      <c r="D83" s="8" t="s">
        <v>60</v>
      </c>
      <c r="E83" s="11">
        <v>-440321167.06</v>
      </c>
      <c r="F83" s="11">
        <v>256685061</v>
      </c>
      <c r="G83" s="11">
        <v>208982751</v>
      </c>
      <c r="H83" s="11">
        <v>-392618857.06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139</v>
      </c>
      <c r="D84" s="8" t="s">
        <v>60</v>
      </c>
      <c r="E84" s="11">
        <v>-169632703</v>
      </c>
      <c r="F84" s="11">
        <v>9001000</v>
      </c>
      <c r="G84" s="11">
        <v>27870813</v>
      </c>
      <c r="H84" s="11">
        <v>-188502516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140</v>
      </c>
      <c r="D85" s="8" t="s">
        <v>676</v>
      </c>
      <c r="E85" s="11">
        <v>-265629759.06</v>
      </c>
      <c r="F85" s="11">
        <v>247684061</v>
      </c>
      <c r="G85" s="11">
        <v>180377543</v>
      </c>
      <c r="H85" s="11">
        <v>-198323241.06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552</v>
      </c>
      <c r="D86" s="8" t="s">
        <v>751</v>
      </c>
      <c r="E86" s="11">
        <v>-4469812</v>
      </c>
      <c r="F86" s="11">
        <v>0</v>
      </c>
      <c r="G86" s="11">
        <v>734395</v>
      </c>
      <c r="H86" s="11">
        <v>-5204207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553</v>
      </c>
      <c r="D87" s="8" t="s">
        <v>752</v>
      </c>
      <c r="E87" s="11">
        <v>-452542</v>
      </c>
      <c r="F87" s="11">
        <v>0</v>
      </c>
      <c r="G87" s="11">
        <v>0</v>
      </c>
      <c r="H87" s="11">
        <v>-452542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616</v>
      </c>
      <c r="D88" s="8" t="s">
        <v>757</v>
      </c>
      <c r="E88" s="11">
        <v>-79920</v>
      </c>
      <c r="F88" s="11">
        <v>0</v>
      </c>
      <c r="G88" s="11">
        <v>0</v>
      </c>
      <c r="H88" s="11">
        <v>-79920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554</v>
      </c>
      <c r="D89" s="8" t="s">
        <v>770</v>
      </c>
      <c r="E89" s="11">
        <v>-56431</v>
      </c>
      <c r="F89" s="11">
        <v>0</v>
      </c>
      <c r="G89" s="11">
        <v>0</v>
      </c>
      <c r="H89" s="11">
        <v>-56431</v>
      </c>
      <c r="I89" t="e">
        <f>+_xlfn.XLOOKUP(C89,[1]Inversiones!$B:$B,[1]Inversiones!$B:$B)</f>
        <v>#N/A</v>
      </c>
    </row>
    <row r="90" spans="1:9" x14ac:dyDescent="0.3">
      <c r="A90" s="8" t="s">
        <v>15</v>
      </c>
      <c r="B90" s="8" t="s">
        <v>9</v>
      </c>
      <c r="C90" s="8" t="s">
        <v>141</v>
      </c>
      <c r="D90" s="8" t="s">
        <v>142</v>
      </c>
      <c r="E90" s="11">
        <v>-8361696.9299999997</v>
      </c>
      <c r="F90" s="11">
        <v>7628841.75</v>
      </c>
      <c r="G90" s="11">
        <v>9405571.3100000005</v>
      </c>
      <c r="H90" s="11">
        <v>-10138426.49</v>
      </c>
      <c r="I90" t="str">
        <f>+_xlfn.XLOOKUP(C90,[1]Inversiones!$B:$B,[1]Inversiones!$B:$B)</f>
        <v>2365</v>
      </c>
    </row>
    <row r="91" spans="1:9" x14ac:dyDescent="0.3">
      <c r="A91" s="8" t="s">
        <v>18</v>
      </c>
      <c r="B91" s="8" t="s">
        <v>9</v>
      </c>
      <c r="C91" s="8" t="s">
        <v>143</v>
      </c>
      <c r="D91" s="8" t="s">
        <v>144</v>
      </c>
      <c r="E91" s="11">
        <v>-217111</v>
      </c>
      <c r="F91" s="11">
        <v>217111</v>
      </c>
      <c r="G91" s="11">
        <v>217111</v>
      </c>
      <c r="H91" s="11">
        <v>-217111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145</v>
      </c>
      <c r="D92" s="8" t="s">
        <v>144</v>
      </c>
      <c r="E92" s="11">
        <v>-217111</v>
      </c>
      <c r="F92" s="11">
        <v>217111</v>
      </c>
      <c r="G92" s="11">
        <v>217111</v>
      </c>
      <c r="H92" s="11">
        <v>-217111</v>
      </c>
      <c r="I92" t="e">
        <f>+_xlfn.XLOOKUP(C92,[1]Inversiones!$B:$B,[1]Inversiones!$B:$B)</f>
        <v>#N/A</v>
      </c>
    </row>
    <row r="93" spans="1:9" x14ac:dyDescent="0.3">
      <c r="A93" s="8" t="s">
        <v>18</v>
      </c>
      <c r="B93" s="8" t="s">
        <v>9</v>
      </c>
      <c r="C93" s="8" t="s">
        <v>148</v>
      </c>
      <c r="D93" s="8" t="s">
        <v>149</v>
      </c>
      <c r="E93" s="11">
        <v>-171319.75</v>
      </c>
      <c r="F93" s="11">
        <v>171319.75</v>
      </c>
      <c r="G93" s="11">
        <v>40906.21</v>
      </c>
      <c r="H93" s="11">
        <v>-40906.21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150</v>
      </c>
      <c r="D94" s="8" t="s">
        <v>151</v>
      </c>
      <c r="E94" s="11">
        <v>-117600</v>
      </c>
      <c r="F94" s="11">
        <v>117600</v>
      </c>
      <c r="G94" s="11">
        <v>0</v>
      </c>
      <c r="H94" s="11">
        <v>0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152</v>
      </c>
      <c r="D95" s="8" t="s">
        <v>153</v>
      </c>
      <c r="E95" s="11">
        <v>-10384</v>
      </c>
      <c r="F95" s="11">
        <v>10384</v>
      </c>
      <c r="G95" s="11">
        <v>10384</v>
      </c>
      <c r="H95" s="11">
        <v>-10384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154</v>
      </c>
      <c r="D96" s="8" t="s">
        <v>677</v>
      </c>
      <c r="E96" s="11">
        <v>-43335.75</v>
      </c>
      <c r="F96" s="11">
        <v>43335.75</v>
      </c>
      <c r="G96" s="11">
        <v>30522.21</v>
      </c>
      <c r="H96" s="11">
        <v>-30522.21</v>
      </c>
      <c r="I96" t="e">
        <f>+_xlfn.XLOOKUP(C96,[1]Inversiones!$B:$B,[1]Inversiones!$B:$B)</f>
        <v>#N/A</v>
      </c>
    </row>
    <row r="97" spans="1:9" x14ac:dyDescent="0.3">
      <c r="A97" s="8" t="s">
        <v>18</v>
      </c>
      <c r="B97" s="8" t="s">
        <v>9</v>
      </c>
      <c r="C97" s="8" t="s">
        <v>155</v>
      </c>
      <c r="D97" s="8" t="s">
        <v>121</v>
      </c>
      <c r="E97" s="11">
        <v>-3042414</v>
      </c>
      <c r="F97" s="11">
        <v>2877914</v>
      </c>
      <c r="G97" s="11">
        <v>3042414</v>
      </c>
      <c r="H97" s="11">
        <v>-3206914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156</v>
      </c>
      <c r="D98" s="8" t="s">
        <v>753</v>
      </c>
      <c r="E98" s="11">
        <v>-2996700</v>
      </c>
      <c r="F98" s="11">
        <v>2832200</v>
      </c>
      <c r="G98" s="11">
        <v>2996700</v>
      </c>
      <c r="H98" s="11">
        <v>-3161200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780</v>
      </c>
      <c r="D99" s="8" t="s">
        <v>781</v>
      </c>
      <c r="E99" s="11">
        <v>-45714</v>
      </c>
      <c r="F99" s="11">
        <v>45714</v>
      </c>
      <c r="G99" s="11">
        <v>45714</v>
      </c>
      <c r="H99" s="11">
        <v>-45714</v>
      </c>
      <c r="I99" t="e">
        <f>+_xlfn.XLOOKUP(C99,[1]Inversiones!$B:$B,[1]Inversiones!$B:$B)</f>
        <v>#N/A</v>
      </c>
    </row>
    <row r="100" spans="1:9" x14ac:dyDescent="0.3">
      <c r="A100" s="8" t="s">
        <v>18</v>
      </c>
      <c r="B100" s="8" t="s">
        <v>9</v>
      </c>
      <c r="C100" s="8" t="s">
        <v>157</v>
      </c>
      <c r="D100" s="8" t="s">
        <v>158</v>
      </c>
      <c r="E100" s="11">
        <v>-19609</v>
      </c>
      <c r="F100" s="11">
        <v>19609</v>
      </c>
      <c r="G100" s="11">
        <v>0</v>
      </c>
      <c r="H100" s="11">
        <v>0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159</v>
      </c>
      <c r="D101" s="8" t="s">
        <v>160</v>
      </c>
      <c r="E101" s="11">
        <v>-19609</v>
      </c>
      <c r="F101" s="11">
        <v>19609</v>
      </c>
      <c r="G101" s="11">
        <v>0</v>
      </c>
      <c r="H101" s="11">
        <v>0</v>
      </c>
      <c r="I101" t="e">
        <f>+_xlfn.XLOOKUP(C101,[1]Inversiones!$B:$B,[1]Inversiones!$B:$B)</f>
        <v>#N/A</v>
      </c>
    </row>
    <row r="102" spans="1:9" x14ac:dyDescent="0.3">
      <c r="A102" s="8" t="s">
        <v>18</v>
      </c>
      <c r="B102" s="8" t="s">
        <v>9</v>
      </c>
      <c r="C102" s="8" t="s">
        <v>163</v>
      </c>
      <c r="D102" s="8" t="s">
        <v>164</v>
      </c>
      <c r="E102" s="11">
        <v>-4911242.38</v>
      </c>
      <c r="F102" s="11">
        <v>4342888</v>
      </c>
      <c r="G102" s="11">
        <v>6105140.0999999996</v>
      </c>
      <c r="H102" s="11">
        <v>-6673494.4800000004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165</v>
      </c>
      <c r="D103" s="8" t="s">
        <v>164</v>
      </c>
      <c r="E103" s="11">
        <v>-10400</v>
      </c>
      <c r="F103" s="11">
        <v>0</v>
      </c>
      <c r="G103" s="11">
        <v>0</v>
      </c>
      <c r="H103" s="11">
        <v>-10400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166</v>
      </c>
      <c r="D104" s="8" t="s">
        <v>679</v>
      </c>
      <c r="E104" s="11">
        <v>-563183.49</v>
      </c>
      <c r="F104" s="11">
        <v>0</v>
      </c>
      <c r="G104" s="11">
        <v>842904</v>
      </c>
      <c r="H104" s="11">
        <v>-1406087.49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167</v>
      </c>
      <c r="D105" s="8" t="s">
        <v>733</v>
      </c>
      <c r="E105" s="11">
        <v>-4337658.8899999997</v>
      </c>
      <c r="F105" s="11">
        <v>4342888</v>
      </c>
      <c r="G105" s="11">
        <v>5262236.0999999996</v>
      </c>
      <c r="H105" s="11">
        <v>-5257006.99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680</v>
      </c>
      <c r="D106" s="8" t="s">
        <v>60</v>
      </c>
      <c r="E106" s="11">
        <v>-0.8</v>
      </c>
      <c r="F106" s="11">
        <v>0</v>
      </c>
      <c r="G106" s="11">
        <v>0</v>
      </c>
      <c r="H106" s="11">
        <v>-0.8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681</v>
      </c>
      <c r="D107" s="8" t="s">
        <v>664</v>
      </c>
      <c r="E107" s="11">
        <v>-0.8</v>
      </c>
      <c r="F107" s="11">
        <v>0</v>
      </c>
      <c r="G107" s="11">
        <v>0</v>
      </c>
      <c r="H107" s="11">
        <v>-0.8</v>
      </c>
      <c r="I107" t="e">
        <f>+_xlfn.XLOOKUP(C107,[1]Inversiones!$B:$B,[1]Inversiones!$B:$B)</f>
        <v>#N/A</v>
      </c>
    </row>
    <row r="108" spans="1:9" x14ac:dyDescent="0.3">
      <c r="A108" s="8" t="s">
        <v>15</v>
      </c>
      <c r="B108" s="8" t="s">
        <v>9</v>
      </c>
      <c r="C108" s="8" t="s">
        <v>168</v>
      </c>
      <c r="D108" s="8" t="s">
        <v>169</v>
      </c>
      <c r="E108" s="11">
        <v>-10730675</v>
      </c>
      <c r="F108" s="11">
        <v>13605971</v>
      </c>
      <c r="G108" s="11">
        <v>14238897</v>
      </c>
      <c r="H108" s="11">
        <v>-11363601</v>
      </c>
      <c r="I108" t="str">
        <f>+_xlfn.XLOOKUP(C108,[1]Inversiones!$B:$B,[1]Inversiones!$B:$B)</f>
        <v>2370</v>
      </c>
    </row>
    <row r="109" spans="1:9" x14ac:dyDescent="0.3">
      <c r="A109" s="8" t="s">
        <v>18</v>
      </c>
      <c r="B109" s="8" t="s">
        <v>9</v>
      </c>
      <c r="C109" s="8" t="s">
        <v>170</v>
      </c>
      <c r="D109" s="8" t="s">
        <v>171</v>
      </c>
      <c r="E109" s="11">
        <v>0</v>
      </c>
      <c r="F109" s="11">
        <v>1708498</v>
      </c>
      <c r="G109" s="11">
        <v>1708498</v>
      </c>
      <c r="H109" s="11">
        <v>0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172</v>
      </c>
      <c r="D110" s="8" t="s">
        <v>171</v>
      </c>
      <c r="E110" s="11">
        <v>0</v>
      </c>
      <c r="F110" s="11">
        <v>1708498</v>
      </c>
      <c r="G110" s="11">
        <v>1708498</v>
      </c>
      <c r="H110" s="11">
        <v>0</v>
      </c>
      <c r="I110" t="e">
        <f>+_xlfn.XLOOKUP(C110,[1]Inversiones!$B:$B,[1]Inversiones!$B:$B)</f>
        <v>#N/A</v>
      </c>
    </row>
    <row r="111" spans="1:9" x14ac:dyDescent="0.3">
      <c r="A111" s="8" t="s">
        <v>18</v>
      </c>
      <c r="B111" s="8" t="s">
        <v>9</v>
      </c>
      <c r="C111" s="8" t="s">
        <v>173</v>
      </c>
      <c r="D111" s="8" t="s">
        <v>174</v>
      </c>
      <c r="E111" s="11">
        <v>-3393</v>
      </c>
      <c r="F111" s="11">
        <v>251642</v>
      </c>
      <c r="G111" s="11">
        <v>251642</v>
      </c>
      <c r="H111" s="11">
        <v>-3393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175</v>
      </c>
      <c r="D112" s="8" t="s">
        <v>176</v>
      </c>
      <c r="E112" s="11">
        <v>-3393</v>
      </c>
      <c r="F112" s="11">
        <v>251642</v>
      </c>
      <c r="G112" s="11">
        <v>251642</v>
      </c>
      <c r="H112" s="11">
        <v>-3393</v>
      </c>
      <c r="I112" t="e">
        <f>+_xlfn.XLOOKUP(C112,[1]Inversiones!$B:$B,[1]Inversiones!$B:$B)</f>
        <v>#N/A</v>
      </c>
    </row>
    <row r="113" spans="1:9" x14ac:dyDescent="0.3">
      <c r="A113" s="8" t="s">
        <v>18</v>
      </c>
      <c r="B113" s="8" t="s">
        <v>9</v>
      </c>
      <c r="C113" s="8" t="s">
        <v>177</v>
      </c>
      <c r="D113" s="8" t="s">
        <v>178</v>
      </c>
      <c r="E113" s="11">
        <v>-77013</v>
      </c>
      <c r="F113" s="11">
        <v>1653031</v>
      </c>
      <c r="G113" s="11">
        <v>1653031</v>
      </c>
      <c r="H113" s="11">
        <v>-77013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179</v>
      </c>
      <c r="D114" s="8" t="s">
        <v>178</v>
      </c>
      <c r="E114" s="11">
        <v>-77013</v>
      </c>
      <c r="F114" s="11">
        <v>1653031</v>
      </c>
      <c r="G114" s="11">
        <v>1653031</v>
      </c>
      <c r="H114" s="11">
        <v>-77013</v>
      </c>
      <c r="I114" t="e">
        <f>+_xlfn.XLOOKUP(C114,[1]Inversiones!$B:$B,[1]Inversiones!$B:$B)</f>
        <v>#N/A</v>
      </c>
    </row>
    <row r="115" spans="1:9" x14ac:dyDescent="0.3">
      <c r="A115" s="8" t="s">
        <v>18</v>
      </c>
      <c r="B115" s="8" t="s">
        <v>9</v>
      </c>
      <c r="C115" s="8" t="s">
        <v>180</v>
      </c>
      <c r="D115" s="8" t="s">
        <v>181</v>
      </c>
      <c r="E115" s="11">
        <v>-10650269</v>
      </c>
      <c r="F115" s="11">
        <v>9992800</v>
      </c>
      <c r="G115" s="11">
        <v>10625726</v>
      </c>
      <c r="H115" s="11">
        <v>-11283195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182</v>
      </c>
      <c r="D116" s="8" t="s">
        <v>181</v>
      </c>
      <c r="E116" s="11">
        <v>-10650269</v>
      </c>
      <c r="F116" s="11">
        <v>9992800</v>
      </c>
      <c r="G116" s="11">
        <v>10625726</v>
      </c>
      <c r="H116" s="11">
        <v>-11283195</v>
      </c>
      <c r="I116" t="e">
        <f>+_xlfn.XLOOKUP(C116,[1]Inversiones!$B:$B,[1]Inversiones!$B:$B)</f>
        <v>#N/A</v>
      </c>
    </row>
    <row r="117" spans="1:9" x14ac:dyDescent="0.3">
      <c r="A117" s="8" t="s">
        <v>15</v>
      </c>
      <c r="B117" s="8" t="s">
        <v>9</v>
      </c>
      <c r="C117" s="8" t="s">
        <v>183</v>
      </c>
      <c r="D117" s="8" t="s">
        <v>184</v>
      </c>
      <c r="E117" s="11">
        <v>-14146579</v>
      </c>
      <c r="F117" s="11">
        <v>7012555</v>
      </c>
      <c r="G117" s="11">
        <v>118527938.34999999</v>
      </c>
      <c r="H117" s="11">
        <v>-125661962.34999999</v>
      </c>
      <c r="I117" t="str">
        <f>+_xlfn.XLOOKUP(C117,[1]Inversiones!$B:$B,[1]Inversiones!$B:$B)</f>
        <v>2380</v>
      </c>
    </row>
    <row r="118" spans="1:9" x14ac:dyDescent="0.3">
      <c r="A118" s="8" t="s">
        <v>18</v>
      </c>
      <c r="B118" s="8" t="s">
        <v>9</v>
      </c>
      <c r="C118" s="8" t="s">
        <v>185</v>
      </c>
      <c r="D118" s="8" t="s">
        <v>186</v>
      </c>
      <c r="E118" s="11">
        <v>56382</v>
      </c>
      <c r="F118" s="11">
        <v>7012555</v>
      </c>
      <c r="G118" s="11">
        <v>7012555</v>
      </c>
      <c r="H118" s="11">
        <v>56382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187</v>
      </c>
      <c r="D119" s="8" t="s">
        <v>186</v>
      </c>
      <c r="E119" s="11">
        <v>56382</v>
      </c>
      <c r="F119" s="11">
        <v>7012555</v>
      </c>
      <c r="G119" s="11">
        <v>7012555</v>
      </c>
      <c r="H119" s="11">
        <v>56382</v>
      </c>
      <c r="I119" t="e">
        <f>+_xlfn.XLOOKUP(C119,[1]Inversiones!$B:$B,[1]Inversiones!$B:$B)</f>
        <v>#N/A</v>
      </c>
    </row>
    <row r="120" spans="1:9" x14ac:dyDescent="0.3">
      <c r="A120" s="8" t="s">
        <v>18</v>
      </c>
      <c r="B120" s="8" t="s">
        <v>9</v>
      </c>
      <c r="C120" s="8" t="s">
        <v>682</v>
      </c>
      <c r="D120" s="8" t="s">
        <v>60</v>
      </c>
      <c r="E120" s="11">
        <v>-14202961</v>
      </c>
      <c r="F120" s="11">
        <v>0</v>
      </c>
      <c r="G120" s="11">
        <v>111515383.34999999</v>
      </c>
      <c r="H120" s="11">
        <v>-125718344.34999999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684</v>
      </c>
      <c r="D121" s="8" t="s">
        <v>685</v>
      </c>
      <c r="E121" s="11">
        <v>-14202961</v>
      </c>
      <c r="F121" s="11">
        <v>0</v>
      </c>
      <c r="G121" s="11">
        <v>111515383.34999999</v>
      </c>
      <c r="H121" s="11">
        <v>-125718344.34999999</v>
      </c>
      <c r="I121" t="e">
        <f>+_xlfn.XLOOKUP(C121,[1]Inversiones!$B:$B,[1]Inversiones!$B:$B)</f>
        <v>#N/A</v>
      </c>
    </row>
    <row r="122" spans="1:9" x14ac:dyDescent="0.3">
      <c r="A122" s="8" t="s">
        <v>12</v>
      </c>
      <c r="B122" s="8" t="s">
        <v>9</v>
      </c>
      <c r="C122" s="8" t="s">
        <v>199</v>
      </c>
      <c r="D122" s="8" t="s">
        <v>200</v>
      </c>
      <c r="E122" s="11">
        <v>-56962717.219999999</v>
      </c>
      <c r="F122" s="11">
        <v>63368600.609999999</v>
      </c>
      <c r="G122" s="11">
        <v>61778387</v>
      </c>
      <c r="H122" s="11">
        <v>-55372503.609999999</v>
      </c>
      <c r="I122" t="str">
        <f>+_xlfn.XLOOKUP(C122,[1]Inversiones!$B:$B,[1]Inversiones!$B:$B)</f>
        <v>25</v>
      </c>
    </row>
    <row r="123" spans="1:9" x14ac:dyDescent="0.3">
      <c r="A123" s="8" t="s">
        <v>15</v>
      </c>
      <c r="B123" s="8" t="s">
        <v>9</v>
      </c>
      <c r="C123" s="8" t="s">
        <v>201</v>
      </c>
      <c r="D123" s="8" t="s">
        <v>202</v>
      </c>
      <c r="E123" s="11">
        <v>-16041236</v>
      </c>
      <c r="F123" s="11">
        <v>58919879</v>
      </c>
      <c r="G123" s="11">
        <v>52523600</v>
      </c>
      <c r="H123" s="11">
        <v>-9644957</v>
      </c>
      <c r="I123" t="str">
        <f>+_xlfn.XLOOKUP(C123,[1]Inversiones!$B:$B,[1]Inversiones!$B:$B)</f>
        <v>2505</v>
      </c>
    </row>
    <row r="124" spans="1:9" x14ac:dyDescent="0.3">
      <c r="A124" s="8" t="s">
        <v>18</v>
      </c>
      <c r="B124" s="8" t="s">
        <v>9</v>
      </c>
      <c r="C124" s="8" t="s">
        <v>203</v>
      </c>
      <c r="D124" s="8" t="s">
        <v>202</v>
      </c>
      <c r="E124" s="11">
        <v>-16041236</v>
      </c>
      <c r="F124" s="11">
        <v>58919879</v>
      </c>
      <c r="G124" s="11">
        <v>52523600</v>
      </c>
      <c r="H124" s="11">
        <v>-9644957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22</v>
      </c>
      <c r="C125" s="8" t="s">
        <v>204</v>
      </c>
      <c r="D125" s="8" t="s">
        <v>202</v>
      </c>
      <c r="E125" s="11">
        <v>-16041236</v>
      </c>
      <c r="F125" s="11">
        <v>58919879</v>
      </c>
      <c r="G125" s="11">
        <v>52523600</v>
      </c>
      <c r="H125" s="11">
        <v>-9644957</v>
      </c>
      <c r="I125" t="e">
        <f>+_xlfn.XLOOKUP(C125,[1]Inversiones!$B:$B,[1]Inversiones!$B:$B)</f>
        <v>#N/A</v>
      </c>
    </row>
    <row r="126" spans="1:9" x14ac:dyDescent="0.3">
      <c r="A126" s="8" t="s">
        <v>15</v>
      </c>
      <c r="B126" s="8" t="s">
        <v>9</v>
      </c>
      <c r="C126" s="8" t="s">
        <v>206</v>
      </c>
      <c r="D126" s="8" t="s">
        <v>207</v>
      </c>
      <c r="E126" s="11">
        <v>-40921481.219999999</v>
      </c>
      <c r="F126" s="11">
        <v>4448721.6100000003</v>
      </c>
      <c r="G126" s="11">
        <v>9254787</v>
      </c>
      <c r="H126" s="11">
        <v>-45727546.609999999</v>
      </c>
      <c r="I126" t="str">
        <f>+_xlfn.XLOOKUP(C126,[1]Inversiones!$B:$B,[1]Inversiones!$B:$B)</f>
        <v>2510</v>
      </c>
    </row>
    <row r="127" spans="1:9" x14ac:dyDescent="0.3">
      <c r="A127" s="8" t="s">
        <v>18</v>
      </c>
      <c r="B127" s="8" t="s">
        <v>9</v>
      </c>
      <c r="C127" s="8" t="s">
        <v>208</v>
      </c>
      <c r="D127" s="8" t="s">
        <v>207</v>
      </c>
      <c r="E127" s="11">
        <v>-40921481.219999999</v>
      </c>
      <c r="F127" s="11">
        <v>4448721.6100000003</v>
      </c>
      <c r="G127" s="11">
        <v>9254787</v>
      </c>
      <c r="H127" s="11">
        <v>-45727546.609999999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9</v>
      </c>
      <c r="C128" s="8" t="s">
        <v>209</v>
      </c>
      <c r="D128" s="8" t="s">
        <v>210</v>
      </c>
      <c r="E128" s="11">
        <v>-13514481.16</v>
      </c>
      <c r="F128" s="11">
        <v>0</v>
      </c>
      <c r="G128" s="11">
        <v>3568726</v>
      </c>
      <c r="H128" s="11">
        <v>-17083207.16</v>
      </c>
      <c r="I128" t="e">
        <f>+_xlfn.XLOOKUP(C128,[1]Inversiones!$B:$B,[1]Inversiones!$B:$B)</f>
        <v>#N/A</v>
      </c>
    </row>
    <row r="129" spans="1:9" x14ac:dyDescent="0.3">
      <c r="A129" s="8" t="s">
        <v>28</v>
      </c>
      <c r="B129" s="8" t="s">
        <v>22</v>
      </c>
      <c r="C129" s="8" t="s">
        <v>211</v>
      </c>
      <c r="D129" s="8" t="s">
        <v>210</v>
      </c>
      <c r="E129" s="11">
        <v>162652</v>
      </c>
      <c r="F129" s="11">
        <v>0</v>
      </c>
      <c r="G129" s="11">
        <v>0</v>
      </c>
      <c r="H129" s="11">
        <v>162652</v>
      </c>
      <c r="I129" t="e">
        <f>+_xlfn.XLOOKUP(C129,[1]Inversiones!$B:$B,[1]Inversiones!$B:$B)</f>
        <v>#N/A</v>
      </c>
    </row>
    <row r="130" spans="1:9" x14ac:dyDescent="0.3">
      <c r="A130" s="8" t="s">
        <v>28</v>
      </c>
      <c r="B130" s="8" t="s">
        <v>22</v>
      </c>
      <c r="C130" s="8" t="s">
        <v>212</v>
      </c>
      <c r="D130" s="8" t="s">
        <v>210</v>
      </c>
      <c r="E130" s="11">
        <v>-13677133.16</v>
      </c>
      <c r="F130" s="11">
        <v>0</v>
      </c>
      <c r="G130" s="11">
        <v>3568726</v>
      </c>
      <c r="H130" s="11">
        <v>-17245859.16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9</v>
      </c>
      <c r="C131" s="8" t="s">
        <v>213</v>
      </c>
      <c r="D131" s="8" t="s">
        <v>214</v>
      </c>
      <c r="E131" s="11">
        <v>-2365329</v>
      </c>
      <c r="F131" s="11">
        <v>0</v>
      </c>
      <c r="G131" s="11">
        <v>428246</v>
      </c>
      <c r="H131" s="11">
        <v>-2793575</v>
      </c>
      <c r="I131" t="e">
        <f>+_xlfn.XLOOKUP(C131,[1]Inversiones!$B:$B,[1]Inversiones!$B:$B)</f>
        <v>#N/A</v>
      </c>
    </row>
    <row r="132" spans="1:9" x14ac:dyDescent="0.3">
      <c r="A132" s="8" t="s">
        <v>28</v>
      </c>
      <c r="B132" s="8" t="s">
        <v>22</v>
      </c>
      <c r="C132" s="8" t="s">
        <v>215</v>
      </c>
      <c r="D132" s="8" t="s">
        <v>214</v>
      </c>
      <c r="E132" s="11">
        <v>80074</v>
      </c>
      <c r="F132" s="11">
        <v>0</v>
      </c>
      <c r="G132" s="11">
        <v>0</v>
      </c>
      <c r="H132" s="11">
        <v>80074</v>
      </c>
      <c r="I132" t="e">
        <f>+_xlfn.XLOOKUP(C132,[1]Inversiones!$B:$B,[1]Inversiones!$B:$B)</f>
        <v>#N/A</v>
      </c>
    </row>
    <row r="133" spans="1:9" x14ac:dyDescent="0.3">
      <c r="A133" s="8" t="s">
        <v>28</v>
      </c>
      <c r="B133" s="8" t="s">
        <v>22</v>
      </c>
      <c r="C133" s="8" t="s">
        <v>216</v>
      </c>
      <c r="D133" s="8" t="s">
        <v>214</v>
      </c>
      <c r="E133" s="11">
        <v>-2445403</v>
      </c>
      <c r="F133" s="11">
        <v>0</v>
      </c>
      <c r="G133" s="11">
        <v>428246</v>
      </c>
      <c r="H133" s="11">
        <v>-2873649</v>
      </c>
      <c r="I133" t="e">
        <f>+_xlfn.XLOOKUP(C133,[1]Inversiones!$B:$B,[1]Inversiones!$B:$B)</f>
        <v>#N/A</v>
      </c>
    </row>
    <row r="134" spans="1:9" x14ac:dyDescent="0.3">
      <c r="A134" s="8" t="s">
        <v>21</v>
      </c>
      <c r="B134" s="8" t="s">
        <v>9</v>
      </c>
      <c r="C134" s="8" t="s">
        <v>217</v>
      </c>
      <c r="D134" s="8" t="s">
        <v>218</v>
      </c>
      <c r="E134" s="11">
        <v>-10592929</v>
      </c>
      <c r="F134" s="11">
        <v>0</v>
      </c>
      <c r="G134" s="11">
        <v>1689089</v>
      </c>
      <c r="H134" s="11">
        <v>-12282018</v>
      </c>
      <c r="I134" t="e">
        <f>+_xlfn.XLOOKUP(C134,[1]Inversiones!$B:$B,[1]Inversiones!$B:$B)</f>
        <v>#N/A</v>
      </c>
    </row>
    <row r="135" spans="1:9" x14ac:dyDescent="0.3">
      <c r="A135" s="8" t="s">
        <v>28</v>
      </c>
      <c r="B135" s="8" t="s">
        <v>22</v>
      </c>
      <c r="C135" s="8" t="s">
        <v>220</v>
      </c>
      <c r="D135" s="8" t="s">
        <v>218</v>
      </c>
      <c r="E135" s="11">
        <v>-10592929</v>
      </c>
      <c r="F135" s="11">
        <v>0</v>
      </c>
      <c r="G135" s="11">
        <v>1689089</v>
      </c>
      <c r="H135" s="11">
        <v>-12282018</v>
      </c>
      <c r="I135" t="e">
        <f>+_xlfn.XLOOKUP(C135,[1]Inversiones!$B:$B,[1]Inversiones!$B:$B)</f>
        <v>#N/A</v>
      </c>
    </row>
    <row r="136" spans="1:9" x14ac:dyDescent="0.3">
      <c r="A136" s="8" t="s">
        <v>21</v>
      </c>
      <c r="B136" s="8" t="s">
        <v>9</v>
      </c>
      <c r="C136" s="8" t="s">
        <v>221</v>
      </c>
      <c r="D136" s="8" t="s">
        <v>222</v>
      </c>
      <c r="E136" s="11">
        <v>-14448742.060000001</v>
      </c>
      <c r="F136" s="11">
        <v>4448721.6100000003</v>
      </c>
      <c r="G136" s="11">
        <v>3568726</v>
      </c>
      <c r="H136" s="11">
        <v>-13568746.449999999</v>
      </c>
      <c r="I136" t="e">
        <f>+_xlfn.XLOOKUP(C136,[1]Inversiones!$B:$B,[1]Inversiones!$B:$B)</f>
        <v>#N/A</v>
      </c>
    </row>
    <row r="137" spans="1:9" x14ac:dyDescent="0.3">
      <c r="A137" s="8" t="s">
        <v>28</v>
      </c>
      <c r="B137" s="8" t="s">
        <v>22</v>
      </c>
      <c r="C137" s="8" t="s">
        <v>223</v>
      </c>
      <c r="D137" s="8" t="s">
        <v>222</v>
      </c>
      <c r="E137" s="11">
        <v>-14448742.060000001</v>
      </c>
      <c r="F137" s="11">
        <v>4448721.6100000003</v>
      </c>
      <c r="G137" s="11">
        <v>3568726</v>
      </c>
      <c r="H137" s="11">
        <v>-13568746.449999999</v>
      </c>
      <c r="I137" t="e">
        <f>+_xlfn.XLOOKUP(C137,[1]Inversiones!$B:$B,[1]Inversiones!$B:$B)</f>
        <v>#N/A</v>
      </c>
    </row>
    <row r="138" spans="1:9" x14ac:dyDescent="0.3">
      <c r="A138" s="8" t="s">
        <v>8</v>
      </c>
      <c r="B138" s="8" t="s">
        <v>9</v>
      </c>
      <c r="C138" s="8" t="s">
        <v>224</v>
      </c>
      <c r="D138" s="8" t="s">
        <v>225</v>
      </c>
      <c r="E138" s="11">
        <v>-871717695.16999996</v>
      </c>
      <c r="F138" s="11">
        <v>0</v>
      </c>
      <c r="G138" s="11">
        <v>0</v>
      </c>
      <c r="H138" s="11">
        <v>-871717695.16999996</v>
      </c>
      <c r="I138" t="e">
        <f>+_xlfn.XLOOKUP(C138,[1]Inversiones!$B:$B,[1]Inversiones!$B:$B)</f>
        <v>#N/A</v>
      </c>
    </row>
    <row r="139" spans="1:9" x14ac:dyDescent="0.3">
      <c r="A139" s="8" t="s">
        <v>12</v>
      </c>
      <c r="B139" s="8" t="s">
        <v>9</v>
      </c>
      <c r="C139" s="8" t="s">
        <v>226</v>
      </c>
      <c r="D139" s="8" t="s">
        <v>227</v>
      </c>
      <c r="E139" s="11">
        <v>-700000000</v>
      </c>
      <c r="F139" s="11">
        <v>0</v>
      </c>
      <c r="G139" s="11">
        <v>0</v>
      </c>
      <c r="H139" s="11">
        <v>-700000000</v>
      </c>
      <c r="I139" t="str">
        <f>+_xlfn.XLOOKUP(C139,[1]Inversiones!$B:$B,[1]Inversiones!$B:$B)</f>
        <v>31</v>
      </c>
    </row>
    <row r="140" spans="1:9" x14ac:dyDescent="0.3">
      <c r="A140" s="8" t="s">
        <v>15</v>
      </c>
      <c r="B140" s="8" t="s">
        <v>9</v>
      </c>
      <c r="C140" s="8" t="s">
        <v>228</v>
      </c>
      <c r="D140" s="8" t="s">
        <v>229</v>
      </c>
      <c r="E140" s="11">
        <v>-700000000</v>
      </c>
      <c r="F140" s="11">
        <v>0</v>
      </c>
      <c r="G140" s="11">
        <v>0</v>
      </c>
      <c r="H140" s="11">
        <v>-700000000</v>
      </c>
      <c r="I140" t="str">
        <f>+_xlfn.XLOOKUP(C140,[1]Inversiones!$B:$B,[1]Inversiones!$B:$B)</f>
        <v>3105</v>
      </c>
    </row>
    <row r="141" spans="1:9" x14ac:dyDescent="0.3">
      <c r="A141" s="8" t="s">
        <v>18</v>
      </c>
      <c r="B141" s="8" t="s">
        <v>9</v>
      </c>
      <c r="C141" s="8" t="s">
        <v>230</v>
      </c>
      <c r="D141" s="8" t="s">
        <v>229</v>
      </c>
      <c r="E141" s="11">
        <v>-1200000000</v>
      </c>
      <c r="F141" s="11">
        <v>0</v>
      </c>
      <c r="G141" s="11">
        <v>0</v>
      </c>
      <c r="H141" s="11">
        <v>-1200000000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231</v>
      </c>
      <c r="D142" s="8" t="s">
        <v>232</v>
      </c>
      <c r="E142" s="11">
        <v>-1200000000</v>
      </c>
      <c r="F142" s="11">
        <v>0</v>
      </c>
      <c r="G142" s="11">
        <v>0</v>
      </c>
      <c r="H142" s="11">
        <v>-1200000000</v>
      </c>
      <c r="I142" t="e">
        <f>+_xlfn.XLOOKUP(C142,[1]Inversiones!$B:$B,[1]Inversiones!$B:$B)</f>
        <v>#N/A</v>
      </c>
    </row>
    <row r="143" spans="1:9" x14ac:dyDescent="0.3">
      <c r="A143" s="8" t="s">
        <v>18</v>
      </c>
      <c r="B143" s="8" t="s">
        <v>9</v>
      </c>
      <c r="C143" s="8" t="s">
        <v>687</v>
      </c>
      <c r="D143" s="8" t="s">
        <v>688</v>
      </c>
      <c r="E143" s="11">
        <v>500000000</v>
      </c>
      <c r="F143" s="11">
        <v>0</v>
      </c>
      <c r="G143" s="11">
        <v>0</v>
      </c>
      <c r="H143" s="11">
        <v>500000000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689</v>
      </c>
      <c r="D144" s="8" t="s">
        <v>688</v>
      </c>
      <c r="E144" s="11">
        <v>500000000</v>
      </c>
      <c r="F144" s="11">
        <v>0</v>
      </c>
      <c r="G144" s="11">
        <v>0</v>
      </c>
      <c r="H144" s="11">
        <v>500000000</v>
      </c>
      <c r="I144" t="e">
        <f>+_xlfn.XLOOKUP(C144,[1]Inversiones!$B:$B,[1]Inversiones!$B:$B)</f>
        <v>#N/A</v>
      </c>
    </row>
    <row r="145" spans="1:9" x14ac:dyDescent="0.3">
      <c r="A145" s="8" t="s">
        <v>12</v>
      </c>
      <c r="B145" s="8" t="s">
        <v>9</v>
      </c>
      <c r="C145" s="8" t="s">
        <v>233</v>
      </c>
      <c r="D145" s="8" t="s">
        <v>234</v>
      </c>
      <c r="E145" s="11">
        <v>-34729407.090000004</v>
      </c>
      <c r="F145" s="11">
        <v>0</v>
      </c>
      <c r="G145" s="11">
        <v>0</v>
      </c>
      <c r="H145" s="11">
        <v>-34729407.090000004</v>
      </c>
      <c r="I145" t="str">
        <f>+_xlfn.XLOOKUP(C145,[1]Inversiones!$B:$B,[1]Inversiones!$B:$B)</f>
        <v>36</v>
      </c>
    </row>
    <row r="146" spans="1:9" x14ac:dyDescent="0.3">
      <c r="A146" s="8" t="s">
        <v>15</v>
      </c>
      <c r="B146" s="8" t="s">
        <v>9</v>
      </c>
      <c r="C146" s="8" t="s">
        <v>235</v>
      </c>
      <c r="D146" s="8" t="s">
        <v>236</v>
      </c>
      <c r="E146" s="11">
        <v>-34729407.090000004</v>
      </c>
      <c r="F146" s="11">
        <v>0</v>
      </c>
      <c r="G146" s="11">
        <v>0</v>
      </c>
      <c r="H146" s="11">
        <v>-34729407.090000004</v>
      </c>
      <c r="I146" t="str">
        <f>+_xlfn.XLOOKUP(C146,[1]Inversiones!$B:$B,[1]Inversiones!$B:$B)</f>
        <v>3605</v>
      </c>
    </row>
    <row r="147" spans="1:9" x14ac:dyDescent="0.3">
      <c r="A147" s="8" t="s">
        <v>18</v>
      </c>
      <c r="B147" s="8" t="s">
        <v>9</v>
      </c>
      <c r="C147" s="8" t="s">
        <v>237</v>
      </c>
      <c r="D147" s="8" t="s">
        <v>236</v>
      </c>
      <c r="E147" s="11">
        <v>-34729407.090000004</v>
      </c>
      <c r="F147" s="11">
        <v>0</v>
      </c>
      <c r="G147" s="11">
        <v>0</v>
      </c>
      <c r="H147" s="11">
        <v>-34729407.090000004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238</v>
      </c>
      <c r="D148" s="8" t="s">
        <v>236</v>
      </c>
      <c r="E148" s="11">
        <v>-169039977.46000001</v>
      </c>
      <c r="F148" s="11">
        <v>0</v>
      </c>
      <c r="G148" s="11">
        <v>0</v>
      </c>
      <c r="H148" s="11">
        <v>-169039977.46000001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22</v>
      </c>
      <c r="C149" s="8" t="s">
        <v>690</v>
      </c>
      <c r="D149" s="8" t="s">
        <v>691</v>
      </c>
      <c r="E149" s="11">
        <v>134310570.37</v>
      </c>
      <c r="F149" s="11">
        <v>0</v>
      </c>
      <c r="G149" s="11">
        <v>0</v>
      </c>
      <c r="H149" s="11">
        <v>134310570.37</v>
      </c>
      <c r="I149" t="e">
        <f>+_xlfn.XLOOKUP(C149,[1]Inversiones!$B:$B,[1]Inversiones!$B:$B)</f>
        <v>#N/A</v>
      </c>
    </row>
    <row r="150" spans="1:9" x14ac:dyDescent="0.3">
      <c r="A150" s="8" t="s">
        <v>12</v>
      </c>
      <c r="B150" s="8" t="s">
        <v>9</v>
      </c>
      <c r="C150" s="8" t="s">
        <v>239</v>
      </c>
      <c r="D150" s="8" t="s">
        <v>240</v>
      </c>
      <c r="E150" s="11">
        <v>-136988288.08000001</v>
      </c>
      <c r="F150" s="11">
        <v>0</v>
      </c>
      <c r="G150" s="11">
        <v>0</v>
      </c>
      <c r="H150" s="11">
        <v>-136988288.08000001</v>
      </c>
      <c r="I150" t="str">
        <f>+_xlfn.XLOOKUP(C150,[1]Inversiones!$B:$B,[1]Inversiones!$B:$B)</f>
        <v>37</v>
      </c>
    </row>
    <row r="151" spans="1:9" x14ac:dyDescent="0.3">
      <c r="A151" s="8" t="s">
        <v>15</v>
      </c>
      <c r="B151" s="8" t="s">
        <v>9</v>
      </c>
      <c r="C151" s="8" t="s">
        <v>241</v>
      </c>
      <c r="D151" s="8" t="s">
        <v>240</v>
      </c>
      <c r="E151" s="11">
        <v>-136988288.08000001</v>
      </c>
      <c r="F151" s="11">
        <v>0</v>
      </c>
      <c r="G151" s="11">
        <v>0</v>
      </c>
      <c r="H151" s="11">
        <v>-136988288.08000001</v>
      </c>
      <c r="I151" t="str">
        <f>+_xlfn.XLOOKUP(C151,[1]Inversiones!$B:$B,[1]Inversiones!$B:$B)</f>
        <v>3705</v>
      </c>
    </row>
    <row r="152" spans="1:9" x14ac:dyDescent="0.3">
      <c r="A152" s="8" t="s">
        <v>18</v>
      </c>
      <c r="B152" s="8" t="s">
        <v>9</v>
      </c>
      <c r="C152" s="8" t="s">
        <v>242</v>
      </c>
      <c r="D152" s="8" t="s">
        <v>240</v>
      </c>
      <c r="E152" s="11">
        <v>-136988288.08000001</v>
      </c>
      <c r="F152" s="11">
        <v>0</v>
      </c>
      <c r="G152" s="11">
        <v>0</v>
      </c>
      <c r="H152" s="11">
        <v>-136988288.08000001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243</v>
      </c>
      <c r="D153" s="8" t="s">
        <v>244</v>
      </c>
      <c r="E153" s="11">
        <v>-136988288.08000001</v>
      </c>
      <c r="F153" s="11">
        <v>0</v>
      </c>
      <c r="G153" s="11">
        <v>0</v>
      </c>
      <c r="H153" s="11">
        <v>-136988288.08000001</v>
      </c>
      <c r="I153" t="e">
        <f>+_xlfn.XLOOKUP(C153,[1]Inversiones!$B:$B,[1]Inversiones!$B:$B)</f>
        <v>#N/A</v>
      </c>
    </row>
    <row r="154" spans="1:9" x14ac:dyDescent="0.3">
      <c r="A154" s="8" t="s">
        <v>8</v>
      </c>
      <c r="B154" s="8" t="s">
        <v>9</v>
      </c>
      <c r="C154" s="8" t="s">
        <v>245</v>
      </c>
      <c r="D154" s="8" t="s">
        <v>246</v>
      </c>
      <c r="E154" s="11">
        <v>-2756707963.7800002</v>
      </c>
      <c r="F154" s="11">
        <v>1477000</v>
      </c>
      <c r="G154" s="11">
        <v>479862100.62</v>
      </c>
      <c r="H154" s="11">
        <v>-3235093064.4000001</v>
      </c>
      <c r="I154" t="e">
        <f>+_xlfn.XLOOKUP(C154,[1]Inversiones!$B:$B,[1]Inversiones!$B:$B)</f>
        <v>#N/A</v>
      </c>
    </row>
    <row r="155" spans="1:9" x14ac:dyDescent="0.3">
      <c r="A155" s="8" t="s">
        <v>12</v>
      </c>
      <c r="B155" s="8" t="s">
        <v>9</v>
      </c>
      <c r="C155" s="8" t="s">
        <v>247</v>
      </c>
      <c r="D155" s="8" t="s">
        <v>248</v>
      </c>
      <c r="E155" s="11">
        <v>-2756186199</v>
      </c>
      <c r="F155" s="11">
        <v>1477000</v>
      </c>
      <c r="G155" s="11">
        <v>479862100</v>
      </c>
      <c r="H155" s="11">
        <v>-3234571299</v>
      </c>
      <c r="I155" t="str">
        <f>+_xlfn.XLOOKUP(C155,[1]Inversiones!$B:$B,[1]Inversiones!$B:$B)</f>
        <v>41</v>
      </c>
    </row>
    <row r="156" spans="1:9" x14ac:dyDescent="0.3">
      <c r="A156" s="8" t="s">
        <v>15</v>
      </c>
      <c r="B156" s="8" t="s">
        <v>9</v>
      </c>
      <c r="C156" s="8" t="s">
        <v>253</v>
      </c>
      <c r="D156" s="8" t="s">
        <v>255</v>
      </c>
      <c r="E156" s="11">
        <v>-2762303199</v>
      </c>
      <c r="F156" s="11">
        <v>0</v>
      </c>
      <c r="G156" s="11">
        <v>479862100</v>
      </c>
      <c r="H156" s="11">
        <v>-3242165299</v>
      </c>
      <c r="I156" t="str">
        <f>+_xlfn.XLOOKUP(C156,[1]Inversiones!$B:$B,[1]Inversiones!$B:$B)</f>
        <v>4165</v>
      </c>
    </row>
    <row r="157" spans="1:9" x14ac:dyDescent="0.3">
      <c r="A157" s="8" t="s">
        <v>18</v>
      </c>
      <c r="B157" s="8" t="s">
        <v>9</v>
      </c>
      <c r="C157" s="8" t="s">
        <v>254</v>
      </c>
      <c r="D157" s="8" t="s">
        <v>692</v>
      </c>
      <c r="E157" s="11">
        <v>-2762303199</v>
      </c>
      <c r="F157" s="11">
        <v>0</v>
      </c>
      <c r="G157" s="11">
        <v>479862100</v>
      </c>
      <c r="H157" s="11">
        <v>-3242165299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256</v>
      </c>
      <c r="D158" s="8" t="s">
        <v>692</v>
      </c>
      <c r="E158" s="11">
        <v>-2762303199</v>
      </c>
      <c r="F158" s="11">
        <v>0</v>
      </c>
      <c r="G158" s="11">
        <v>479862100</v>
      </c>
      <c r="H158" s="11">
        <v>-3242165299</v>
      </c>
      <c r="I158" t="str">
        <f>+_xlfn.XLOOKUP(C158,[1]Inversiones!$B:$B,[1]Inversiones!$B:$B)</f>
        <v>41653001</v>
      </c>
    </row>
    <row r="159" spans="1:9" x14ac:dyDescent="0.3">
      <c r="A159" s="8" t="s">
        <v>15</v>
      </c>
      <c r="B159" s="8" t="s">
        <v>9</v>
      </c>
      <c r="C159" s="8" t="s">
        <v>257</v>
      </c>
      <c r="D159" s="8" t="s">
        <v>258</v>
      </c>
      <c r="E159" s="11">
        <v>6117000</v>
      </c>
      <c r="F159" s="11">
        <v>1477000</v>
      </c>
      <c r="G159" s="11">
        <v>0</v>
      </c>
      <c r="H159" s="11">
        <v>7594000</v>
      </c>
      <c r="I159" t="str">
        <f>+_xlfn.XLOOKUP(C159,[1]Inversiones!$B:$B,[1]Inversiones!$B:$B)</f>
        <v>4175</v>
      </c>
    </row>
    <row r="160" spans="1:9" x14ac:dyDescent="0.3">
      <c r="A160" s="8" t="s">
        <v>18</v>
      </c>
      <c r="B160" s="8" t="s">
        <v>9</v>
      </c>
      <c r="C160" s="8" t="s">
        <v>259</v>
      </c>
      <c r="D160" s="8" t="s">
        <v>260</v>
      </c>
      <c r="E160" s="11">
        <v>6117000</v>
      </c>
      <c r="F160" s="11">
        <v>1477000</v>
      </c>
      <c r="G160" s="11">
        <v>0</v>
      </c>
      <c r="H160" s="11">
        <v>7594000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261</v>
      </c>
      <c r="D161" s="8" t="s">
        <v>693</v>
      </c>
      <c r="E161" s="11">
        <v>6117000</v>
      </c>
      <c r="F161" s="11">
        <v>1477000</v>
      </c>
      <c r="G161" s="11">
        <v>0</v>
      </c>
      <c r="H161" s="11">
        <v>7594000</v>
      </c>
      <c r="I161" t="str">
        <f>+_xlfn.XLOOKUP(C161,[1]Inversiones!$B:$B,[1]Inversiones!$B:$B)</f>
        <v>41750504</v>
      </c>
    </row>
    <row r="162" spans="1:9" x14ac:dyDescent="0.3">
      <c r="A162" s="8" t="s">
        <v>12</v>
      </c>
      <c r="B162" s="8" t="s">
        <v>9</v>
      </c>
      <c r="C162" s="8" t="s">
        <v>262</v>
      </c>
      <c r="D162" s="8" t="s">
        <v>263</v>
      </c>
      <c r="E162" s="11">
        <v>-521764.78</v>
      </c>
      <c r="F162" s="11">
        <v>0</v>
      </c>
      <c r="G162" s="11">
        <v>0.62</v>
      </c>
      <c r="H162" s="11">
        <v>-521765.4</v>
      </c>
      <c r="I162" t="str">
        <f>+_xlfn.XLOOKUP(C162,[1]Inversiones!$B:$B,[1]Inversiones!$B:$B)</f>
        <v>42</v>
      </c>
    </row>
    <row r="163" spans="1:9" x14ac:dyDescent="0.3">
      <c r="A163" s="8" t="s">
        <v>15</v>
      </c>
      <c r="B163" s="8" t="s">
        <v>9</v>
      </c>
      <c r="C163" s="8" t="s">
        <v>264</v>
      </c>
      <c r="D163" s="8" t="s">
        <v>265</v>
      </c>
      <c r="E163" s="11">
        <v>-521653.49</v>
      </c>
      <c r="F163" s="11">
        <v>0</v>
      </c>
      <c r="G163" s="11">
        <v>0</v>
      </c>
      <c r="H163" s="11">
        <v>-521653.49</v>
      </c>
      <c r="I163" t="str">
        <f>+_xlfn.XLOOKUP(C163,[1]Inversiones!$B:$B,[1]Inversiones!$B:$B)</f>
        <v>4210</v>
      </c>
    </row>
    <row r="164" spans="1:9" x14ac:dyDescent="0.3">
      <c r="A164" s="8" t="s">
        <v>18</v>
      </c>
      <c r="B164" s="8" t="s">
        <v>9</v>
      </c>
      <c r="C164" s="8" t="s">
        <v>266</v>
      </c>
      <c r="D164" s="8" t="s">
        <v>754</v>
      </c>
      <c r="E164" s="11">
        <v>-1363.49</v>
      </c>
      <c r="F164" s="11">
        <v>0</v>
      </c>
      <c r="G164" s="11">
        <v>0</v>
      </c>
      <c r="H164" s="11">
        <v>-1363.49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267</v>
      </c>
      <c r="D165" s="8" t="s">
        <v>268</v>
      </c>
      <c r="E165" s="11">
        <v>-1363.49</v>
      </c>
      <c r="F165" s="11">
        <v>0</v>
      </c>
      <c r="G165" s="11">
        <v>0</v>
      </c>
      <c r="H165" s="11">
        <v>-1363.49</v>
      </c>
      <c r="I165" t="str">
        <f>+_xlfn.XLOOKUP(C165,[1]Inversiones!$B:$B,[1]Inversiones!$B:$B)</f>
        <v>42100501</v>
      </c>
    </row>
    <row r="166" spans="1:9" x14ac:dyDescent="0.3">
      <c r="A166" s="8" t="s">
        <v>18</v>
      </c>
      <c r="B166" s="8" t="s">
        <v>9</v>
      </c>
      <c r="C166" s="8" t="s">
        <v>607</v>
      </c>
      <c r="D166" s="8" t="s">
        <v>608</v>
      </c>
      <c r="E166" s="11">
        <v>-520290</v>
      </c>
      <c r="F166" s="11">
        <v>0</v>
      </c>
      <c r="G166" s="11">
        <v>0</v>
      </c>
      <c r="H166" s="11">
        <v>-520290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609</v>
      </c>
      <c r="D167" s="8" t="s">
        <v>608</v>
      </c>
      <c r="E167" s="11">
        <v>-520290</v>
      </c>
      <c r="F167" s="11">
        <v>0</v>
      </c>
      <c r="G167" s="11">
        <v>0</v>
      </c>
      <c r="H167" s="11">
        <v>-520290</v>
      </c>
      <c r="I167" t="str">
        <f>+_xlfn.XLOOKUP(C167,[1]Inversiones!$B:$B,[1]Inversiones!$B:$B)</f>
        <v>42104001</v>
      </c>
    </row>
    <row r="168" spans="1:9" x14ac:dyDescent="0.3">
      <c r="A168" s="8" t="s">
        <v>15</v>
      </c>
      <c r="B168" s="8" t="s">
        <v>9</v>
      </c>
      <c r="C168" s="8" t="s">
        <v>269</v>
      </c>
      <c r="D168" s="8" t="s">
        <v>270</v>
      </c>
      <c r="E168" s="11">
        <v>-111.29</v>
      </c>
      <c r="F168" s="11">
        <v>0</v>
      </c>
      <c r="G168" s="11">
        <v>0.62</v>
      </c>
      <c r="H168" s="11">
        <v>-111.91</v>
      </c>
      <c r="I168" t="str">
        <f>+_xlfn.XLOOKUP(C168,[1]Inversiones!$B:$B,[1]Inversiones!$B:$B)</f>
        <v>4295</v>
      </c>
    </row>
    <row r="169" spans="1:9" x14ac:dyDescent="0.3">
      <c r="A169" s="8" t="s">
        <v>18</v>
      </c>
      <c r="B169" s="8" t="s">
        <v>9</v>
      </c>
      <c r="C169" s="8" t="s">
        <v>271</v>
      </c>
      <c r="D169" s="8" t="s">
        <v>272</v>
      </c>
      <c r="E169" s="11">
        <v>-111.29</v>
      </c>
      <c r="F169" s="11">
        <v>0</v>
      </c>
      <c r="G169" s="11">
        <v>0.62</v>
      </c>
      <c r="H169" s="11">
        <v>-111.91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273</v>
      </c>
      <c r="D170" s="8" t="s">
        <v>272</v>
      </c>
      <c r="E170" s="11">
        <v>-111.29</v>
      </c>
      <c r="F170" s="11">
        <v>0</v>
      </c>
      <c r="G170" s="11">
        <v>0.62</v>
      </c>
      <c r="H170" s="11">
        <v>-111.91</v>
      </c>
      <c r="I170" t="str">
        <f>+_xlfn.XLOOKUP(C170,[1]Inversiones!$B:$B,[1]Inversiones!$B:$B)</f>
        <v>42950501</v>
      </c>
    </row>
    <row r="171" spans="1:9" x14ac:dyDescent="0.3">
      <c r="A171" s="8" t="s">
        <v>8</v>
      </c>
      <c r="B171" s="8" t="s">
        <v>9</v>
      </c>
      <c r="C171" s="8" t="s">
        <v>277</v>
      </c>
      <c r="D171" s="8" t="s">
        <v>278</v>
      </c>
      <c r="E171" s="11">
        <v>1905767615.1500001</v>
      </c>
      <c r="F171" s="11">
        <v>292344741.94</v>
      </c>
      <c r="G171" s="11">
        <v>5524156.5599999996</v>
      </c>
      <c r="H171" s="11">
        <v>2192588200.5300002</v>
      </c>
      <c r="I171" t="e">
        <f>+_xlfn.XLOOKUP(C171,[1]Inversiones!$B:$B,[1]Inversiones!$B:$B)</f>
        <v>#N/A</v>
      </c>
    </row>
    <row r="172" spans="1:9" x14ac:dyDescent="0.3">
      <c r="A172" s="8" t="s">
        <v>12</v>
      </c>
      <c r="B172" s="8" t="s">
        <v>9</v>
      </c>
      <c r="C172" s="8" t="s">
        <v>279</v>
      </c>
      <c r="D172" s="8" t="s">
        <v>280</v>
      </c>
      <c r="E172" s="11">
        <v>1843401833.9100001</v>
      </c>
      <c r="F172" s="11">
        <v>275137093.85000002</v>
      </c>
      <c r="G172" s="11">
        <v>5524156.5599999996</v>
      </c>
      <c r="H172" s="11">
        <v>2113014771.2</v>
      </c>
      <c r="I172" t="str">
        <f>+_xlfn.XLOOKUP(C172,[1]Inversiones!$B:$B,[1]Inversiones!$B:$B)</f>
        <v>51</v>
      </c>
    </row>
    <row r="173" spans="1:9" x14ac:dyDescent="0.3">
      <c r="A173" s="8" t="s">
        <v>15</v>
      </c>
      <c r="B173" s="8" t="s">
        <v>9</v>
      </c>
      <c r="C173" s="8" t="s">
        <v>281</v>
      </c>
      <c r="D173" s="8" t="s">
        <v>282</v>
      </c>
      <c r="E173" s="11">
        <v>335618842</v>
      </c>
      <c r="F173" s="11">
        <v>58662505</v>
      </c>
      <c r="G173" s="11">
        <v>0</v>
      </c>
      <c r="H173" s="11">
        <v>394281347</v>
      </c>
      <c r="I173" t="str">
        <f>+_xlfn.XLOOKUP(C173,[1]Inversiones!$B:$B,[1]Inversiones!$B:$B)</f>
        <v>5105</v>
      </c>
    </row>
    <row r="174" spans="1:9" x14ac:dyDescent="0.3">
      <c r="A174" s="8" t="s">
        <v>18</v>
      </c>
      <c r="B174" s="8" t="s">
        <v>9</v>
      </c>
      <c r="C174" s="8" t="s">
        <v>283</v>
      </c>
      <c r="D174" s="8" t="s">
        <v>284</v>
      </c>
      <c r="E174" s="11">
        <v>137416667</v>
      </c>
      <c r="F174" s="11">
        <v>28600000</v>
      </c>
      <c r="G174" s="11">
        <v>0</v>
      </c>
      <c r="H174" s="11">
        <v>166016667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285</v>
      </c>
      <c r="D175" s="8" t="s">
        <v>284</v>
      </c>
      <c r="E175" s="11">
        <v>137416667</v>
      </c>
      <c r="F175" s="11">
        <v>28600000</v>
      </c>
      <c r="G175" s="11">
        <v>0</v>
      </c>
      <c r="H175" s="11">
        <v>166016667</v>
      </c>
      <c r="I175" t="str">
        <f>+_xlfn.XLOOKUP(C175,[1]Inversiones!$B:$B,[1]Inversiones!$B:$B)</f>
        <v>51050601</v>
      </c>
    </row>
    <row r="176" spans="1:9" x14ac:dyDescent="0.3">
      <c r="A176" s="8" t="s">
        <v>18</v>
      </c>
      <c r="B176" s="8" t="s">
        <v>9</v>
      </c>
      <c r="C176" s="8" t="s">
        <v>555</v>
      </c>
      <c r="D176" s="8" t="s">
        <v>454</v>
      </c>
      <c r="E176" s="11">
        <v>98745</v>
      </c>
      <c r="F176" s="11">
        <v>271030</v>
      </c>
      <c r="G176" s="11">
        <v>0</v>
      </c>
      <c r="H176" s="11">
        <v>369775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556</v>
      </c>
      <c r="D177" s="8" t="s">
        <v>454</v>
      </c>
      <c r="E177" s="11">
        <v>98745</v>
      </c>
      <c r="F177" s="11">
        <v>271030</v>
      </c>
      <c r="G177" s="11">
        <v>0</v>
      </c>
      <c r="H177" s="11">
        <v>369775</v>
      </c>
      <c r="I177" t="str">
        <f>+_xlfn.XLOOKUP(C177,[1]Inversiones!$B:$B,[1]Inversiones!$B:$B)</f>
        <v>51051501</v>
      </c>
    </row>
    <row r="178" spans="1:9" x14ac:dyDescent="0.3">
      <c r="A178" s="8" t="s">
        <v>18</v>
      </c>
      <c r="B178" s="8" t="s">
        <v>9</v>
      </c>
      <c r="C178" s="8" t="s">
        <v>599</v>
      </c>
      <c r="D178" s="8" t="s">
        <v>457</v>
      </c>
      <c r="E178" s="11">
        <v>1000000</v>
      </c>
      <c r="F178" s="11">
        <v>1000000</v>
      </c>
      <c r="G178" s="11">
        <v>0</v>
      </c>
      <c r="H178" s="11">
        <v>2000000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600</v>
      </c>
      <c r="D179" s="8" t="s">
        <v>457</v>
      </c>
      <c r="E179" s="11">
        <v>1000000</v>
      </c>
      <c r="F179" s="11">
        <v>1000000</v>
      </c>
      <c r="G179" s="11">
        <v>0</v>
      </c>
      <c r="H179" s="11">
        <v>2000000</v>
      </c>
      <c r="I179" t="str">
        <f>+_xlfn.XLOOKUP(C179,[1]Inversiones!$B:$B,[1]Inversiones!$B:$B)</f>
        <v>51051801</v>
      </c>
    </row>
    <row r="180" spans="1:9" x14ac:dyDescent="0.3">
      <c r="A180" s="8" t="s">
        <v>18</v>
      </c>
      <c r="B180" s="8" t="s">
        <v>9</v>
      </c>
      <c r="C180" s="8" t="s">
        <v>557</v>
      </c>
      <c r="D180" s="8" t="s">
        <v>461</v>
      </c>
      <c r="E180" s="11">
        <v>1700008</v>
      </c>
      <c r="F180" s="11">
        <v>0</v>
      </c>
      <c r="G180" s="11">
        <v>0</v>
      </c>
      <c r="H180" s="11">
        <v>1700008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558</v>
      </c>
      <c r="D181" s="8" t="s">
        <v>461</v>
      </c>
      <c r="E181" s="11">
        <v>1700008</v>
      </c>
      <c r="F181" s="11">
        <v>0</v>
      </c>
      <c r="G181" s="11">
        <v>0</v>
      </c>
      <c r="H181" s="11">
        <v>1700008</v>
      </c>
      <c r="I181" t="str">
        <f>+_xlfn.XLOOKUP(C181,[1]Inversiones!$B:$B,[1]Inversiones!$B:$B)</f>
        <v>51052401</v>
      </c>
    </row>
    <row r="182" spans="1:9" x14ac:dyDescent="0.3">
      <c r="A182" s="8" t="s">
        <v>18</v>
      </c>
      <c r="B182" s="8" t="s">
        <v>9</v>
      </c>
      <c r="C182" s="8" t="s">
        <v>286</v>
      </c>
      <c r="D182" s="8" t="s">
        <v>287</v>
      </c>
      <c r="E182" s="11">
        <v>4050000</v>
      </c>
      <c r="F182" s="11">
        <v>972000</v>
      </c>
      <c r="G182" s="11">
        <v>0</v>
      </c>
      <c r="H182" s="11">
        <v>5022000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288</v>
      </c>
      <c r="D183" s="8" t="s">
        <v>287</v>
      </c>
      <c r="E183" s="11">
        <v>4050000</v>
      </c>
      <c r="F183" s="11">
        <v>972000</v>
      </c>
      <c r="G183" s="11">
        <v>0</v>
      </c>
      <c r="H183" s="11">
        <v>5022000</v>
      </c>
      <c r="I183" t="str">
        <f>+_xlfn.XLOOKUP(C183,[1]Inversiones!$B:$B,[1]Inversiones!$B:$B)</f>
        <v>51052701</v>
      </c>
    </row>
    <row r="184" spans="1:9" x14ac:dyDescent="0.3">
      <c r="A184" s="8" t="s">
        <v>18</v>
      </c>
      <c r="B184" s="8" t="s">
        <v>9</v>
      </c>
      <c r="C184" s="8" t="s">
        <v>289</v>
      </c>
      <c r="D184" s="8" t="s">
        <v>210</v>
      </c>
      <c r="E184" s="11">
        <v>13394972</v>
      </c>
      <c r="F184" s="11">
        <v>2709020</v>
      </c>
      <c r="G184" s="11">
        <v>0</v>
      </c>
      <c r="H184" s="11">
        <v>16103992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290</v>
      </c>
      <c r="D185" s="8" t="s">
        <v>210</v>
      </c>
      <c r="E185" s="11">
        <v>13394972</v>
      </c>
      <c r="F185" s="11">
        <v>2709020</v>
      </c>
      <c r="G185" s="11">
        <v>0</v>
      </c>
      <c r="H185" s="11">
        <v>16103992</v>
      </c>
      <c r="I185" t="str">
        <f>+_xlfn.XLOOKUP(C185,[1]Inversiones!$B:$B,[1]Inversiones!$B:$B)</f>
        <v>51053001</v>
      </c>
    </row>
    <row r="186" spans="1:9" x14ac:dyDescent="0.3">
      <c r="A186" s="8" t="s">
        <v>18</v>
      </c>
      <c r="B186" s="8" t="s">
        <v>9</v>
      </c>
      <c r="C186" s="8" t="s">
        <v>291</v>
      </c>
      <c r="D186" s="8" t="s">
        <v>214</v>
      </c>
      <c r="E186" s="11">
        <v>1607394</v>
      </c>
      <c r="F186" s="11">
        <v>325081</v>
      </c>
      <c r="G186" s="11">
        <v>0</v>
      </c>
      <c r="H186" s="11">
        <v>1932475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292</v>
      </c>
      <c r="D187" s="8" t="s">
        <v>214</v>
      </c>
      <c r="E187" s="11">
        <v>1607394</v>
      </c>
      <c r="F187" s="11">
        <v>325081</v>
      </c>
      <c r="G187" s="11">
        <v>0</v>
      </c>
      <c r="H187" s="11">
        <v>1932475</v>
      </c>
      <c r="I187" t="str">
        <f>+_xlfn.XLOOKUP(C187,[1]Inversiones!$B:$B,[1]Inversiones!$B:$B)</f>
        <v>51053301</v>
      </c>
    </row>
    <row r="188" spans="1:9" x14ac:dyDescent="0.3">
      <c r="A188" s="8" t="s">
        <v>18</v>
      </c>
      <c r="B188" s="8" t="s">
        <v>9</v>
      </c>
      <c r="C188" s="8" t="s">
        <v>293</v>
      </c>
      <c r="D188" s="8" t="s">
        <v>222</v>
      </c>
      <c r="E188" s="11">
        <v>13394972</v>
      </c>
      <c r="F188" s="11">
        <v>2709020</v>
      </c>
      <c r="G188" s="11">
        <v>0</v>
      </c>
      <c r="H188" s="11">
        <v>16103992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294</v>
      </c>
      <c r="D189" s="8" t="s">
        <v>222</v>
      </c>
      <c r="E189" s="11">
        <v>13394972</v>
      </c>
      <c r="F189" s="11">
        <v>2709020</v>
      </c>
      <c r="G189" s="11">
        <v>0</v>
      </c>
      <c r="H189" s="11">
        <v>16103992</v>
      </c>
      <c r="I189" t="str">
        <f>+_xlfn.XLOOKUP(C189,[1]Inversiones!$B:$B,[1]Inversiones!$B:$B)</f>
        <v>51053601</v>
      </c>
    </row>
    <row r="190" spans="1:9" x14ac:dyDescent="0.3">
      <c r="A190" s="8" t="s">
        <v>18</v>
      </c>
      <c r="B190" s="8" t="s">
        <v>9</v>
      </c>
      <c r="C190" s="8" t="s">
        <v>295</v>
      </c>
      <c r="D190" s="8" t="s">
        <v>218</v>
      </c>
      <c r="E190" s="11">
        <v>6547729</v>
      </c>
      <c r="F190" s="11">
        <v>1308141</v>
      </c>
      <c r="G190" s="11">
        <v>0</v>
      </c>
      <c r="H190" s="11">
        <v>7855870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296</v>
      </c>
      <c r="D191" s="8" t="s">
        <v>218</v>
      </c>
      <c r="E191" s="11">
        <v>6547729</v>
      </c>
      <c r="F191" s="11">
        <v>1308141</v>
      </c>
      <c r="G191" s="11">
        <v>0</v>
      </c>
      <c r="H191" s="11">
        <v>7855870</v>
      </c>
      <c r="I191" t="str">
        <f>+_xlfn.XLOOKUP(C191,[1]Inversiones!$B:$B,[1]Inversiones!$B:$B)</f>
        <v>51053901</v>
      </c>
    </row>
    <row r="192" spans="1:9" x14ac:dyDescent="0.3">
      <c r="A192" s="8" t="s">
        <v>18</v>
      </c>
      <c r="B192" s="8" t="s">
        <v>9</v>
      </c>
      <c r="C192" s="8" t="s">
        <v>297</v>
      </c>
      <c r="D192" s="8" t="s">
        <v>694</v>
      </c>
      <c r="E192" s="11">
        <v>37040001</v>
      </c>
      <c r="F192" s="11">
        <v>5400000</v>
      </c>
      <c r="G192" s="11">
        <v>0</v>
      </c>
      <c r="H192" s="11">
        <v>42440001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298</v>
      </c>
      <c r="D193" s="8" t="s">
        <v>695</v>
      </c>
      <c r="E193" s="11">
        <v>37040001</v>
      </c>
      <c r="F193" s="11">
        <v>5400000</v>
      </c>
      <c r="G193" s="11">
        <v>0</v>
      </c>
      <c r="H193" s="11">
        <v>42440001</v>
      </c>
      <c r="I193" t="str">
        <f>+_xlfn.XLOOKUP(C193,[1]Inversiones!$B:$B,[1]Inversiones!$B:$B)</f>
        <v>51054601</v>
      </c>
    </row>
    <row r="194" spans="1:9" x14ac:dyDescent="0.3">
      <c r="A194" s="8" t="s">
        <v>18</v>
      </c>
      <c r="B194" s="8" t="s">
        <v>9</v>
      </c>
      <c r="C194" s="8" t="s">
        <v>300</v>
      </c>
      <c r="D194" s="8" t="s">
        <v>301</v>
      </c>
      <c r="E194" s="11">
        <v>70112515</v>
      </c>
      <c r="F194" s="11">
        <v>9852040</v>
      </c>
      <c r="G194" s="11">
        <v>0</v>
      </c>
      <c r="H194" s="11">
        <v>79964555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302</v>
      </c>
      <c r="D195" s="8" t="s">
        <v>303</v>
      </c>
      <c r="E195" s="11">
        <v>45083482</v>
      </c>
      <c r="F195" s="11">
        <v>8173840</v>
      </c>
      <c r="G195" s="11">
        <v>0</v>
      </c>
      <c r="H195" s="11">
        <v>53257322</v>
      </c>
      <c r="I195" t="str">
        <f>+_xlfn.XLOOKUP(C195,[1]Inversiones!$B:$B,[1]Inversiones!$B:$B)</f>
        <v>51054801</v>
      </c>
    </row>
    <row r="196" spans="1:9" x14ac:dyDescent="0.3">
      <c r="A196" s="8" t="s">
        <v>21</v>
      </c>
      <c r="B196" s="8" t="s">
        <v>22</v>
      </c>
      <c r="C196" s="8" t="s">
        <v>304</v>
      </c>
      <c r="D196" s="8" t="s">
        <v>305</v>
      </c>
      <c r="E196" s="11">
        <v>25029033</v>
      </c>
      <c r="F196" s="11">
        <v>1678200</v>
      </c>
      <c r="G196" s="11">
        <v>0</v>
      </c>
      <c r="H196" s="11">
        <v>26707233</v>
      </c>
      <c r="I196" t="str">
        <f>+_xlfn.XLOOKUP(C196,[1]Inversiones!$B:$B,[1]Inversiones!$B:$B)</f>
        <v>51054803</v>
      </c>
    </row>
    <row r="197" spans="1:9" x14ac:dyDescent="0.3">
      <c r="A197" s="8" t="s">
        <v>18</v>
      </c>
      <c r="B197" s="8" t="s">
        <v>9</v>
      </c>
      <c r="C197" s="8" t="s">
        <v>583</v>
      </c>
      <c r="D197" s="8" t="s">
        <v>584</v>
      </c>
      <c r="E197" s="11">
        <v>43333</v>
      </c>
      <c r="F197" s="11">
        <v>0</v>
      </c>
      <c r="G197" s="11">
        <v>0</v>
      </c>
      <c r="H197" s="11">
        <v>43333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585</v>
      </c>
      <c r="D198" s="8" t="s">
        <v>584</v>
      </c>
      <c r="E198" s="11">
        <v>43333</v>
      </c>
      <c r="F198" s="11">
        <v>0</v>
      </c>
      <c r="G198" s="11">
        <v>0</v>
      </c>
      <c r="H198" s="11">
        <v>43333</v>
      </c>
      <c r="I198" t="str">
        <f>+_xlfn.XLOOKUP(C198,[1]Inversiones!$B:$B,[1]Inversiones!$B:$B)</f>
        <v>51056001</v>
      </c>
    </row>
    <row r="199" spans="1:9" x14ac:dyDescent="0.3">
      <c r="A199" s="8" t="s">
        <v>18</v>
      </c>
      <c r="B199" s="8" t="s">
        <v>9</v>
      </c>
      <c r="C199" s="8" t="s">
        <v>586</v>
      </c>
      <c r="D199" s="8" t="s">
        <v>587</v>
      </c>
      <c r="E199" s="11">
        <v>22909200</v>
      </c>
      <c r="F199" s="11">
        <v>0</v>
      </c>
      <c r="G199" s="11">
        <v>0</v>
      </c>
      <c r="H199" s="11">
        <v>22909200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588</v>
      </c>
      <c r="D200" s="8" t="s">
        <v>587</v>
      </c>
      <c r="E200" s="11">
        <v>22909200</v>
      </c>
      <c r="F200" s="11">
        <v>0</v>
      </c>
      <c r="G200" s="11">
        <v>0</v>
      </c>
      <c r="H200" s="11">
        <v>22909200</v>
      </c>
      <c r="I200" t="str">
        <f>+_xlfn.XLOOKUP(C200,[1]Inversiones!$B:$B,[1]Inversiones!$B:$B)</f>
        <v>51056601</v>
      </c>
    </row>
    <row r="201" spans="1:9" x14ac:dyDescent="0.3">
      <c r="A201" s="8" t="s">
        <v>18</v>
      </c>
      <c r="B201" s="8" t="s">
        <v>9</v>
      </c>
      <c r="C201" s="8" t="s">
        <v>309</v>
      </c>
      <c r="D201" s="8" t="s">
        <v>310</v>
      </c>
      <c r="E201" s="11">
        <v>814819</v>
      </c>
      <c r="F201" s="11">
        <v>181413</v>
      </c>
      <c r="G201" s="11">
        <v>0</v>
      </c>
      <c r="H201" s="11">
        <v>996232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311</v>
      </c>
      <c r="D202" s="8" t="s">
        <v>310</v>
      </c>
      <c r="E202" s="11">
        <v>814819</v>
      </c>
      <c r="F202" s="11">
        <v>181413</v>
      </c>
      <c r="G202" s="11">
        <v>0</v>
      </c>
      <c r="H202" s="11">
        <v>996232</v>
      </c>
      <c r="I202" t="str">
        <f>+_xlfn.XLOOKUP(C202,[1]Inversiones!$B:$B,[1]Inversiones!$B:$B)</f>
        <v>51056801</v>
      </c>
    </row>
    <row r="203" spans="1:9" x14ac:dyDescent="0.3">
      <c r="A203" s="8" t="s">
        <v>18</v>
      </c>
      <c r="B203" s="8" t="s">
        <v>9</v>
      </c>
      <c r="C203" s="8" t="s">
        <v>589</v>
      </c>
      <c r="D203" s="8" t="s">
        <v>171</v>
      </c>
      <c r="E203" s="11">
        <v>34760</v>
      </c>
      <c r="F203" s="11">
        <v>0</v>
      </c>
      <c r="G203" s="11">
        <v>0</v>
      </c>
      <c r="H203" s="11">
        <v>34760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590</v>
      </c>
      <c r="D204" s="8" t="s">
        <v>171</v>
      </c>
      <c r="E204" s="11">
        <v>34760</v>
      </c>
      <c r="F204" s="11">
        <v>0</v>
      </c>
      <c r="G204" s="11">
        <v>0</v>
      </c>
      <c r="H204" s="11">
        <v>34760</v>
      </c>
      <c r="I204" t="str">
        <f>+_xlfn.XLOOKUP(C204,[1]Inversiones!$B:$B,[1]Inversiones!$B:$B)</f>
        <v>51056901</v>
      </c>
    </row>
    <row r="205" spans="1:9" x14ac:dyDescent="0.3">
      <c r="A205" s="8" t="s">
        <v>18</v>
      </c>
      <c r="B205" s="8" t="s">
        <v>9</v>
      </c>
      <c r="C205" s="8" t="s">
        <v>312</v>
      </c>
      <c r="D205" s="8" t="s">
        <v>313</v>
      </c>
      <c r="E205" s="11">
        <v>19009194</v>
      </c>
      <c r="F205" s="11">
        <v>4001070</v>
      </c>
      <c r="G205" s="11">
        <v>0</v>
      </c>
      <c r="H205" s="11">
        <v>23010264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314</v>
      </c>
      <c r="D206" s="8" t="s">
        <v>313</v>
      </c>
      <c r="E206" s="11">
        <v>19009194</v>
      </c>
      <c r="F206" s="11">
        <v>4001070</v>
      </c>
      <c r="G206" s="11">
        <v>0</v>
      </c>
      <c r="H206" s="11">
        <v>23010264</v>
      </c>
      <c r="I206" t="str">
        <f>+_xlfn.XLOOKUP(C206,[1]Inversiones!$B:$B,[1]Inversiones!$B:$B)</f>
        <v>51057001</v>
      </c>
    </row>
    <row r="207" spans="1:9" x14ac:dyDescent="0.3">
      <c r="A207" s="8" t="s">
        <v>18</v>
      </c>
      <c r="B207" s="8" t="s">
        <v>9</v>
      </c>
      <c r="C207" s="8" t="s">
        <v>315</v>
      </c>
      <c r="D207" s="8" t="s">
        <v>316</v>
      </c>
      <c r="E207" s="11">
        <v>6234451</v>
      </c>
      <c r="F207" s="11">
        <v>1333690</v>
      </c>
      <c r="G207" s="11">
        <v>0</v>
      </c>
      <c r="H207" s="11">
        <v>7568141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317</v>
      </c>
      <c r="D208" s="8" t="s">
        <v>316</v>
      </c>
      <c r="E208" s="11">
        <v>6234451</v>
      </c>
      <c r="F208" s="11">
        <v>1333690</v>
      </c>
      <c r="G208" s="11">
        <v>0</v>
      </c>
      <c r="H208" s="11">
        <v>7568141</v>
      </c>
      <c r="I208" t="str">
        <f>+_xlfn.XLOOKUP(C208,[1]Inversiones!$B:$B,[1]Inversiones!$B:$B)</f>
        <v>51057201</v>
      </c>
    </row>
    <row r="209" spans="1:9" x14ac:dyDescent="0.3">
      <c r="A209" s="8" t="s">
        <v>18</v>
      </c>
      <c r="B209" s="8" t="s">
        <v>9</v>
      </c>
      <c r="C209" s="8" t="s">
        <v>318</v>
      </c>
      <c r="D209" s="8" t="s">
        <v>319</v>
      </c>
      <c r="E209" s="11">
        <v>210082</v>
      </c>
      <c r="F209" s="11">
        <v>0</v>
      </c>
      <c r="G209" s="11">
        <v>0</v>
      </c>
      <c r="H209" s="11">
        <v>210082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601</v>
      </c>
      <c r="D210" s="8" t="s">
        <v>319</v>
      </c>
      <c r="E210" s="11">
        <v>200122</v>
      </c>
      <c r="F210" s="11">
        <v>0</v>
      </c>
      <c r="G210" s="11">
        <v>0</v>
      </c>
      <c r="H210" s="11">
        <v>200122</v>
      </c>
      <c r="I210" t="str">
        <f>+_xlfn.XLOOKUP(C210,[1]Inversiones!$B:$B,[1]Inversiones!$B:$B)</f>
        <v>51058401</v>
      </c>
    </row>
    <row r="211" spans="1:9" x14ac:dyDescent="0.3">
      <c r="A211" s="8" t="s">
        <v>21</v>
      </c>
      <c r="B211" s="8" t="s">
        <v>22</v>
      </c>
      <c r="C211" s="8" t="s">
        <v>782</v>
      </c>
      <c r="D211" s="8" t="s">
        <v>783</v>
      </c>
      <c r="E211" s="11">
        <v>9960</v>
      </c>
      <c r="F211" s="11">
        <v>0</v>
      </c>
      <c r="G211" s="11">
        <v>0</v>
      </c>
      <c r="H211" s="11">
        <v>9960</v>
      </c>
      <c r="I211" t="str">
        <f>+_xlfn.XLOOKUP(C211,[1]Inversiones!$B:$B,[1]Inversiones!$B:$B)</f>
        <v>51058404</v>
      </c>
    </row>
    <row r="212" spans="1:9" x14ac:dyDescent="0.3">
      <c r="A212" s="8" t="s">
        <v>15</v>
      </c>
      <c r="B212" s="8" t="s">
        <v>9</v>
      </c>
      <c r="C212" s="8" t="s">
        <v>322</v>
      </c>
      <c r="D212" s="8" t="s">
        <v>147</v>
      </c>
      <c r="E212" s="11">
        <v>54562000</v>
      </c>
      <c r="F212" s="11">
        <v>2432000</v>
      </c>
      <c r="G212" s="11">
        <v>5092000</v>
      </c>
      <c r="H212" s="11">
        <v>51902000</v>
      </c>
      <c r="I212" t="str">
        <f>+_xlfn.XLOOKUP(C212,[1]Inversiones!$B:$B,[1]Inversiones!$B:$B)</f>
        <v>5110</v>
      </c>
    </row>
    <row r="213" spans="1:9" x14ac:dyDescent="0.3">
      <c r="A213" s="8" t="s">
        <v>18</v>
      </c>
      <c r="B213" s="8" t="s">
        <v>9</v>
      </c>
      <c r="C213" s="8" t="s">
        <v>329</v>
      </c>
      <c r="D213" s="8" t="s">
        <v>60</v>
      </c>
      <c r="E213" s="11">
        <v>54562000</v>
      </c>
      <c r="F213" s="11">
        <v>2432000</v>
      </c>
      <c r="G213" s="11">
        <v>5092000</v>
      </c>
      <c r="H213" s="11">
        <v>51902000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638</v>
      </c>
      <c r="D214" s="8" t="s">
        <v>330</v>
      </c>
      <c r="E214" s="11">
        <v>54562000</v>
      </c>
      <c r="F214" s="11">
        <v>2432000</v>
      </c>
      <c r="G214" s="11">
        <v>5092000</v>
      </c>
      <c r="H214" s="11">
        <v>51902000</v>
      </c>
      <c r="I214" t="str">
        <f>+_xlfn.XLOOKUP(C214,[1]Inversiones!$B:$B,[1]Inversiones!$B:$B)</f>
        <v>51109501</v>
      </c>
    </row>
    <row r="215" spans="1:9" x14ac:dyDescent="0.3">
      <c r="A215" s="8" t="s">
        <v>15</v>
      </c>
      <c r="B215" s="8" t="s">
        <v>9</v>
      </c>
      <c r="C215" s="8" t="s">
        <v>331</v>
      </c>
      <c r="D215" s="8" t="s">
        <v>332</v>
      </c>
      <c r="E215" s="11">
        <v>11317209.74</v>
      </c>
      <c r="F215" s="11">
        <v>53010.2</v>
      </c>
      <c r="G215" s="11">
        <v>0</v>
      </c>
      <c r="H215" s="11">
        <v>11370219.939999999</v>
      </c>
      <c r="I215" t="str">
        <f>+_xlfn.XLOOKUP(C215,[1]Inversiones!$B:$B,[1]Inversiones!$B:$B)</f>
        <v>5115</v>
      </c>
    </row>
    <row r="216" spans="1:9" x14ac:dyDescent="0.3">
      <c r="A216" s="8" t="s">
        <v>18</v>
      </c>
      <c r="B216" s="8" t="s">
        <v>9</v>
      </c>
      <c r="C216" s="8" t="s">
        <v>591</v>
      </c>
      <c r="D216" s="8" t="s">
        <v>592</v>
      </c>
      <c r="E216" s="11">
        <v>11117000</v>
      </c>
      <c r="F216" s="11">
        <v>0</v>
      </c>
      <c r="G216" s="11">
        <v>0</v>
      </c>
      <c r="H216" s="11">
        <v>11117000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594</v>
      </c>
      <c r="D217" s="8" t="s">
        <v>734</v>
      </c>
      <c r="E217" s="11">
        <v>11117000</v>
      </c>
      <c r="F217" s="11">
        <v>0</v>
      </c>
      <c r="G217" s="11">
        <v>0</v>
      </c>
      <c r="H217" s="11">
        <v>11117000</v>
      </c>
      <c r="I217" t="str">
        <f>+_xlfn.XLOOKUP(C217,[1]Inversiones!$B:$B,[1]Inversiones!$B:$B)</f>
        <v>51150502</v>
      </c>
    </row>
    <row r="218" spans="1:9" x14ac:dyDescent="0.3">
      <c r="A218" s="8" t="s">
        <v>18</v>
      </c>
      <c r="B218" s="8" t="s">
        <v>9</v>
      </c>
      <c r="C218" s="8" t="s">
        <v>333</v>
      </c>
      <c r="D218" s="8" t="s">
        <v>334</v>
      </c>
      <c r="E218" s="11">
        <v>200209.74</v>
      </c>
      <c r="F218" s="11">
        <v>53010.2</v>
      </c>
      <c r="G218" s="11">
        <v>0</v>
      </c>
      <c r="H218" s="11">
        <v>253219.94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335</v>
      </c>
      <c r="D219" s="8" t="s">
        <v>336</v>
      </c>
      <c r="E219" s="11">
        <v>200209.74</v>
      </c>
      <c r="F219" s="11">
        <v>53010.2</v>
      </c>
      <c r="G219" s="11">
        <v>0</v>
      </c>
      <c r="H219" s="11">
        <v>253219.94</v>
      </c>
      <c r="I219" t="str">
        <f>+_xlfn.XLOOKUP(C219,[1]Inversiones!$B:$B,[1]Inversiones!$B:$B)</f>
        <v>51157502</v>
      </c>
    </row>
    <row r="220" spans="1:9" x14ac:dyDescent="0.3">
      <c r="A220" s="8" t="s">
        <v>15</v>
      </c>
      <c r="B220" s="8" t="s">
        <v>9</v>
      </c>
      <c r="C220" s="8" t="s">
        <v>337</v>
      </c>
      <c r="D220" s="8" t="s">
        <v>121</v>
      </c>
      <c r="E220" s="11">
        <v>598715525</v>
      </c>
      <c r="F220" s="11">
        <v>108201775</v>
      </c>
      <c r="G220" s="11">
        <v>0</v>
      </c>
      <c r="H220" s="11">
        <v>706917300</v>
      </c>
      <c r="I220" t="str">
        <f>+_xlfn.XLOOKUP(C220,[1]Inversiones!$B:$B,[1]Inversiones!$B:$B)</f>
        <v>5120</v>
      </c>
    </row>
    <row r="221" spans="1:9" x14ac:dyDescent="0.3">
      <c r="A221" s="8" t="s">
        <v>18</v>
      </c>
      <c r="B221" s="8" t="s">
        <v>9</v>
      </c>
      <c r="C221" s="8" t="s">
        <v>338</v>
      </c>
      <c r="D221" s="8" t="s">
        <v>339</v>
      </c>
      <c r="E221" s="11">
        <v>598555525</v>
      </c>
      <c r="F221" s="11">
        <v>108041775</v>
      </c>
      <c r="G221" s="11">
        <v>0</v>
      </c>
      <c r="H221" s="11">
        <v>706597300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340</v>
      </c>
      <c r="D222" s="8" t="s">
        <v>755</v>
      </c>
      <c r="E222" s="11">
        <v>578797489</v>
      </c>
      <c r="F222" s="11">
        <v>104478890</v>
      </c>
      <c r="G222" s="11">
        <v>0</v>
      </c>
      <c r="H222" s="11">
        <v>683276379</v>
      </c>
      <c r="I222" t="str">
        <f>+_xlfn.XLOOKUP(C222,[1]Inversiones!$B:$B,[1]Inversiones!$B:$B)</f>
        <v>51201001</v>
      </c>
    </row>
    <row r="223" spans="1:9" x14ac:dyDescent="0.3">
      <c r="A223" s="8" t="s">
        <v>21</v>
      </c>
      <c r="B223" s="8" t="s">
        <v>22</v>
      </c>
      <c r="C223" s="8" t="s">
        <v>561</v>
      </c>
      <c r="D223" s="8" t="s">
        <v>771</v>
      </c>
      <c r="E223" s="11">
        <v>19758036</v>
      </c>
      <c r="F223" s="11">
        <v>3562885</v>
      </c>
      <c r="G223" s="11">
        <v>0</v>
      </c>
      <c r="H223" s="11">
        <v>23320921</v>
      </c>
      <c r="I223" t="str">
        <f>+_xlfn.XLOOKUP(C223,[1]Inversiones!$B:$B,[1]Inversiones!$B:$B)</f>
        <v>51201002</v>
      </c>
    </row>
    <row r="224" spans="1:9" x14ac:dyDescent="0.3">
      <c r="A224" s="8" t="s">
        <v>18</v>
      </c>
      <c r="B224" s="8" t="s">
        <v>9</v>
      </c>
      <c r="C224" s="8" t="s">
        <v>621</v>
      </c>
      <c r="D224" s="8" t="s">
        <v>94</v>
      </c>
      <c r="E224" s="11">
        <v>160000</v>
      </c>
      <c r="F224" s="11">
        <v>160000</v>
      </c>
      <c r="G224" s="11">
        <v>0</v>
      </c>
      <c r="H224" s="11">
        <v>320000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622</v>
      </c>
      <c r="D225" s="8" t="s">
        <v>623</v>
      </c>
      <c r="E225" s="11">
        <v>160000</v>
      </c>
      <c r="F225" s="11">
        <v>160000</v>
      </c>
      <c r="G225" s="11">
        <v>0</v>
      </c>
      <c r="H225" s="11">
        <v>320000</v>
      </c>
      <c r="I225" t="str">
        <f>+_xlfn.XLOOKUP(C225,[1]Inversiones!$B:$B,[1]Inversiones!$B:$B)</f>
        <v>51202001</v>
      </c>
    </row>
    <row r="226" spans="1:9" x14ac:dyDescent="0.3">
      <c r="A226" s="8" t="s">
        <v>15</v>
      </c>
      <c r="B226" s="8" t="s">
        <v>9</v>
      </c>
      <c r="C226" s="8" t="s">
        <v>346</v>
      </c>
      <c r="D226" s="8" t="s">
        <v>149</v>
      </c>
      <c r="E226" s="11">
        <v>716021920.16999996</v>
      </c>
      <c r="F226" s="11">
        <v>86004164.650000006</v>
      </c>
      <c r="G226" s="11">
        <v>86156.56</v>
      </c>
      <c r="H226" s="11">
        <v>801939928.25999999</v>
      </c>
      <c r="I226" t="str">
        <f>+_xlfn.XLOOKUP(C226,[1]Inversiones!$B:$B,[1]Inversiones!$B:$B)</f>
        <v>5135</v>
      </c>
    </row>
    <row r="227" spans="1:9" x14ac:dyDescent="0.3">
      <c r="A227" s="8" t="s">
        <v>18</v>
      </c>
      <c r="B227" s="8" t="s">
        <v>9</v>
      </c>
      <c r="C227" s="8" t="s">
        <v>352</v>
      </c>
      <c r="D227" s="8" t="s">
        <v>702</v>
      </c>
      <c r="E227" s="11">
        <v>369895618.50999999</v>
      </c>
      <c r="F227" s="11">
        <v>58510882.829999998</v>
      </c>
      <c r="G227" s="11">
        <v>0</v>
      </c>
      <c r="H227" s="11">
        <v>428406501.33999997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353</v>
      </c>
      <c r="D228" s="8" t="s">
        <v>703</v>
      </c>
      <c r="E228" s="11">
        <v>366244773.98000002</v>
      </c>
      <c r="F228" s="11">
        <v>58220921.880000003</v>
      </c>
      <c r="G228" s="11">
        <v>0</v>
      </c>
      <c r="H228" s="11">
        <v>424465695.86000001</v>
      </c>
      <c r="I228" t="str">
        <f>+_xlfn.XLOOKUP(C228,[1]Inversiones!$B:$B,[1]Inversiones!$B:$B)</f>
        <v>51351001</v>
      </c>
    </row>
    <row r="229" spans="1:9" x14ac:dyDescent="0.3">
      <c r="A229" s="8" t="s">
        <v>21</v>
      </c>
      <c r="B229" s="8" t="s">
        <v>22</v>
      </c>
      <c r="C229" s="8" t="s">
        <v>354</v>
      </c>
      <c r="D229" s="8" t="s">
        <v>704</v>
      </c>
      <c r="E229" s="11">
        <v>3650844.53</v>
      </c>
      <c r="F229" s="11">
        <v>289960.95</v>
      </c>
      <c r="G229" s="11">
        <v>0</v>
      </c>
      <c r="H229" s="11">
        <v>3940805.48</v>
      </c>
      <c r="I229" t="str">
        <f>+_xlfn.XLOOKUP(C229,[1]Inversiones!$B:$B,[1]Inversiones!$B:$B)</f>
        <v>51351002</v>
      </c>
    </row>
    <row r="230" spans="1:9" x14ac:dyDescent="0.3">
      <c r="A230" s="8" t="s">
        <v>18</v>
      </c>
      <c r="B230" s="8" t="s">
        <v>9</v>
      </c>
      <c r="C230" s="8" t="s">
        <v>562</v>
      </c>
      <c r="D230" s="8" t="s">
        <v>563</v>
      </c>
      <c r="E230" s="11">
        <v>6806328</v>
      </c>
      <c r="F230" s="11">
        <v>0</v>
      </c>
      <c r="G230" s="11">
        <v>0</v>
      </c>
      <c r="H230" s="11">
        <v>6806328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564</v>
      </c>
      <c r="D231" s="8" t="s">
        <v>565</v>
      </c>
      <c r="E231" s="11">
        <v>6806328</v>
      </c>
      <c r="F231" s="11">
        <v>0</v>
      </c>
      <c r="G231" s="11">
        <v>0</v>
      </c>
      <c r="H231" s="11">
        <v>6806328</v>
      </c>
      <c r="I231" t="str">
        <f>+_xlfn.XLOOKUP(C231,[1]Inversiones!$B:$B,[1]Inversiones!$B:$B)</f>
        <v>51352001</v>
      </c>
    </row>
    <row r="232" spans="1:9" x14ac:dyDescent="0.3">
      <c r="A232" s="8" t="s">
        <v>18</v>
      </c>
      <c r="B232" s="8" t="s">
        <v>9</v>
      </c>
      <c r="C232" s="8" t="s">
        <v>355</v>
      </c>
      <c r="D232" s="8" t="s">
        <v>356</v>
      </c>
      <c r="E232" s="11">
        <v>20380760</v>
      </c>
      <c r="F232" s="11">
        <v>4061060</v>
      </c>
      <c r="G232" s="11">
        <v>0</v>
      </c>
      <c r="H232" s="11">
        <v>24441820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357</v>
      </c>
      <c r="D233" s="8" t="s">
        <v>358</v>
      </c>
      <c r="E233" s="11">
        <v>20380760</v>
      </c>
      <c r="F233" s="11">
        <v>4061060</v>
      </c>
      <c r="G233" s="11">
        <v>0</v>
      </c>
      <c r="H233" s="11">
        <v>24441820</v>
      </c>
      <c r="I233" t="str">
        <f>+_xlfn.XLOOKUP(C233,[1]Inversiones!$B:$B,[1]Inversiones!$B:$B)</f>
        <v>51352501</v>
      </c>
    </row>
    <row r="234" spans="1:9" x14ac:dyDescent="0.3">
      <c r="A234" s="8" t="s">
        <v>18</v>
      </c>
      <c r="B234" s="8" t="s">
        <v>9</v>
      </c>
      <c r="C234" s="8" t="s">
        <v>359</v>
      </c>
      <c r="D234" s="8" t="s">
        <v>360</v>
      </c>
      <c r="E234" s="11">
        <v>247700842</v>
      </c>
      <c r="F234" s="11">
        <v>11438396</v>
      </c>
      <c r="G234" s="11">
        <v>0</v>
      </c>
      <c r="H234" s="11">
        <v>259139238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361</v>
      </c>
      <c r="D235" s="8" t="s">
        <v>362</v>
      </c>
      <c r="E235" s="11">
        <v>247700842</v>
      </c>
      <c r="F235" s="11">
        <v>11438396</v>
      </c>
      <c r="G235" s="11">
        <v>0</v>
      </c>
      <c r="H235" s="11">
        <v>259139238</v>
      </c>
      <c r="I235" t="str">
        <f>+_xlfn.XLOOKUP(C235,[1]Inversiones!$B:$B,[1]Inversiones!$B:$B)</f>
        <v>51353001</v>
      </c>
    </row>
    <row r="236" spans="1:9" x14ac:dyDescent="0.3">
      <c r="A236" s="8" t="s">
        <v>18</v>
      </c>
      <c r="B236" s="8" t="s">
        <v>9</v>
      </c>
      <c r="C236" s="8" t="s">
        <v>363</v>
      </c>
      <c r="D236" s="8" t="s">
        <v>364</v>
      </c>
      <c r="E236" s="11">
        <v>65924.710000000006</v>
      </c>
      <c r="F236" s="11">
        <v>0</v>
      </c>
      <c r="G236" s="11">
        <v>0</v>
      </c>
      <c r="H236" s="11">
        <v>65924.710000000006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367</v>
      </c>
      <c r="D237" s="8" t="s">
        <v>368</v>
      </c>
      <c r="E237" s="11">
        <v>65924.710000000006</v>
      </c>
      <c r="F237" s="11">
        <v>0</v>
      </c>
      <c r="G237" s="11">
        <v>0</v>
      </c>
      <c r="H237" s="11">
        <v>65924.710000000006</v>
      </c>
      <c r="I237" t="str">
        <f>+_xlfn.XLOOKUP(C237,[1]Inversiones!$B:$B,[1]Inversiones!$B:$B)</f>
        <v>51353502</v>
      </c>
    </row>
    <row r="238" spans="1:9" x14ac:dyDescent="0.3">
      <c r="A238" s="8" t="s">
        <v>18</v>
      </c>
      <c r="B238" s="8" t="s">
        <v>9</v>
      </c>
      <c r="C238" s="8" t="s">
        <v>369</v>
      </c>
      <c r="D238" s="8" t="s">
        <v>784</v>
      </c>
      <c r="E238" s="11">
        <v>699840.95</v>
      </c>
      <c r="F238" s="11">
        <v>574429.81999999995</v>
      </c>
      <c r="G238" s="11">
        <v>78156.56</v>
      </c>
      <c r="H238" s="11">
        <v>1196114.21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370</v>
      </c>
      <c r="D239" s="8" t="s">
        <v>784</v>
      </c>
      <c r="E239" s="11">
        <v>571941.69999999995</v>
      </c>
      <c r="F239" s="11">
        <v>479971.45</v>
      </c>
      <c r="G239" s="11">
        <v>67904.86</v>
      </c>
      <c r="H239" s="11">
        <v>984008.29</v>
      </c>
      <c r="I239" t="str">
        <f>+_xlfn.XLOOKUP(C239,[1]Inversiones!$B:$B,[1]Inversiones!$B:$B)</f>
        <v>51354501</v>
      </c>
    </row>
    <row r="240" spans="1:9" x14ac:dyDescent="0.3">
      <c r="A240" s="8" t="s">
        <v>21</v>
      </c>
      <c r="B240" s="8" t="s">
        <v>22</v>
      </c>
      <c r="C240" s="8" t="s">
        <v>371</v>
      </c>
      <c r="D240" s="8" t="s">
        <v>785</v>
      </c>
      <c r="E240" s="11">
        <v>127899.25</v>
      </c>
      <c r="F240" s="11">
        <v>94458.37</v>
      </c>
      <c r="G240" s="11">
        <v>10251.700000000001</v>
      </c>
      <c r="H240" s="11">
        <v>212105.92</v>
      </c>
      <c r="I240" t="str">
        <f>+_xlfn.XLOOKUP(C240,[1]Inversiones!$B:$B,[1]Inversiones!$B:$B)</f>
        <v>51354502</v>
      </c>
    </row>
    <row r="241" spans="1:9" x14ac:dyDescent="0.3">
      <c r="A241" s="8" t="s">
        <v>18</v>
      </c>
      <c r="B241" s="8" t="s">
        <v>9</v>
      </c>
      <c r="C241" s="8" t="s">
        <v>372</v>
      </c>
      <c r="D241" s="8" t="s">
        <v>373</v>
      </c>
      <c r="E241" s="11">
        <v>751500</v>
      </c>
      <c r="F241" s="11">
        <v>20000</v>
      </c>
      <c r="G241" s="11">
        <v>8000</v>
      </c>
      <c r="H241" s="11">
        <v>763500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374</v>
      </c>
      <c r="D242" s="8" t="s">
        <v>373</v>
      </c>
      <c r="E242" s="11">
        <v>751500</v>
      </c>
      <c r="F242" s="11">
        <v>20000</v>
      </c>
      <c r="G242" s="11">
        <v>8000</v>
      </c>
      <c r="H242" s="11">
        <v>763500</v>
      </c>
      <c r="I242" t="str">
        <f>+_xlfn.XLOOKUP(C242,[1]Inversiones!$B:$B,[1]Inversiones!$B:$B)</f>
        <v>51355001</v>
      </c>
    </row>
    <row r="243" spans="1:9" x14ac:dyDescent="0.3">
      <c r="A243" s="8" t="s">
        <v>18</v>
      </c>
      <c r="B243" s="8" t="s">
        <v>9</v>
      </c>
      <c r="C243" s="8" t="s">
        <v>375</v>
      </c>
      <c r="D243" s="8" t="s">
        <v>376</v>
      </c>
      <c r="E243" s="11">
        <v>43320</v>
      </c>
      <c r="F243" s="11">
        <v>0</v>
      </c>
      <c r="G243" s="11">
        <v>0</v>
      </c>
      <c r="H243" s="11">
        <v>43320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377</v>
      </c>
      <c r="D244" s="8" t="s">
        <v>378</v>
      </c>
      <c r="E244" s="11">
        <v>43320</v>
      </c>
      <c r="F244" s="11">
        <v>0</v>
      </c>
      <c r="G244" s="11">
        <v>0</v>
      </c>
      <c r="H244" s="11">
        <v>43320</v>
      </c>
      <c r="I244" t="str">
        <f>+_xlfn.XLOOKUP(C244,[1]Inversiones!$B:$B,[1]Inversiones!$B:$B)</f>
        <v>51355501</v>
      </c>
    </row>
    <row r="245" spans="1:9" x14ac:dyDescent="0.3">
      <c r="A245" s="8" t="s">
        <v>18</v>
      </c>
      <c r="B245" s="8" t="s">
        <v>9</v>
      </c>
      <c r="C245" s="8" t="s">
        <v>772</v>
      </c>
      <c r="D245" s="8" t="s">
        <v>699</v>
      </c>
      <c r="E245" s="11">
        <v>63999286</v>
      </c>
      <c r="F245" s="11">
        <v>11049396</v>
      </c>
      <c r="G245" s="11">
        <v>0</v>
      </c>
      <c r="H245" s="11">
        <v>75048682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773</v>
      </c>
      <c r="D246" s="8" t="s">
        <v>774</v>
      </c>
      <c r="E246" s="11">
        <v>53780912</v>
      </c>
      <c r="F246" s="11">
        <v>9285207</v>
      </c>
      <c r="G246" s="11">
        <v>0</v>
      </c>
      <c r="H246" s="11">
        <v>63066119</v>
      </c>
      <c r="I246" t="str">
        <f>+_xlfn.XLOOKUP(C246,[1]Inversiones!$B:$B,[1]Inversiones!$B:$B)</f>
        <v>51356001</v>
      </c>
    </row>
    <row r="247" spans="1:9" x14ac:dyDescent="0.3">
      <c r="A247" s="8" t="s">
        <v>21</v>
      </c>
      <c r="B247" s="8" t="s">
        <v>22</v>
      </c>
      <c r="C247" s="8" t="s">
        <v>775</v>
      </c>
      <c r="D247" s="8" t="s">
        <v>701</v>
      </c>
      <c r="E247" s="11">
        <v>10218374</v>
      </c>
      <c r="F247" s="11">
        <v>1764189</v>
      </c>
      <c r="G247" s="11">
        <v>0</v>
      </c>
      <c r="H247" s="11">
        <v>11982563</v>
      </c>
      <c r="I247" t="str">
        <f>+_xlfn.XLOOKUP(C247,[1]Inversiones!$B:$B,[1]Inversiones!$B:$B)</f>
        <v>51356002</v>
      </c>
    </row>
    <row r="248" spans="1:9" x14ac:dyDescent="0.3">
      <c r="A248" s="8" t="s">
        <v>18</v>
      </c>
      <c r="B248" s="8" t="s">
        <v>9</v>
      </c>
      <c r="C248" s="8" t="s">
        <v>759</v>
      </c>
      <c r="D248" s="8" t="s">
        <v>760</v>
      </c>
      <c r="E248" s="11">
        <v>3600000</v>
      </c>
      <c r="F248" s="11">
        <v>0</v>
      </c>
      <c r="G248" s="11">
        <v>0</v>
      </c>
      <c r="H248" s="11">
        <v>3600000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761</v>
      </c>
      <c r="D249" s="8" t="s">
        <v>760</v>
      </c>
      <c r="E249" s="11">
        <v>3600000</v>
      </c>
      <c r="F249" s="11">
        <v>0</v>
      </c>
      <c r="G249" s="11">
        <v>0</v>
      </c>
      <c r="H249" s="11">
        <v>3600000</v>
      </c>
      <c r="I249" t="str">
        <f>+_xlfn.XLOOKUP(C249,[1]Inversiones!$B:$B,[1]Inversiones!$B:$B)</f>
        <v>51356101</v>
      </c>
    </row>
    <row r="250" spans="1:9" x14ac:dyDescent="0.3">
      <c r="A250" s="8" t="s">
        <v>18</v>
      </c>
      <c r="B250" s="8" t="s">
        <v>9</v>
      </c>
      <c r="C250" s="8" t="s">
        <v>379</v>
      </c>
      <c r="D250" s="8" t="s">
        <v>60</v>
      </c>
      <c r="E250" s="11">
        <v>2078500</v>
      </c>
      <c r="F250" s="11">
        <v>350000</v>
      </c>
      <c r="G250" s="11">
        <v>0</v>
      </c>
      <c r="H250" s="11">
        <v>2428500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380</v>
      </c>
      <c r="D251" s="8" t="s">
        <v>60</v>
      </c>
      <c r="E251" s="11">
        <v>2046807</v>
      </c>
      <c r="F251" s="11">
        <v>350000</v>
      </c>
      <c r="G251" s="11">
        <v>0</v>
      </c>
      <c r="H251" s="11">
        <v>2396807</v>
      </c>
      <c r="I251" t="str">
        <f>+_xlfn.XLOOKUP(C251,[1]Inversiones!$B:$B,[1]Inversiones!$B:$B)</f>
        <v>51359501</v>
      </c>
    </row>
    <row r="252" spans="1:9" x14ac:dyDescent="0.3">
      <c r="A252" s="8" t="s">
        <v>21</v>
      </c>
      <c r="B252" s="8" t="s">
        <v>22</v>
      </c>
      <c r="C252" s="8" t="s">
        <v>381</v>
      </c>
      <c r="D252" s="8" t="s">
        <v>777</v>
      </c>
      <c r="E252" s="11">
        <v>31693</v>
      </c>
      <c r="F252" s="11">
        <v>0</v>
      </c>
      <c r="G252" s="11">
        <v>0</v>
      </c>
      <c r="H252" s="11">
        <v>31693</v>
      </c>
      <c r="I252" t="str">
        <f>+_xlfn.XLOOKUP(C252,[1]Inversiones!$B:$B,[1]Inversiones!$B:$B)</f>
        <v>51359502</v>
      </c>
    </row>
    <row r="253" spans="1:9" x14ac:dyDescent="0.3">
      <c r="A253" s="8" t="s">
        <v>15</v>
      </c>
      <c r="B253" s="8" t="s">
        <v>9</v>
      </c>
      <c r="C253" s="8" t="s">
        <v>382</v>
      </c>
      <c r="D253" s="8" t="s">
        <v>383</v>
      </c>
      <c r="E253" s="11">
        <v>10078869</v>
      </c>
      <c r="F253" s="11">
        <v>0</v>
      </c>
      <c r="G253" s="11">
        <v>0</v>
      </c>
      <c r="H253" s="11">
        <v>10078869</v>
      </c>
      <c r="I253" t="str">
        <f>+_xlfn.XLOOKUP(C253,[1]Inversiones!$B:$B,[1]Inversiones!$B:$B)</f>
        <v>5140</v>
      </c>
    </row>
    <row r="254" spans="1:9" x14ac:dyDescent="0.3">
      <c r="A254" s="8" t="s">
        <v>18</v>
      </c>
      <c r="B254" s="8" t="s">
        <v>9</v>
      </c>
      <c r="C254" s="8" t="s">
        <v>566</v>
      </c>
      <c r="D254" s="8" t="s">
        <v>567</v>
      </c>
      <c r="E254" s="11">
        <v>2503600</v>
      </c>
      <c r="F254" s="11">
        <v>0</v>
      </c>
      <c r="G254" s="11">
        <v>0</v>
      </c>
      <c r="H254" s="11">
        <v>2503600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568</v>
      </c>
      <c r="D255" s="8" t="s">
        <v>567</v>
      </c>
      <c r="E255" s="11">
        <v>2503600</v>
      </c>
      <c r="F255" s="11">
        <v>0</v>
      </c>
      <c r="G255" s="11">
        <v>0</v>
      </c>
      <c r="H255" s="11">
        <v>2503600</v>
      </c>
      <c r="I255" t="str">
        <f>+_xlfn.XLOOKUP(C255,[1]Inversiones!$B:$B,[1]Inversiones!$B:$B)</f>
        <v>51401001</v>
      </c>
    </row>
    <row r="256" spans="1:9" x14ac:dyDescent="0.3">
      <c r="A256" s="8" t="s">
        <v>18</v>
      </c>
      <c r="B256" s="8" t="s">
        <v>9</v>
      </c>
      <c r="C256" s="8" t="s">
        <v>384</v>
      </c>
      <c r="D256" s="8" t="s">
        <v>385</v>
      </c>
      <c r="E256" s="11">
        <v>4735069</v>
      </c>
      <c r="F256" s="11">
        <v>0</v>
      </c>
      <c r="G256" s="11">
        <v>0</v>
      </c>
      <c r="H256" s="11">
        <v>4735069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602</v>
      </c>
      <c r="D257" s="8" t="s">
        <v>385</v>
      </c>
      <c r="E257" s="11">
        <v>4705657</v>
      </c>
      <c r="F257" s="11">
        <v>0</v>
      </c>
      <c r="G257" s="11">
        <v>0</v>
      </c>
      <c r="H257" s="11">
        <v>4705657</v>
      </c>
      <c r="I257" t="str">
        <f>+_xlfn.XLOOKUP(C257,[1]Inversiones!$B:$B,[1]Inversiones!$B:$B)</f>
        <v>51401501</v>
      </c>
    </row>
    <row r="258" spans="1:9" x14ac:dyDescent="0.3">
      <c r="A258" s="8" t="s">
        <v>21</v>
      </c>
      <c r="B258" s="8" t="s">
        <v>22</v>
      </c>
      <c r="C258" s="8" t="s">
        <v>386</v>
      </c>
      <c r="D258" s="8" t="s">
        <v>738</v>
      </c>
      <c r="E258" s="11">
        <v>29412</v>
      </c>
      <c r="F258" s="11">
        <v>0</v>
      </c>
      <c r="G258" s="11">
        <v>0</v>
      </c>
      <c r="H258" s="11">
        <v>29412</v>
      </c>
      <c r="I258" t="str">
        <f>+_xlfn.XLOOKUP(C258,[1]Inversiones!$B:$B,[1]Inversiones!$B:$B)</f>
        <v>51401502</v>
      </c>
    </row>
    <row r="259" spans="1:9" x14ac:dyDescent="0.3">
      <c r="A259" s="8" t="s">
        <v>18</v>
      </c>
      <c r="B259" s="8" t="s">
        <v>9</v>
      </c>
      <c r="C259" s="8" t="s">
        <v>387</v>
      </c>
      <c r="D259" s="8" t="s">
        <v>60</v>
      </c>
      <c r="E259" s="11">
        <v>2840200</v>
      </c>
      <c r="F259" s="11">
        <v>0</v>
      </c>
      <c r="G259" s="11">
        <v>0</v>
      </c>
      <c r="H259" s="11">
        <v>2840200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388</v>
      </c>
      <c r="D260" s="8" t="s">
        <v>735</v>
      </c>
      <c r="E260" s="11">
        <v>46400</v>
      </c>
      <c r="F260" s="11">
        <v>0</v>
      </c>
      <c r="G260" s="11">
        <v>0</v>
      </c>
      <c r="H260" s="11">
        <v>46400</v>
      </c>
      <c r="I260" t="str">
        <f>+_xlfn.XLOOKUP(C260,[1]Inversiones!$B:$B,[1]Inversiones!$B:$B)</f>
        <v>51409501</v>
      </c>
    </row>
    <row r="261" spans="1:9" x14ac:dyDescent="0.3">
      <c r="A261" s="8" t="s">
        <v>21</v>
      </c>
      <c r="B261" s="8" t="s">
        <v>22</v>
      </c>
      <c r="C261" s="8" t="s">
        <v>389</v>
      </c>
      <c r="D261" s="8" t="s">
        <v>60</v>
      </c>
      <c r="E261" s="11">
        <v>2765060.5</v>
      </c>
      <c r="F261" s="11">
        <v>0</v>
      </c>
      <c r="G261" s="11">
        <v>0</v>
      </c>
      <c r="H261" s="11">
        <v>2765060.5</v>
      </c>
      <c r="I261" t="str">
        <f>+_xlfn.XLOOKUP(C261,[1]Inversiones!$B:$B,[1]Inversiones!$B:$B)</f>
        <v>51409502</v>
      </c>
    </row>
    <row r="262" spans="1:9" x14ac:dyDescent="0.3">
      <c r="A262" s="8" t="s">
        <v>21</v>
      </c>
      <c r="B262" s="8" t="s">
        <v>22</v>
      </c>
      <c r="C262" s="8" t="s">
        <v>390</v>
      </c>
      <c r="D262" s="8" t="s">
        <v>786</v>
      </c>
      <c r="E262" s="11">
        <v>28739.5</v>
      </c>
      <c r="F262" s="11">
        <v>0</v>
      </c>
      <c r="G262" s="11">
        <v>0</v>
      </c>
      <c r="H262" s="11">
        <v>28739.5</v>
      </c>
      <c r="I262" t="str">
        <f>+_xlfn.XLOOKUP(C262,[1]Inversiones!$B:$B,[1]Inversiones!$B:$B)</f>
        <v>51409504</v>
      </c>
    </row>
    <row r="263" spans="1:9" x14ac:dyDescent="0.3">
      <c r="A263" s="8" t="s">
        <v>15</v>
      </c>
      <c r="B263" s="8" t="s">
        <v>9</v>
      </c>
      <c r="C263" s="8" t="s">
        <v>391</v>
      </c>
      <c r="D263" s="8" t="s">
        <v>392</v>
      </c>
      <c r="E263" s="11">
        <v>59472572</v>
      </c>
      <c r="F263" s="11">
        <v>411000</v>
      </c>
      <c r="G263" s="11">
        <v>0</v>
      </c>
      <c r="H263" s="11">
        <v>59883572</v>
      </c>
      <c r="I263" t="str">
        <f>+_xlfn.XLOOKUP(C263,[1]Inversiones!$B:$B,[1]Inversiones!$B:$B)</f>
        <v>5145</v>
      </c>
    </row>
    <row r="264" spans="1:9" x14ac:dyDescent="0.3">
      <c r="A264" s="8" t="s">
        <v>18</v>
      </c>
      <c r="B264" s="8" t="s">
        <v>9</v>
      </c>
      <c r="C264" s="8" t="s">
        <v>393</v>
      </c>
      <c r="D264" s="8" t="s">
        <v>339</v>
      </c>
      <c r="E264" s="11">
        <v>49002113</v>
      </c>
      <c r="F264" s="11">
        <v>366000</v>
      </c>
      <c r="G264" s="11">
        <v>0</v>
      </c>
      <c r="H264" s="11">
        <v>49368113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394</v>
      </c>
      <c r="D265" s="8" t="s">
        <v>395</v>
      </c>
      <c r="E265" s="11">
        <v>44301102.439999998</v>
      </c>
      <c r="F265" s="11">
        <v>333109</v>
      </c>
      <c r="G265" s="11">
        <v>0</v>
      </c>
      <c r="H265" s="11">
        <v>44634211.439999998</v>
      </c>
      <c r="I265" t="str">
        <f>+_xlfn.XLOOKUP(C265,[1]Inversiones!$B:$B,[1]Inversiones!$B:$B)</f>
        <v>51451001</v>
      </c>
    </row>
    <row r="266" spans="1:9" x14ac:dyDescent="0.3">
      <c r="A266" s="8" t="s">
        <v>21</v>
      </c>
      <c r="B266" s="8" t="s">
        <v>22</v>
      </c>
      <c r="C266" s="8" t="s">
        <v>396</v>
      </c>
      <c r="D266" s="8" t="s">
        <v>726</v>
      </c>
      <c r="E266" s="11">
        <v>4701010.5599999996</v>
      </c>
      <c r="F266" s="11">
        <v>32891</v>
      </c>
      <c r="G266" s="11">
        <v>0</v>
      </c>
      <c r="H266" s="11">
        <v>4733901.5599999996</v>
      </c>
      <c r="I266" t="str">
        <f>+_xlfn.XLOOKUP(C266,[1]Inversiones!$B:$B,[1]Inversiones!$B:$B)</f>
        <v>51451002</v>
      </c>
    </row>
    <row r="267" spans="1:9" x14ac:dyDescent="0.3">
      <c r="A267" s="8" t="s">
        <v>18</v>
      </c>
      <c r="B267" s="8" t="s">
        <v>9</v>
      </c>
      <c r="C267" s="8" t="s">
        <v>569</v>
      </c>
      <c r="D267" s="8" t="s">
        <v>570</v>
      </c>
      <c r="E267" s="11">
        <v>6332160</v>
      </c>
      <c r="F267" s="11">
        <v>45000</v>
      </c>
      <c r="G267" s="11">
        <v>0</v>
      </c>
      <c r="H267" s="11">
        <v>6377160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571</v>
      </c>
      <c r="D268" s="8" t="s">
        <v>80</v>
      </c>
      <c r="E268" s="11">
        <v>6332160</v>
      </c>
      <c r="F268" s="11">
        <v>45000</v>
      </c>
      <c r="G268" s="11">
        <v>0</v>
      </c>
      <c r="H268" s="11">
        <v>6377160</v>
      </c>
      <c r="I268" t="str">
        <f>+_xlfn.XLOOKUP(C268,[1]Inversiones!$B:$B,[1]Inversiones!$B:$B)</f>
        <v>51451501</v>
      </c>
    </row>
    <row r="269" spans="1:9" x14ac:dyDescent="0.3">
      <c r="A269" s="8" t="s">
        <v>18</v>
      </c>
      <c r="B269" s="8" t="s">
        <v>9</v>
      </c>
      <c r="C269" s="8" t="s">
        <v>399</v>
      </c>
      <c r="D269" s="8" t="s">
        <v>102</v>
      </c>
      <c r="E269" s="11">
        <v>4138299</v>
      </c>
      <c r="F269" s="11">
        <v>0</v>
      </c>
      <c r="G269" s="11">
        <v>0</v>
      </c>
      <c r="H269" s="11">
        <v>4138299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400</v>
      </c>
      <c r="D270" s="8" t="s">
        <v>401</v>
      </c>
      <c r="E270" s="11">
        <v>3511092</v>
      </c>
      <c r="F270" s="11">
        <v>0</v>
      </c>
      <c r="G270" s="11">
        <v>0</v>
      </c>
      <c r="H270" s="11">
        <v>3511092</v>
      </c>
      <c r="I270" t="str">
        <f>+_xlfn.XLOOKUP(C270,[1]Inversiones!$B:$B,[1]Inversiones!$B:$B)</f>
        <v>51452501</v>
      </c>
    </row>
    <row r="271" spans="1:9" x14ac:dyDescent="0.3">
      <c r="A271" s="8" t="s">
        <v>21</v>
      </c>
      <c r="B271" s="8" t="s">
        <v>22</v>
      </c>
      <c r="C271" s="8" t="s">
        <v>402</v>
      </c>
      <c r="D271" s="8" t="s">
        <v>705</v>
      </c>
      <c r="E271" s="11">
        <v>627207</v>
      </c>
      <c r="F271" s="11">
        <v>0</v>
      </c>
      <c r="G271" s="11">
        <v>0</v>
      </c>
      <c r="H271" s="11">
        <v>627207</v>
      </c>
      <c r="I271" t="str">
        <f>+_xlfn.XLOOKUP(C271,[1]Inversiones!$B:$B,[1]Inversiones!$B:$B)</f>
        <v>51452502</v>
      </c>
    </row>
    <row r="272" spans="1:9" x14ac:dyDescent="0.3">
      <c r="A272" s="8" t="s">
        <v>15</v>
      </c>
      <c r="B272" s="8" t="s">
        <v>9</v>
      </c>
      <c r="C272" s="8" t="s">
        <v>419</v>
      </c>
      <c r="D272" s="8" t="s">
        <v>420</v>
      </c>
      <c r="E272" s="11">
        <v>22645192</v>
      </c>
      <c r="F272" s="11">
        <v>13815129</v>
      </c>
      <c r="G272" s="11">
        <v>0</v>
      </c>
      <c r="H272" s="11">
        <v>36460321</v>
      </c>
      <c r="I272" t="str">
        <f>+_xlfn.XLOOKUP(C272,[1]Inversiones!$B:$B,[1]Inversiones!$B:$B)</f>
        <v>5160</v>
      </c>
    </row>
    <row r="273" spans="1:9" x14ac:dyDescent="0.3">
      <c r="A273" s="8" t="s">
        <v>18</v>
      </c>
      <c r="B273" s="8" t="s">
        <v>9</v>
      </c>
      <c r="C273" s="8" t="s">
        <v>421</v>
      </c>
      <c r="D273" s="8" t="s">
        <v>92</v>
      </c>
      <c r="E273" s="11">
        <v>17497972</v>
      </c>
      <c r="F273" s="11">
        <v>12957259</v>
      </c>
      <c r="G273" s="11">
        <v>0</v>
      </c>
      <c r="H273" s="11">
        <v>30455231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422</v>
      </c>
      <c r="D274" s="8" t="s">
        <v>706</v>
      </c>
      <c r="E274" s="11">
        <v>17497972</v>
      </c>
      <c r="F274" s="11">
        <v>12957259</v>
      </c>
      <c r="G274" s="11">
        <v>0</v>
      </c>
      <c r="H274" s="11">
        <v>30455231</v>
      </c>
      <c r="I274" t="str">
        <f>+_xlfn.XLOOKUP(C274,[1]Inversiones!$B:$B,[1]Inversiones!$B:$B)</f>
        <v>51601001</v>
      </c>
    </row>
    <row r="275" spans="1:9" x14ac:dyDescent="0.3">
      <c r="A275" s="8" t="s">
        <v>18</v>
      </c>
      <c r="B275" s="8" t="s">
        <v>9</v>
      </c>
      <c r="C275" s="8" t="s">
        <v>707</v>
      </c>
      <c r="D275" s="8" t="s">
        <v>94</v>
      </c>
      <c r="E275" s="11">
        <v>3511614</v>
      </c>
      <c r="F275" s="11">
        <v>585269</v>
      </c>
      <c r="G275" s="11">
        <v>0</v>
      </c>
      <c r="H275" s="11">
        <v>4096883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708</v>
      </c>
      <c r="D276" s="8" t="s">
        <v>94</v>
      </c>
      <c r="E276" s="11">
        <v>3511614</v>
      </c>
      <c r="F276" s="11">
        <v>585269</v>
      </c>
      <c r="G276" s="11">
        <v>0</v>
      </c>
      <c r="H276" s="11">
        <v>4096883</v>
      </c>
      <c r="I276" t="str">
        <f>+_xlfn.XLOOKUP(C276,[1]Inversiones!$B:$B,[1]Inversiones!$B:$B)</f>
        <v>51601501</v>
      </c>
    </row>
    <row r="277" spans="1:9" x14ac:dyDescent="0.3">
      <c r="A277" s="8" t="s">
        <v>18</v>
      </c>
      <c r="B277" s="8" t="s">
        <v>9</v>
      </c>
      <c r="C277" s="8" t="s">
        <v>423</v>
      </c>
      <c r="D277" s="8" t="s">
        <v>102</v>
      </c>
      <c r="E277" s="11">
        <v>1571106</v>
      </c>
      <c r="F277" s="11">
        <v>261851</v>
      </c>
      <c r="G277" s="11">
        <v>0</v>
      </c>
      <c r="H277" s="11">
        <v>1832957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424</v>
      </c>
      <c r="D278" s="8" t="s">
        <v>102</v>
      </c>
      <c r="E278" s="11">
        <v>1571106</v>
      </c>
      <c r="F278" s="11">
        <v>261851</v>
      </c>
      <c r="G278" s="11">
        <v>0</v>
      </c>
      <c r="H278" s="11">
        <v>1832957</v>
      </c>
      <c r="I278" t="str">
        <f>+_xlfn.XLOOKUP(C278,[1]Inversiones!$B:$B,[1]Inversiones!$B:$B)</f>
        <v>51602001</v>
      </c>
    </row>
    <row r="279" spans="1:9" x14ac:dyDescent="0.3">
      <c r="A279" s="8" t="s">
        <v>18</v>
      </c>
      <c r="B279" s="8" t="s">
        <v>9</v>
      </c>
      <c r="C279" s="8" t="s">
        <v>425</v>
      </c>
      <c r="D279" s="8" t="s">
        <v>709</v>
      </c>
      <c r="E279" s="11">
        <v>64500</v>
      </c>
      <c r="F279" s="11">
        <v>10750</v>
      </c>
      <c r="G279" s="11">
        <v>0</v>
      </c>
      <c r="H279" s="11">
        <v>75250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426</v>
      </c>
      <c r="D280" s="8" t="s">
        <v>710</v>
      </c>
      <c r="E280" s="11">
        <v>64500</v>
      </c>
      <c r="F280" s="11">
        <v>10750</v>
      </c>
      <c r="G280" s="11">
        <v>0</v>
      </c>
      <c r="H280" s="11">
        <v>75250</v>
      </c>
      <c r="I280" t="str">
        <f>+_xlfn.XLOOKUP(C280,[1]Inversiones!$B:$B,[1]Inversiones!$B:$B)</f>
        <v>51602501</v>
      </c>
    </row>
    <row r="281" spans="1:9" x14ac:dyDescent="0.3">
      <c r="A281" s="8" t="s">
        <v>15</v>
      </c>
      <c r="B281" s="8" t="s">
        <v>9</v>
      </c>
      <c r="C281" s="8" t="s">
        <v>427</v>
      </c>
      <c r="D281" s="8" t="s">
        <v>270</v>
      </c>
      <c r="E281" s="11">
        <v>34969704</v>
      </c>
      <c r="F281" s="11">
        <v>5557510</v>
      </c>
      <c r="G281" s="11">
        <v>346000</v>
      </c>
      <c r="H281" s="11">
        <v>40181214</v>
      </c>
      <c r="I281" t="str">
        <f>+_xlfn.XLOOKUP(C281,[1]Inversiones!$B:$B,[1]Inversiones!$B:$B)</f>
        <v>5195</v>
      </c>
    </row>
    <row r="282" spans="1:9" x14ac:dyDescent="0.3">
      <c r="A282" s="8" t="s">
        <v>18</v>
      </c>
      <c r="B282" s="8" t="s">
        <v>9</v>
      </c>
      <c r="C282" s="8" t="s">
        <v>428</v>
      </c>
      <c r="D282" s="8" t="s">
        <v>429</v>
      </c>
      <c r="E282" s="11">
        <v>20855554</v>
      </c>
      <c r="F282" s="11">
        <v>3003410</v>
      </c>
      <c r="G282" s="11">
        <v>234000</v>
      </c>
      <c r="H282" s="11">
        <v>23624964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430</v>
      </c>
      <c r="D283" s="8" t="s">
        <v>429</v>
      </c>
      <c r="E283" s="11">
        <v>18435319.190000001</v>
      </c>
      <c r="F283" s="11">
        <v>2743092</v>
      </c>
      <c r="G283" s="11">
        <v>234000</v>
      </c>
      <c r="H283" s="11">
        <v>20944411.190000001</v>
      </c>
      <c r="I283" t="str">
        <f>+_xlfn.XLOOKUP(C283,[1]Inversiones!$B:$B,[1]Inversiones!$B:$B)</f>
        <v>51952501</v>
      </c>
    </row>
    <row r="284" spans="1:9" x14ac:dyDescent="0.3">
      <c r="A284" s="8" t="s">
        <v>21</v>
      </c>
      <c r="B284" s="8" t="s">
        <v>22</v>
      </c>
      <c r="C284" s="8" t="s">
        <v>431</v>
      </c>
      <c r="D284" s="8" t="s">
        <v>432</v>
      </c>
      <c r="E284" s="11">
        <v>2420234.81</v>
      </c>
      <c r="F284" s="11">
        <v>260318</v>
      </c>
      <c r="G284" s="11">
        <v>0</v>
      </c>
      <c r="H284" s="11">
        <v>2680552.81</v>
      </c>
      <c r="I284" t="str">
        <f>+_xlfn.XLOOKUP(C284,[1]Inversiones!$B:$B,[1]Inversiones!$B:$B)</f>
        <v>51952502</v>
      </c>
    </row>
    <row r="285" spans="1:9" x14ac:dyDescent="0.3">
      <c r="A285" s="8" t="s">
        <v>18</v>
      </c>
      <c r="B285" s="8" t="s">
        <v>9</v>
      </c>
      <c r="C285" s="8" t="s">
        <v>433</v>
      </c>
      <c r="D285" s="8" t="s">
        <v>434</v>
      </c>
      <c r="E285" s="11">
        <v>992750</v>
      </c>
      <c r="F285" s="11">
        <v>3700</v>
      </c>
      <c r="G285" s="11">
        <v>0</v>
      </c>
      <c r="H285" s="11">
        <v>996450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435</v>
      </c>
      <c r="D286" s="8" t="s">
        <v>434</v>
      </c>
      <c r="E286" s="11">
        <v>907130.49</v>
      </c>
      <c r="F286" s="11">
        <v>3109</v>
      </c>
      <c r="G286" s="11">
        <v>0</v>
      </c>
      <c r="H286" s="11">
        <v>910239.49</v>
      </c>
      <c r="I286" t="str">
        <f>+_xlfn.XLOOKUP(C286,[1]Inversiones!$B:$B,[1]Inversiones!$B:$B)</f>
        <v>51953001</v>
      </c>
    </row>
    <row r="287" spans="1:9" x14ac:dyDescent="0.3">
      <c r="A287" s="8" t="s">
        <v>21</v>
      </c>
      <c r="B287" s="8" t="s">
        <v>22</v>
      </c>
      <c r="C287" s="8" t="s">
        <v>436</v>
      </c>
      <c r="D287" s="8" t="s">
        <v>711</v>
      </c>
      <c r="E287" s="11">
        <v>85619.51</v>
      </c>
      <c r="F287" s="11">
        <v>591</v>
      </c>
      <c r="G287" s="11">
        <v>0</v>
      </c>
      <c r="H287" s="11">
        <v>86210.51</v>
      </c>
      <c r="I287" t="str">
        <f>+_xlfn.XLOOKUP(C287,[1]Inversiones!$B:$B,[1]Inversiones!$B:$B)</f>
        <v>51953002</v>
      </c>
    </row>
    <row r="288" spans="1:9" x14ac:dyDescent="0.3">
      <c r="A288" s="8" t="s">
        <v>18</v>
      </c>
      <c r="B288" s="8" t="s">
        <v>9</v>
      </c>
      <c r="C288" s="8" t="s">
        <v>437</v>
      </c>
      <c r="D288" s="8" t="s">
        <v>438</v>
      </c>
      <c r="E288" s="11">
        <v>2773000</v>
      </c>
      <c r="F288" s="11">
        <v>714000</v>
      </c>
      <c r="G288" s="11">
        <v>112000</v>
      </c>
      <c r="H288" s="11">
        <v>3375000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439</v>
      </c>
      <c r="D289" s="8" t="s">
        <v>438</v>
      </c>
      <c r="E289" s="11">
        <v>2773000</v>
      </c>
      <c r="F289" s="11">
        <v>714000</v>
      </c>
      <c r="G289" s="11">
        <v>112000</v>
      </c>
      <c r="H289" s="11">
        <v>3375000</v>
      </c>
      <c r="I289" t="str">
        <f>+_xlfn.XLOOKUP(C289,[1]Inversiones!$B:$B,[1]Inversiones!$B:$B)</f>
        <v>51956001</v>
      </c>
    </row>
    <row r="290" spans="1:9" x14ac:dyDescent="0.3">
      <c r="A290" s="8" t="s">
        <v>18</v>
      </c>
      <c r="B290" s="8" t="s">
        <v>9</v>
      </c>
      <c r="C290" s="8" t="s">
        <v>441</v>
      </c>
      <c r="D290" s="8" t="s">
        <v>442</v>
      </c>
      <c r="E290" s="11">
        <v>10172000</v>
      </c>
      <c r="F290" s="11">
        <v>1360000</v>
      </c>
      <c r="G290" s="11">
        <v>0</v>
      </c>
      <c r="H290" s="11">
        <v>11532000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443</v>
      </c>
      <c r="D291" s="8" t="s">
        <v>442</v>
      </c>
      <c r="E291" s="11">
        <v>8651999</v>
      </c>
      <c r="F291" s="11">
        <v>1142857</v>
      </c>
      <c r="G291" s="11">
        <v>0</v>
      </c>
      <c r="H291" s="11">
        <v>9794856</v>
      </c>
      <c r="I291" t="str">
        <f>+_xlfn.XLOOKUP(C291,[1]Inversiones!$B:$B,[1]Inversiones!$B:$B)</f>
        <v>51956501</v>
      </c>
    </row>
    <row r="292" spans="1:9" x14ac:dyDescent="0.3">
      <c r="A292" s="8" t="s">
        <v>21</v>
      </c>
      <c r="B292" s="8" t="s">
        <v>22</v>
      </c>
      <c r="C292" s="8" t="s">
        <v>444</v>
      </c>
      <c r="D292" s="8" t="s">
        <v>787</v>
      </c>
      <c r="E292" s="11">
        <v>1520001</v>
      </c>
      <c r="F292" s="11">
        <v>217143</v>
      </c>
      <c r="G292" s="11">
        <v>0</v>
      </c>
      <c r="H292" s="11">
        <v>1737144</v>
      </c>
      <c r="I292" t="str">
        <f>+_xlfn.XLOOKUP(C292,[1]Inversiones!$B:$B,[1]Inversiones!$B:$B)</f>
        <v>51956502</v>
      </c>
    </row>
    <row r="293" spans="1:9" x14ac:dyDescent="0.3">
      <c r="A293" s="8" t="s">
        <v>18</v>
      </c>
      <c r="B293" s="8" t="s">
        <v>9</v>
      </c>
      <c r="C293" s="8" t="s">
        <v>445</v>
      </c>
      <c r="D293" s="8" t="s">
        <v>727</v>
      </c>
      <c r="E293" s="11">
        <v>176400</v>
      </c>
      <c r="F293" s="11">
        <v>476400</v>
      </c>
      <c r="G293" s="11">
        <v>0</v>
      </c>
      <c r="H293" s="11">
        <v>652800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446</v>
      </c>
      <c r="D294" s="8" t="s">
        <v>728</v>
      </c>
      <c r="E294" s="11">
        <v>166345</v>
      </c>
      <c r="F294" s="11">
        <v>466345</v>
      </c>
      <c r="G294" s="11">
        <v>0</v>
      </c>
      <c r="H294" s="11">
        <v>632690</v>
      </c>
      <c r="I294" t="str">
        <f>+_xlfn.XLOOKUP(C294,[1]Inversiones!$B:$B,[1]Inversiones!$B:$B)</f>
        <v>51958001</v>
      </c>
    </row>
    <row r="295" spans="1:9" x14ac:dyDescent="0.3">
      <c r="A295" s="8" t="s">
        <v>21</v>
      </c>
      <c r="B295" s="8" t="s">
        <v>22</v>
      </c>
      <c r="C295" s="8" t="s">
        <v>447</v>
      </c>
      <c r="D295" s="8" t="s">
        <v>729</v>
      </c>
      <c r="E295" s="11">
        <v>10055</v>
      </c>
      <c r="F295" s="11">
        <v>10055</v>
      </c>
      <c r="G295" s="11">
        <v>0</v>
      </c>
      <c r="H295" s="11">
        <v>20110</v>
      </c>
      <c r="I295" t="str">
        <f>+_xlfn.XLOOKUP(C295,[1]Inversiones!$B:$B,[1]Inversiones!$B:$B)</f>
        <v>51958002</v>
      </c>
    </row>
    <row r="296" spans="1:9" x14ac:dyDescent="0.3">
      <c r="A296" s="8" t="s">
        <v>12</v>
      </c>
      <c r="B296" s="8" t="s">
        <v>9</v>
      </c>
      <c r="C296" s="8" t="s">
        <v>448</v>
      </c>
      <c r="D296" s="8" t="s">
        <v>449</v>
      </c>
      <c r="E296" s="11">
        <v>34223332</v>
      </c>
      <c r="F296" s="11">
        <v>12573690</v>
      </c>
      <c r="G296" s="11">
        <v>0</v>
      </c>
      <c r="H296" s="11">
        <v>46797022</v>
      </c>
      <c r="I296" t="str">
        <f>+_xlfn.XLOOKUP(C296,[1]Inversiones!$B:$B,[1]Inversiones!$B:$B)</f>
        <v>52</v>
      </c>
    </row>
    <row r="297" spans="1:9" x14ac:dyDescent="0.3">
      <c r="A297" s="8" t="s">
        <v>15</v>
      </c>
      <c r="B297" s="8" t="s">
        <v>9</v>
      </c>
      <c r="C297" s="8" t="s">
        <v>450</v>
      </c>
      <c r="D297" s="8" t="s">
        <v>282</v>
      </c>
      <c r="E297" s="11">
        <v>30223332</v>
      </c>
      <c r="F297" s="11">
        <v>12573690</v>
      </c>
      <c r="G297" s="11">
        <v>0</v>
      </c>
      <c r="H297" s="11">
        <v>42797022</v>
      </c>
      <c r="I297" t="str">
        <f>+_xlfn.XLOOKUP(C297,[1]Inversiones!$B:$B,[1]Inversiones!$B:$B)</f>
        <v>5205</v>
      </c>
    </row>
    <row r="298" spans="1:9" x14ac:dyDescent="0.3">
      <c r="A298" s="8" t="s">
        <v>18</v>
      </c>
      <c r="B298" s="8" t="s">
        <v>9</v>
      </c>
      <c r="C298" s="8" t="s">
        <v>451</v>
      </c>
      <c r="D298" s="8" t="s">
        <v>284</v>
      </c>
      <c r="E298" s="11">
        <v>15036668</v>
      </c>
      <c r="F298" s="11">
        <v>6326667</v>
      </c>
      <c r="G298" s="11">
        <v>0</v>
      </c>
      <c r="H298" s="11">
        <v>21363335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452</v>
      </c>
      <c r="D299" s="8" t="s">
        <v>284</v>
      </c>
      <c r="E299" s="11">
        <v>15036668</v>
      </c>
      <c r="F299" s="11">
        <v>6326667</v>
      </c>
      <c r="G299" s="11">
        <v>0</v>
      </c>
      <c r="H299" s="11">
        <v>21363335</v>
      </c>
      <c r="I299" t="str">
        <f>+_xlfn.XLOOKUP(C299,[1]Inversiones!$B:$B,[1]Inversiones!$B:$B)</f>
        <v>52050601</v>
      </c>
    </row>
    <row r="300" spans="1:9" x14ac:dyDescent="0.3">
      <c r="A300" s="8" t="s">
        <v>18</v>
      </c>
      <c r="B300" s="8" t="s">
        <v>9</v>
      </c>
      <c r="C300" s="8" t="s">
        <v>453</v>
      </c>
      <c r="D300" s="8" t="s">
        <v>454</v>
      </c>
      <c r="E300" s="11">
        <v>627597</v>
      </c>
      <c r="F300" s="11">
        <v>266435</v>
      </c>
      <c r="G300" s="11">
        <v>0</v>
      </c>
      <c r="H300" s="11">
        <v>894032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455</v>
      </c>
      <c r="D301" s="8" t="s">
        <v>454</v>
      </c>
      <c r="E301" s="11">
        <v>627597</v>
      </c>
      <c r="F301" s="11">
        <v>266435</v>
      </c>
      <c r="G301" s="11">
        <v>0</v>
      </c>
      <c r="H301" s="11">
        <v>894032</v>
      </c>
      <c r="I301" t="str">
        <f>+_xlfn.XLOOKUP(C301,[1]Inversiones!$B:$B,[1]Inversiones!$B:$B)</f>
        <v>52051501</v>
      </c>
    </row>
    <row r="302" spans="1:9" x14ac:dyDescent="0.3">
      <c r="A302" s="8" t="s">
        <v>18</v>
      </c>
      <c r="B302" s="8" t="s">
        <v>9</v>
      </c>
      <c r="C302" s="8" t="s">
        <v>460</v>
      </c>
      <c r="D302" s="8" t="s">
        <v>461</v>
      </c>
      <c r="E302" s="11">
        <v>693334</v>
      </c>
      <c r="F302" s="11">
        <v>1386666</v>
      </c>
      <c r="G302" s="11">
        <v>0</v>
      </c>
      <c r="H302" s="11">
        <v>2080000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462</v>
      </c>
      <c r="D303" s="8" t="s">
        <v>461</v>
      </c>
      <c r="E303" s="11">
        <v>693334</v>
      </c>
      <c r="F303" s="11">
        <v>1386666</v>
      </c>
      <c r="G303" s="11">
        <v>0</v>
      </c>
      <c r="H303" s="11">
        <v>2080000</v>
      </c>
      <c r="I303" t="str">
        <f>+_xlfn.XLOOKUP(C303,[1]Inversiones!$B:$B,[1]Inversiones!$B:$B)</f>
        <v>52052401</v>
      </c>
    </row>
    <row r="304" spans="1:9" x14ac:dyDescent="0.3">
      <c r="A304" s="8" t="s">
        <v>18</v>
      </c>
      <c r="B304" s="8" t="s">
        <v>9</v>
      </c>
      <c r="C304" s="8" t="s">
        <v>463</v>
      </c>
      <c r="D304" s="8" t="s">
        <v>287</v>
      </c>
      <c r="E304" s="11">
        <v>1873800</v>
      </c>
      <c r="F304" s="11">
        <v>788400</v>
      </c>
      <c r="G304" s="11">
        <v>0</v>
      </c>
      <c r="H304" s="11">
        <v>2662200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464</v>
      </c>
      <c r="D305" s="8" t="s">
        <v>287</v>
      </c>
      <c r="E305" s="11">
        <v>1873800</v>
      </c>
      <c r="F305" s="11">
        <v>788400</v>
      </c>
      <c r="G305" s="11">
        <v>0</v>
      </c>
      <c r="H305" s="11">
        <v>2662200</v>
      </c>
      <c r="I305" t="str">
        <f>+_xlfn.XLOOKUP(C305,[1]Inversiones!$B:$B,[1]Inversiones!$B:$B)</f>
        <v>52052701</v>
      </c>
    </row>
    <row r="306" spans="1:9" x14ac:dyDescent="0.3">
      <c r="A306" s="8" t="s">
        <v>18</v>
      </c>
      <c r="B306" s="8" t="s">
        <v>9</v>
      </c>
      <c r="C306" s="8" t="s">
        <v>465</v>
      </c>
      <c r="D306" s="8" t="s">
        <v>210</v>
      </c>
      <c r="E306" s="11">
        <v>1786552</v>
      </c>
      <c r="F306" s="11">
        <v>730389</v>
      </c>
      <c r="G306" s="11">
        <v>0</v>
      </c>
      <c r="H306" s="11">
        <v>2516941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466</v>
      </c>
      <c r="D307" s="8" t="s">
        <v>210</v>
      </c>
      <c r="E307" s="11">
        <v>1786552</v>
      </c>
      <c r="F307" s="11">
        <v>730389</v>
      </c>
      <c r="G307" s="11">
        <v>0</v>
      </c>
      <c r="H307" s="11">
        <v>2516941</v>
      </c>
      <c r="I307" t="str">
        <f>+_xlfn.XLOOKUP(C307,[1]Inversiones!$B:$B,[1]Inversiones!$B:$B)</f>
        <v>52053001</v>
      </c>
    </row>
    <row r="308" spans="1:9" x14ac:dyDescent="0.3">
      <c r="A308" s="8" t="s">
        <v>18</v>
      </c>
      <c r="B308" s="8" t="s">
        <v>9</v>
      </c>
      <c r="C308" s="8" t="s">
        <v>467</v>
      </c>
      <c r="D308" s="8" t="s">
        <v>214</v>
      </c>
      <c r="E308" s="11">
        <v>214386</v>
      </c>
      <c r="F308" s="11">
        <v>87647</v>
      </c>
      <c r="G308" s="11">
        <v>0</v>
      </c>
      <c r="H308" s="11">
        <v>302033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468</v>
      </c>
      <c r="D309" s="8" t="s">
        <v>214</v>
      </c>
      <c r="E309" s="11">
        <v>214386</v>
      </c>
      <c r="F309" s="11">
        <v>87647</v>
      </c>
      <c r="G309" s="11">
        <v>0</v>
      </c>
      <c r="H309" s="11">
        <v>302033</v>
      </c>
      <c r="I309" t="str">
        <f>+_xlfn.XLOOKUP(C309,[1]Inversiones!$B:$B,[1]Inversiones!$B:$B)</f>
        <v>52053301</v>
      </c>
    </row>
    <row r="310" spans="1:9" x14ac:dyDescent="0.3">
      <c r="A310" s="8" t="s">
        <v>18</v>
      </c>
      <c r="B310" s="8" t="s">
        <v>9</v>
      </c>
      <c r="C310" s="8" t="s">
        <v>469</v>
      </c>
      <c r="D310" s="8" t="s">
        <v>222</v>
      </c>
      <c r="E310" s="11">
        <v>1786552</v>
      </c>
      <c r="F310" s="11">
        <v>730389</v>
      </c>
      <c r="G310" s="11">
        <v>0</v>
      </c>
      <c r="H310" s="11">
        <v>2516941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470</v>
      </c>
      <c r="D311" s="8" t="s">
        <v>222</v>
      </c>
      <c r="E311" s="11">
        <v>1786552</v>
      </c>
      <c r="F311" s="11">
        <v>730389</v>
      </c>
      <c r="G311" s="11">
        <v>0</v>
      </c>
      <c r="H311" s="11">
        <v>2516941</v>
      </c>
      <c r="I311" t="str">
        <f>+_xlfn.XLOOKUP(C311,[1]Inversiones!$B:$B,[1]Inversiones!$B:$B)</f>
        <v>52053601</v>
      </c>
    </row>
    <row r="312" spans="1:9" x14ac:dyDescent="0.3">
      <c r="A312" s="8" t="s">
        <v>18</v>
      </c>
      <c r="B312" s="8" t="s">
        <v>9</v>
      </c>
      <c r="C312" s="8" t="s">
        <v>471</v>
      </c>
      <c r="D312" s="8" t="s">
        <v>218</v>
      </c>
      <c r="E312" s="11">
        <v>805186</v>
      </c>
      <c r="F312" s="11">
        <v>325088</v>
      </c>
      <c r="G312" s="11">
        <v>0</v>
      </c>
      <c r="H312" s="11">
        <v>1130274</v>
      </c>
      <c r="I312" t="e">
        <f>+_xlfn.XLOOKUP(C312,[1]Inversiones!$B:$B,[1]Inversiones!$B:$B)</f>
        <v>#N/A</v>
      </c>
    </row>
    <row r="313" spans="1:9" x14ac:dyDescent="0.3">
      <c r="A313" s="8" t="s">
        <v>21</v>
      </c>
      <c r="B313" s="8" t="s">
        <v>22</v>
      </c>
      <c r="C313" s="8" t="s">
        <v>472</v>
      </c>
      <c r="D313" s="8" t="s">
        <v>218</v>
      </c>
      <c r="E313" s="11">
        <v>805186</v>
      </c>
      <c r="F313" s="11">
        <v>325088</v>
      </c>
      <c r="G313" s="11">
        <v>0</v>
      </c>
      <c r="H313" s="11">
        <v>1130274</v>
      </c>
      <c r="I313" t="str">
        <f>+_xlfn.XLOOKUP(C313,[1]Inversiones!$B:$B,[1]Inversiones!$B:$B)</f>
        <v>52053901</v>
      </c>
    </row>
    <row r="314" spans="1:9" x14ac:dyDescent="0.3">
      <c r="A314" s="8" t="s">
        <v>18</v>
      </c>
      <c r="B314" s="8" t="s">
        <v>9</v>
      </c>
      <c r="C314" s="8" t="s">
        <v>576</v>
      </c>
      <c r="D314" s="8" t="s">
        <v>577</v>
      </c>
      <c r="E314" s="11">
        <v>327500</v>
      </c>
      <c r="F314" s="11">
        <v>125000</v>
      </c>
      <c r="G314" s="11">
        <v>0</v>
      </c>
      <c r="H314" s="11">
        <v>452500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578</v>
      </c>
      <c r="D315" s="8" t="s">
        <v>299</v>
      </c>
      <c r="E315" s="11">
        <v>327500</v>
      </c>
      <c r="F315" s="11">
        <v>125000</v>
      </c>
      <c r="G315" s="11">
        <v>0</v>
      </c>
      <c r="H315" s="11">
        <v>452500</v>
      </c>
      <c r="I315" t="str">
        <f>+_xlfn.XLOOKUP(C315,[1]Inversiones!$B:$B,[1]Inversiones!$B:$B)</f>
        <v>52054601</v>
      </c>
    </row>
    <row r="316" spans="1:9" x14ac:dyDescent="0.3">
      <c r="A316" s="8" t="s">
        <v>18</v>
      </c>
      <c r="B316" s="8" t="s">
        <v>9</v>
      </c>
      <c r="C316" s="8" t="s">
        <v>473</v>
      </c>
      <c r="D316" s="8" t="s">
        <v>301</v>
      </c>
      <c r="E316" s="11">
        <v>3449665</v>
      </c>
      <c r="F316" s="11">
        <v>530000</v>
      </c>
      <c r="G316" s="11">
        <v>0</v>
      </c>
      <c r="H316" s="11">
        <v>3979665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474</v>
      </c>
      <c r="D317" s="8" t="s">
        <v>305</v>
      </c>
      <c r="E317" s="11">
        <v>3055991</v>
      </c>
      <c r="F317" s="11">
        <v>530000</v>
      </c>
      <c r="G317" s="11">
        <v>0</v>
      </c>
      <c r="H317" s="11">
        <v>3585991</v>
      </c>
      <c r="I317" t="str">
        <f>+_xlfn.XLOOKUP(C317,[1]Inversiones!$B:$B,[1]Inversiones!$B:$B)</f>
        <v>52054801</v>
      </c>
    </row>
    <row r="318" spans="1:9" x14ac:dyDescent="0.3">
      <c r="A318" s="8" t="s">
        <v>21</v>
      </c>
      <c r="B318" s="8" t="s">
        <v>22</v>
      </c>
      <c r="C318" s="8" t="s">
        <v>475</v>
      </c>
      <c r="D318" s="8" t="s">
        <v>303</v>
      </c>
      <c r="E318" s="11">
        <v>393674</v>
      </c>
      <c r="F318" s="11">
        <v>0</v>
      </c>
      <c r="G318" s="11">
        <v>0</v>
      </c>
      <c r="H318" s="11">
        <v>393674</v>
      </c>
      <c r="I318" t="str">
        <f>+_xlfn.XLOOKUP(C318,[1]Inversiones!$B:$B,[1]Inversiones!$B:$B)</f>
        <v>52054803</v>
      </c>
    </row>
    <row r="319" spans="1:9" x14ac:dyDescent="0.3">
      <c r="A319" s="8" t="s">
        <v>18</v>
      </c>
      <c r="B319" s="8" t="s">
        <v>9</v>
      </c>
      <c r="C319" s="8" t="s">
        <v>476</v>
      </c>
      <c r="D319" s="8" t="s">
        <v>310</v>
      </c>
      <c r="E319" s="11">
        <v>189966</v>
      </c>
      <c r="F319" s="11">
        <v>55713</v>
      </c>
      <c r="G319" s="11">
        <v>0</v>
      </c>
      <c r="H319" s="11">
        <v>245679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477</v>
      </c>
      <c r="D320" s="8" t="s">
        <v>310</v>
      </c>
      <c r="E320" s="11">
        <v>189966</v>
      </c>
      <c r="F320" s="11">
        <v>55713</v>
      </c>
      <c r="G320" s="11">
        <v>0</v>
      </c>
      <c r="H320" s="11">
        <v>245679</v>
      </c>
      <c r="I320" t="str">
        <f>+_xlfn.XLOOKUP(C320,[1]Inversiones!$B:$B,[1]Inversiones!$B:$B)</f>
        <v>52056801</v>
      </c>
    </row>
    <row r="321" spans="1:9" x14ac:dyDescent="0.3">
      <c r="A321" s="8" t="s">
        <v>18</v>
      </c>
      <c r="B321" s="8" t="s">
        <v>9</v>
      </c>
      <c r="C321" s="8" t="s">
        <v>478</v>
      </c>
      <c r="D321" s="8" t="s">
        <v>171</v>
      </c>
      <c r="E321" s="11">
        <v>52000</v>
      </c>
      <c r="F321" s="11">
        <v>0</v>
      </c>
      <c r="G321" s="11">
        <v>0</v>
      </c>
      <c r="H321" s="11">
        <v>52000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479</v>
      </c>
      <c r="D322" s="8" t="s">
        <v>171</v>
      </c>
      <c r="E322" s="11">
        <v>52000</v>
      </c>
      <c r="F322" s="11">
        <v>0</v>
      </c>
      <c r="G322" s="11">
        <v>0</v>
      </c>
      <c r="H322" s="11">
        <v>52000</v>
      </c>
      <c r="I322" t="str">
        <f>+_xlfn.XLOOKUP(C322,[1]Inversiones!$B:$B,[1]Inversiones!$B:$B)</f>
        <v>52056901</v>
      </c>
    </row>
    <row r="323" spans="1:9" x14ac:dyDescent="0.3">
      <c r="A323" s="8" t="s">
        <v>18</v>
      </c>
      <c r="B323" s="8" t="s">
        <v>9</v>
      </c>
      <c r="C323" s="8" t="s">
        <v>480</v>
      </c>
      <c r="D323" s="8" t="s">
        <v>313</v>
      </c>
      <c r="E323" s="11">
        <v>2574953</v>
      </c>
      <c r="F323" s="11">
        <v>957572</v>
      </c>
      <c r="G323" s="11">
        <v>0</v>
      </c>
      <c r="H323" s="11">
        <v>3532525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481</v>
      </c>
      <c r="D324" s="8" t="s">
        <v>313</v>
      </c>
      <c r="E324" s="11">
        <v>2574953</v>
      </c>
      <c r="F324" s="11">
        <v>957572</v>
      </c>
      <c r="G324" s="11">
        <v>0</v>
      </c>
      <c r="H324" s="11">
        <v>3532525</v>
      </c>
      <c r="I324" t="str">
        <f>+_xlfn.XLOOKUP(C324,[1]Inversiones!$B:$B,[1]Inversiones!$B:$B)</f>
        <v>52057001</v>
      </c>
    </row>
    <row r="325" spans="1:9" x14ac:dyDescent="0.3">
      <c r="A325" s="8" t="s">
        <v>18</v>
      </c>
      <c r="B325" s="8" t="s">
        <v>9</v>
      </c>
      <c r="C325" s="8" t="s">
        <v>482</v>
      </c>
      <c r="D325" s="8" t="s">
        <v>316</v>
      </c>
      <c r="E325" s="11">
        <v>805173</v>
      </c>
      <c r="F325" s="11">
        <v>263724</v>
      </c>
      <c r="G325" s="11">
        <v>0</v>
      </c>
      <c r="H325" s="11">
        <v>1068897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483</v>
      </c>
      <c r="D326" s="8" t="s">
        <v>316</v>
      </c>
      <c r="E326" s="11">
        <v>805173</v>
      </c>
      <c r="F326" s="11">
        <v>263724</v>
      </c>
      <c r="G326" s="11">
        <v>0</v>
      </c>
      <c r="H326" s="11">
        <v>1068897</v>
      </c>
      <c r="I326" t="str">
        <f>+_xlfn.XLOOKUP(C326,[1]Inversiones!$B:$B,[1]Inversiones!$B:$B)</f>
        <v>52057201</v>
      </c>
    </row>
    <row r="327" spans="1:9" x14ac:dyDescent="0.3">
      <c r="A327" s="8" t="s">
        <v>15</v>
      </c>
      <c r="B327" s="8" t="s">
        <v>9</v>
      </c>
      <c r="C327" s="8" t="s">
        <v>712</v>
      </c>
      <c r="D327" s="8" t="s">
        <v>270</v>
      </c>
      <c r="E327" s="11">
        <v>4000000</v>
      </c>
      <c r="F327" s="11">
        <v>0</v>
      </c>
      <c r="G327" s="11">
        <v>0</v>
      </c>
      <c r="H327" s="11">
        <v>4000000</v>
      </c>
      <c r="I327" t="e">
        <f>+_xlfn.XLOOKUP(C327,[1]Inversiones!$B:$B,[1]Inversiones!$B:$B)</f>
        <v>#N/A</v>
      </c>
    </row>
    <row r="328" spans="1:9" x14ac:dyDescent="0.3">
      <c r="A328" s="8" t="s">
        <v>18</v>
      </c>
      <c r="B328" s="8" t="s">
        <v>9</v>
      </c>
      <c r="C328" s="8" t="s">
        <v>713</v>
      </c>
      <c r="D328" s="8" t="s">
        <v>457</v>
      </c>
      <c r="E328" s="11">
        <v>4000000</v>
      </c>
      <c r="F328" s="11">
        <v>0</v>
      </c>
      <c r="G328" s="11">
        <v>0</v>
      </c>
      <c r="H328" s="11">
        <v>4000000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714</v>
      </c>
      <c r="D329" s="8" t="s">
        <v>457</v>
      </c>
      <c r="E329" s="11">
        <v>4000000</v>
      </c>
      <c r="F329" s="11">
        <v>0</v>
      </c>
      <c r="G329" s="11">
        <v>0</v>
      </c>
      <c r="H329" s="11">
        <v>4000000</v>
      </c>
      <c r="I329" t="str">
        <f>+_xlfn.XLOOKUP(C329,[1]Inversiones!$B:$B,[1]Inversiones!$B:$B)</f>
        <v>52950501</v>
      </c>
    </row>
    <row r="330" spans="1:9" x14ac:dyDescent="0.3">
      <c r="A330" s="8" t="s">
        <v>12</v>
      </c>
      <c r="B330" s="8" t="s">
        <v>9</v>
      </c>
      <c r="C330" s="8" t="s">
        <v>484</v>
      </c>
      <c r="D330" s="8" t="s">
        <v>485</v>
      </c>
      <c r="E330" s="11">
        <v>28142449.239999998</v>
      </c>
      <c r="F330" s="11">
        <v>4633958.09</v>
      </c>
      <c r="G330" s="11">
        <v>0</v>
      </c>
      <c r="H330" s="11">
        <v>32776407.329999998</v>
      </c>
      <c r="I330" t="e">
        <f>+_xlfn.XLOOKUP(C330,[1]Inversiones!$B:$B,[1]Inversiones!$B:$B)</f>
        <v>#N/A</v>
      </c>
    </row>
    <row r="331" spans="1:9" x14ac:dyDescent="0.3">
      <c r="A331" s="8" t="s">
        <v>15</v>
      </c>
      <c r="B331" s="8" t="s">
        <v>9</v>
      </c>
      <c r="C331" s="8" t="s">
        <v>486</v>
      </c>
      <c r="D331" s="8" t="s">
        <v>265</v>
      </c>
      <c r="E331" s="11">
        <v>27943298.66</v>
      </c>
      <c r="F331" s="11">
        <v>4633799.84</v>
      </c>
      <c r="G331" s="11">
        <v>0</v>
      </c>
      <c r="H331" s="11">
        <v>32577098.5</v>
      </c>
      <c r="I331" t="str">
        <f>+_xlfn.XLOOKUP(C331,[1]Inversiones!$B:$B,[1]Inversiones!$B:$B)</f>
        <v>5305</v>
      </c>
    </row>
    <row r="332" spans="1:9" x14ac:dyDescent="0.3">
      <c r="A332" s="8" t="s">
        <v>18</v>
      </c>
      <c r="B332" s="8" t="s">
        <v>9</v>
      </c>
      <c r="C332" s="8" t="s">
        <v>487</v>
      </c>
      <c r="D332" s="8" t="s">
        <v>488</v>
      </c>
      <c r="E332" s="11">
        <v>1017340</v>
      </c>
      <c r="F332" s="11">
        <v>97640</v>
      </c>
      <c r="G332" s="11">
        <v>0</v>
      </c>
      <c r="H332" s="11">
        <v>1114980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489</v>
      </c>
      <c r="D333" s="8" t="s">
        <v>488</v>
      </c>
      <c r="E333" s="11">
        <v>1017340</v>
      </c>
      <c r="F333" s="11">
        <v>97640</v>
      </c>
      <c r="G333" s="11">
        <v>0</v>
      </c>
      <c r="H333" s="11">
        <v>1114980</v>
      </c>
      <c r="I333" t="str">
        <f>+_xlfn.XLOOKUP(C333,[1]Inversiones!$B:$B,[1]Inversiones!$B:$B)</f>
        <v>53050501</v>
      </c>
    </row>
    <row r="334" spans="1:9" x14ac:dyDescent="0.3">
      <c r="A334" s="8" t="s">
        <v>18</v>
      </c>
      <c r="B334" s="8" t="s">
        <v>9</v>
      </c>
      <c r="C334" s="8" t="s">
        <v>715</v>
      </c>
      <c r="D334" s="8" t="s">
        <v>716</v>
      </c>
      <c r="E334" s="11">
        <v>6219422.2599999998</v>
      </c>
      <c r="F334" s="11">
        <v>1105542.44</v>
      </c>
      <c r="G334" s="11">
        <v>0</v>
      </c>
      <c r="H334" s="11">
        <v>7324964.7000000002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717</v>
      </c>
      <c r="D335" s="8" t="s">
        <v>718</v>
      </c>
      <c r="E335" s="11">
        <v>6219422.2599999998</v>
      </c>
      <c r="F335" s="11">
        <v>1105542.44</v>
      </c>
      <c r="G335" s="11">
        <v>0</v>
      </c>
      <c r="H335" s="11">
        <v>7324964.7000000002</v>
      </c>
      <c r="I335" t="str">
        <f>+_xlfn.XLOOKUP(C335,[1]Inversiones!$B:$B,[1]Inversiones!$B:$B)</f>
        <v>53050601</v>
      </c>
    </row>
    <row r="336" spans="1:9" x14ac:dyDescent="0.3">
      <c r="A336" s="8" t="s">
        <v>18</v>
      </c>
      <c r="B336" s="8" t="s">
        <v>9</v>
      </c>
      <c r="C336" s="8" t="s">
        <v>490</v>
      </c>
      <c r="D336" s="8" t="s">
        <v>457</v>
      </c>
      <c r="E336" s="11">
        <v>17830863.23</v>
      </c>
      <c r="F336" s="11">
        <v>3405817.4</v>
      </c>
      <c r="G336" s="11">
        <v>0</v>
      </c>
      <c r="H336" s="11">
        <v>21236680.629999999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491</v>
      </c>
      <c r="D337" s="8" t="s">
        <v>457</v>
      </c>
      <c r="E337" s="11">
        <v>17696752.23</v>
      </c>
      <c r="F337" s="11">
        <v>3384594.4</v>
      </c>
      <c r="G337" s="11">
        <v>0</v>
      </c>
      <c r="H337" s="11">
        <v>21081346.629999999</v>
      </c>
      <c r="I337" t="str">
        <f>+_xlfn.XLOOKUP(C337,[1]Inversiones!$B:$B,[1]Inversiones!$B:$B)</f>
        <v>53051501</v>
      </c>
    </row>
    <row r="338" spans="1:9" x14ac:dyDescent="0.3">
      <c r="A338" s="8" t="s">
        <v>21</v>
      </c>
      <c r="B338" s="8" t="s">
        <v>22</v>
      </c>
      <c r="C338" s="8" t="s">
        <v>579</v>
      </c>
      <c r="D338" s="8" t="s">
        <v>768</v>
      </c>
      <c r="E338" s="11">
        <v>134111</v>
      </c>
      <c r="F338" s="11">
        <v>21223</v>
      </c>
      <c r="G338" s="11">
        <v>0</v>
      </c>
      <c r="H338" s="11">
        <v>155334</v>
      </c>
      <c r="I338" t="str">
        <f>+_xlfn.XLOOKUP(C338,[1]Inversiones!$B:$B,[1]Inversiones!$B:$B)</f>
        <v>53051502</v>
      </c>
    </row>
    <row r="339" spans="1:9" x14ac:dyDescent="0.3">
      <c r="A339" s="8" t="s">
        <v>18</v>
      </c>
      <c r="B339" s="8" t="s">
        <v>9</v>
      </c>
      <c r="C339" s="8" t="s">
        <v>492</v>
      </c>
      <c r="D339" s="8" t="s">
        <v>493</v>
      </c>
      <c r="E339" s="11">
        <v>2875673.17</v>
      </c>
      <c r="F339" s="11">
        <v>24800</v>
      </c>
      <c r="G339" s="11">
        <v>0</v>
      </c>
      <c r="H339" s="11">
        <v>2900473.17</v>
      </c>
      <c r="I339" t="e">
        <f>+_xlfn.XLOOKUP(C339,[1]Inversiones!$B:$B,[1]Inversiones!$B:$B)</f>
        <v>#N/A</v>
      </c>
    </row>
    <row r="340" spans="1:9" x14ac:dyDescent="0.3">
      <c r="A340" s="8" t="s">
        <v>21</v>
      </c>
      <c r="B340" s="8" t="s">
        <v>22</v>
      </c>
      <c r="C340" s="8" t="s">
        <v>496</v>
      </c>
      <c r="D340" s="8" t="s">
        <v>497</v>
      </c>
      <c r="E340" s="11">
        <v>2629149.2999999998</v>
      </c>
      <c r="F340" s="11">
        <v>24800</v>
      </c>
      <c r="G340" s="11">
        <v>0</v>
      </c>
      <c r="H340" s="11">
        <v>2653949.2999999998</v>
      </c>
      <c r="I340" t="str">
        <f>+_xlfn.XLOOKUP(C340,[1]Inversiones!$B:$B,[1]Inversiones!$B:$B)</f>
        <v>53052002</v>
      </c>
    </row>
    <row r="341" spans="1:9" x14ac:dyDescent="0.3">
      <c r="A341" s="8" t="s">
        <v>21</v>
      </c>
      <c r="B341" s="8" t="s">
        <v>22</v>
      </c>
      <c r="C341" s="8" t="s">
        <v>764</v>
      </c>
      <c r="D341" s="8" t="s">
        <v>765</v>
      </c>
      <c r="E341" s="11">
        <v>246523.87</v>
      </c>
      <c r="F341" s="11">
        <v>0</v>
      </c>
      <c r="G341" s="11">
        <v>0</v>
      </c>
      <c r="H341" s="11">
        <v>246523.87</v>
      </c>
      <c r="I341" t="str">
        <f>+_xlfn.XLOOKUP(C341,[1]Inversiones!$B:$B,[1]Inversiones!$B:$B)</f>
        <v>53052003</v>
      </c>
    </row>
    <row r="342" spans="1:9" x14ac:dyDescent="0.3">
      <c r="A342" s="8" t="s">
        <v>15</v>
      </c>
      <c r="B342" s="8" t="s">
        <v>9</v>
      </c>
      <c r="C342" s="8" t="s">
        <v>498</v>
      </c>
      <c r="D342" s="8" t="s">
        <v>499</v>
      </c>
      <c r="E342" s="11">
        <v>195000</v>
      </c>
      <c r="F342" s="11">
        <v>0</v>
      </c>
      <c r="G342" s="11">
        <v>0</v>
      </c>
      <c r="H342" s="11">
        <v>195000</v>
      </c>
      <c r="I342" t="str">
        <f>+_xlfn.XLOOKUP(C342,[1]Inversiones!$B:$B,[1]Inversiones!$B:$B)</f>
        <v>5315</v>
      </c>
    </row>
    <row r="343" spans="1:9" x14ac:dyDescent="0.3">
      <c r="A343" s="8" t="s">
        <v>18</v>
      </c>
      <c r="B343" s="8" t="s">
        <v>9</v>
      </c>
      <c r="C343" s="8" t="s">
        <v>500</v>
      </c>
      <c r="D343" s="8" t="s">
        <v>501</v>
      </c>
      <c r="E343" s="11">
        <v>195000</v>
      </c>
      <c r="F343" s="11">
        <v>0</v>
      </c>
      <c r="G343" s="11">
        <v>0</v>
      </c>
      <c r="H343" s="11">
        <v>195000</v>
      </c>
      <c r="I343" t="e">
        <f>+_xlfn.XLOOKUP(C343,[1]Inversiones!$B:$B,[1]Inversiones!$B:$B)</f>
        <v>#N/A</v>
      </c>
    </row>
    <row r="344" spans="1:9" x14ac:dyDescent="0.3">
      <c r="A344" s="8" t="s">
        <v>21</v>
      </c>
      <c r="B344" s="8" t="s">
        <v>22</v>
      </c>
      <c r="C344" s="8" t="s">
        <v>502</v>
      </c>
      <c r="D344" s="8" t="s">
        <v>501</v>
      </c>
      <c r="E344" s="11">
        <v>195000</v>
      </c>
      <c r="F344" s="11">
        <v>0</v>
      </c>
      <c r="G344" s="11">
        <v>0</v>
      </c>
      <c r="H344" s="11">
        <v>195000</v>
      </c>
      <c r="I344" t="str">
        <f>+_xlfn.XLOOKUP(C344,[1]Inversiones!$B:$B,[1]Inversiones!$B:$B)</f>
        <v>53151501</v>
      </c>
    </row>
    <row r="345" spans="1:9" x14ac:dyDescent="0.3">
      <c r="A345" s="8" t="s">
        <v>15</v>
      </c>
      <c r="B345" s="8" t="s">
        <v>9</v>
      </c>
      <c r="C345" s="8" t="s">
        <v>503</v>
      </c>
      <c r="D345" s="8" t="s">
        <v>504</v>
      </c>
      <c r="E345" s="11">
        <v>4150.58</v>
      </c>
      <c r="F345" s="11">
        <v>158.25</v>
      </c>
      <c r="G345" s="11">
        <v>0</v>
      </c>
      <c r="H345" s="11">
        <v>4308.83</v>
      </c>
      <c r="I345" t="str">
        <f>+_xlfn.XLOOKUP(C345,[1]Inversiones!$B:$B,[1]Inversiones!$B:$B)</f>
        <v>5395</v>
      </c>
    </row>
    <row r="346" spans="1:9" x14ac:dyDescent="0.3">
      <c r="A346" s="8" t="s">
        <v>18</v>
      </c>
      <c r="B346" s="8" t="s">
        <v>9</v>
      </c>
      <c r="C346" s="8" t="s">
        <v>505</v>
      </c>
      <c r="D346" s="8" t="s">
        <v>275</v>
      </c>
      <c r="E346" s="11">
        <v>4150.58</v>
      </c>
      <c r="F346" s="11">
        <v>158.25</v>
      </c>
      <c r="G346" s="11">
        <v>0</v>
      </c>
      <c r="H346" s="11">
        <v>4308.83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506</v>
      </c>
      <c r="D347" s="8" t="s">
        <v>275</v>
      </c>
      <c r="E347" s="11">
        <v>4150.58</v>
      </c>
      <c r="F347" s="11">
        <v>158.25</v>
      </c>
      <c r="G347" s="11">
        <v>0</v>
      </c>
      <c r="H347" s="11">
        <v>4308.83</v>
      </c>
      <c r="I347" t="str">
        <f>+_xlfn.XLOOKUP(C347,[1]Inversiones!$B:$B,[1]Inversiones!$B:$B)</f>
        <v>53958101</v>
      </c>
    </row>
    <row r="348" spans="1:9" x14ac:dyDescent="0.3">
      <c r="A348" s="8" t="s">
        <v>8</v>
      </c>
      <c r="B348" s="8" t="s">
        <v>9</v>
      </c>
      <c r="C348" s="8" t="s">
        <v>515</v>
      </c>
      <c r="D348" s="8" t="s">
        <v>516</v>
      </c>
      <c r="E348" s="11">
        <v>12098596</v>
      </c>
      <c r="F348" s="11">
        <v>2119424</v>
      </c>
      <c r="G348" s="11">
        <v>0</v>
      </c>
      <c r="H348" s="11">
        <v>14218020</v>
      </c>
      <c r="I348" t="e">
        <f>+_xlfn.XLOOKUP(C348,[1]Inversiones!$B:$B,[1]Inversiones!$B:$B)</f>
        <v>#N/A</v>
      </c>
    </row>
    <row r="349" spans="1:9" x14ac:dyDescent="0.3">
      <c r="A349" s="8" t="s">
        <v>12</v>
      </c>
      <c r="B349" s="8" t="s">
        <v>9</v>
      </c>
      <c r="C349" s="8" t="s">
        <v>517</v>
      </c>
      <c r="D349" s="8" t="s">
        <v>518</v>
      </c>
      <c r="E349" s="11">
        <v>12098596</v>
      </c>
      <c r="F349" s="11">
        <v>2119424</v>
      </c>
      <c r="G349" s="11">
        <v>0</v>
      </c>
      <c r="H349" s="11">
        <v>14218020</v>
      </c>
      <c r="I349" t="str">
        <f>+_xlfn.XLOOKUP(C349,[1]Inversiones!$B:$B,[1]Inversiones!$B:$B)</f>
        <v>72</v>
      </c>
    </row>
    <row r="350" spans="1:9" x14ac:dyDescent="0.3">
      <c r="A350" s="8" t="s">
        <v>15</v>
      </c>
      <c r="B350" s="8" t="s">
        <v>9</v>
      </c>
      <c r="C350" s="8" t="s">
        <v>519</v>
      </c>
      <c r="D350" s="8" t="s">
        <v>518</v>
      </c>
      <c r="E350" s="11">
        <v>12098596</v>
      </c>
      <c r="F350" s="11">
        <v>2119424</v>
      </c>
      <c r="G350" s="11">
        <v>0</v>
      </c>
      <c r="H350" s="11">
        <v>14218020</v>
      </c>
      <c r="I350" t="str">
        <f>+_xlfn.XLOOKUP(C350,[1]Inversiones!$B:$B,[1]Inversiones!$B:$B)</f>
        <v>7205</v>
      </c>
    </row>
    <row r="351" spans="1:9" x14ac:dyDescent="0.3">
      <c r="A351" s="8" t="s">
        <v>18</v>
      </c>
      <c r="B351" s="8" t="s">
        <v>9</v>
      </c>
      <c r="C351" s="8" t="s">
        <v>520</v>
      </c>
      <c r="D351" s="8" t="s">
        <v>284</v>
      </c>
      <c r="E351" s="11">
        <v>7453333</v>
      </c>
      <c r="F351" s="11">
        <v>1300000</v>
      </c>
      <c r="G351" s="11">
        <v>0</v>
      </c>
      <c r="H351" s="11">
        <v>8753333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521</v>
      </c>
      <c r="D352" s="8" t="s">
        <v>284</v>
      </c>
      <c r="E352" s="11">
        <v>7453333</v>
      </c>
      <c r="F352" s="11">
        <v>1300000</v>
      </c>
      <c r="G352" s="11">
        <v>0</v>
      </c>
      <c r="H352" s="11">
        <v>8753333</v>
      </c>
      <c r="I352" t="str">
        <f>+_xlfn.XLOOKUP(C352,[1]Inversiones!$B:$B,[1]Inversiones!$B:$B)</f>
        <v>72050601</v>
      </c>
    </row>
    <row r="353" spans="1:9" x14ac:dyDescent="0.3">
      <c r="A353" s="8" t="s">
        <v>18</v>
      </c>
      <c r="B353" s="8" t="s">
        <v>9</v>
      </c>
      <c r="C353" s="8" t="s">
        <v>522</v>
      </c>
      <c r="D353" s="8" t="s">
        <v>454</v>
      </c>
      <c r="E353" s="11">
        <v>243403</v>
      </c>
      <c r="F353" s="11">
        <v>90428</v>
      </c>
      <c r="G353" s="11">
        <v>0</v>
      </c>
      <c r="H353" s="11">
        <v>333831</v>
      </c>
      <c r="I353" t="e">
        <f>+_xlfn.XLOOKUP(C353,[1]Inversiones!$B:$B,[1]Inversiones!$B:$B)</f>
        <v>#N/A</v>
      </c>
    </row>
    <row r="354" spans="1:9" x14ac:dyDescent="0.3">
      <c r="A354" s="8" t="s">
        <v>21</v>
      </c>
      <c r="B354" s="8" t="s">
        <v>22</v>
      </c>
      <c r="C354" s="8" t="s">
        <v>523</v>
      </c>
      <c r="D354" s="8" t="s">
        <v>454</v>
      </c>
      <c r="E354" s="11">
        <v>243403</v>
      </c>
      <c r="F354" s="11">
        <v>90428</v>
      </c>
      <c r="G354" s="11">
        <v>0</v>
      </c>
      <c r="H354" s="11">
        <v>333831</v>
      </c>
      <c r="I354" t="str">
        <f>+_xlfn.XLOOKUP(C354,[1]Inversiones!$B:$B,[1]Inversiones!$B:$B)</f>
        <v>72051501</v>
      </c>
    </row>
    <row r="355" spans="1:9" x14ac:dyDescent="0.3">
      <c r="A355" s="8" t="s">
        <v>18</v>
      </c>
      <c r="B355" s="8" t="s">
        <v>9</v>
      </c>
      <c r="C355" s="8" t="s">
        <v>526</v>
      </c>
      <c r="D355" s="8" t="s">
        <v>287</v>
      </c>
      <c r="E355" s="11">
        <v>928800</v>
      </c>
      <c r="F355" s="11">
        <v>162000</v>
      </c>
      <c r="G355" s="11">
        <v>0</v>
      </c>
      <c r="H355" s="11">
        <v>1090800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527</v>
      </c>
      <c r="D356" s="8" t="s">
        <v>287</v>
      </c>
      <c r="E356" s="11">
        <v>928800</v>
      </c>
      <c r="F356" s="11">
        <v>162000</v>
      </c>
      <c r="G356" s="11">
        <v>0</v>
      </c>
      <c r="H356" s="11">
        <v>1090800</v>
      </c>
      <c r="I356" t="str">
        <f>+_xlfn.XLOOKUP(C356,[1]Inversiones!$B:$B,[1]Inversiones!$B:$B)</f>
        <v>72052701</v>
      </c>
    </row>
    <row r="357" spans="1:9" x14ac:dyDescent="0.3">
      <c r="A357" s="8" t="s">
        <v>18</v>
      </c>
      <c r="B357" s="8" t="s">
        <v>9</v>
      </c>
      <c r="C357" s="8" t="s">
        <v>528</v>
      </c>
      <c r="D357" s="8" t="s">
        <v>210</v>
      </c>
      <c r="E357" s="11">
        <v>690091</v>
      </c>
      <c r="F357" s="11">
        <v>129317</v>
      </c>
      <c r="G357" s="11">
        <v>0</v>
      </c>
      <c r="H357" s="11">
        <v>819408</v>
      </c>
      <c r="I357" t="e">
        <f>+_xlfn.XLOOKUP(C357,[1]Inversiones!$B:$B,[1]Inversiones!$B:$B)</f>
        <v>#N/A</v>
      </c>
    </row>
    <row r="358" spans="1:9" x14ac:dyDescent="0.3">
      <c r="A358" s="8" t="s">
        <v>21</v>
      </c>
      <c r="B358" s="8" t="s">
        <v>22</v>
      </c>
      <c r="C358" s="8" t="s">
        <v>529</v>
      </c>
      <c r="D358" s="8" t="s">
        <v>210</v>
      </c>
      <c r="E358" s="11">
        <v>690091</v>
      </c>
      <c r="F358" s="11">
        <v>129317</v>
      </c>
      <c r="G358" s="11">
        <v>0</v>
      </c>
      <c r="H358" s="11">
        <v>819408</v>
      </c>
      <c r="I358" t="str">
        <f>+_xlfn.XLOOKUP(C358,[1]Inversiones!$B:$B,[1]Inversiones!$B:$B)</f>
        <v>72053001</v>
      </c>
    </row>
    <row r="359" spans="1:9" x14ac:dyDescent="0.3">
      <c r="A359" s="8" t="s">
        <v>18</v>
      </c>
      <c r="B359" s="8" t="s">
        <v>9</v>
      </c>
      <c r="C359" s="8" t="s">
        <v>530</v>
      </c>
      <c r="D359" s="8" t="s">
        <v>214</v>
      </c>
      <c r="E359" s="11">
        <v>82811</v>
      </c>
      <c r="F359" s="11">
        <v>15518</v>
      </c>
      <c r="G359" s="11">
        <v>0</v>
      </c>
      <c r="H359" s="11">
        <v>98329</v>
      </c>
      <c r="I359" t="e">
        <f>+_xlfn.XLOOKUP(C359,[1]Inversiones!$B:$B,[1]Inversiones!$B:$B)</f>
        <v>#N/A</v>
      </c>
    </row>
    <row r="360" spans="1:9" x14ac:dyDescent="0.3">
      <c r="A360" s="8" t="s">
        <v>21</v>
      </c>
      <c r="B360" s="8" t="s">
        <v>22</v>
      </c>
      <c r="C360" s="8" t="s">
        <v>531</v>
      </c>
      <c r="D360" s="8" t="s">
        <v>214</v>
      </c>
      <c r="E360" s="11">
        <v>82811</v>
      </c>
      <c r="F360" s="11">
        <v>15518</v>
      </c>
      <c r="G360" s="11">
        <v>0</v>
      </c>
      <c r="H360" s="11">
        <v>98329</v>
      </c>
      <c r="I360" t="str">
        <f>+_xlfn.XLOOKUP(C360,[1]Inversiones!$B:$B,[1]Inversiones!$B:$B)</f>
        <v>72053301</v>
      </c>
    </row>
    <row r="361" spans="1:9" x14ac:dyDescent="0.3">
      <c r="A361" s="8" t="s">
        <v>18</v>
      </c>
      <c r="B361" s="8" t="s">
        <v>9</v>
      </c>
      <c r="C361" s="8" t="s">
        <v>532</v>
      </c>
      <c r="D361" s="8" t="s">
        <v>222</v>
      </c>
      <c r="E361" s="11">
        <v>690091</v>
      </c>
      <c r="F361" s="11">
        <v>129317</v>
      </c>
      <c r="G361" s="11">
        <v>0</v>
      </c>
      <c r="H361" s="11">
        <v>819408</v>
      </c>
      <c r="I361" t="e">
        <f>+_xlfn.XLOOKUP(C361,[1]Inversiones!$B:$B,[1]Inversiones!$B:$B)</f>
        <v>#N/A</v>
      </c>
    </row>
    <row r="362" spans="1:9" x14ac:dyDescent="0.3">
      <c r="A362" s="8" t="s">
        <v>21</v>
      </c>
      <c r="B362" s="8" t="s">
        <v>22</v>
      </c>
      <c r="C362" s="8" t="s">
        <v>533</v>
      </c>
      <c r="D362" s="8" t="s">
        <v>222</v>
      </c>
      <c r="E362" s="11">
        <v>690091</v>
      </c>
      <c r="F362" s="11">
        <v>129317</v>
      </c>
      <c r="G362" s="11">
        <v>0</v>
      </c>
      <c r="H362" s="11">
        <v>819408</v>
      </c>
      <c r="I362" t="str">
        <f>+_xlfn.XLOOKUP(C362,[1]Inversiones!$B:$B,[1]Inversiones!$B:$B)</f>
        <v>72053601</v>
      </c>
    </row>
    <row r="363" spans="1:9" x14ac:dyDescent="0.3">
      <c r="A363" s="8" t="s">
        <v>18</v>
      </c>
      <c r="B363" s="8" t="s">
        <v>9</v>
      </c>
      <c r="C363" s="8" t="s">
        <v>534</v>
      </c>
      <c r="D363" s="8" t="s">
        <v>218</v>
      </c>
      <c r="E363" s="11">
        <v>303807</v>
      </c>
      <c r="F363" s="11">
        <v>55860</v>
      </c>
      <c r="G363" s="11">
        <v>0</v>
      </c>
      <c r="H363" s="11">
        <v>359667</v>
      </c>
      <c r="I363" t="e">
        <f>+_xlfn.XLOOKUP(C363,[1]Inversiones!$B:$B,[1]Inversiones!$B:$B)</f>
        <v>#N/A</v>
      </c>
    </row>
    <row r="364" spans="1:9" x14ac:dyDescent="0.3">
      <c r="A364" s="8" t="s">
        <v>21</v>
      </c>
      <c r="B364" s="8" t="s">
        <v>22</v>
      </c>
      <c r="C364" s="8" t="s">
        <v>535</v>
      </c>
      <c r="D364" s="8" t="s">
        <v>218</v>
      </c>
      <c r="E364" s="11">
        <v>303807</v>
      </c>
      <c r="F364" s="11">
        <v>55860</v>
      </c>
      <c r="G364" s="11">
        <v>0</v>
      </c>
      <c r="H364" s="11">
        <v>359667</v>
      </c>
      <c r="I364" t="str">
        <f>+_xlfn.XLOOKUP(C364,[1]Inversiones!$B:$B,[1]Inversiones!$B:$B)</f>
        <v>72053901</v>
      </c>
    </row>
    <row r="365" spans="1:9" x14ac:dyDescent="0.3">
      <c r="A365" s="8" t="s">
        <v>18</v>
      </c>
      <c r="B365" s="8" t="s">
        <v>9</v>
      </c>
      <c r="C365" s="8" t="s">
        <v>537</v>
      </c>
      <c r="D365" s="8" t="s">
        <v>301</v>
      </c>
      <c r="E365" s="11">
        <v>320000</v>
      </c>
      <c r="F365" s="11">
        <v>0</v>
      </c>
      <c r="G365" s="11">
        <v>0</v>
      </c>
      <c r="H365" s="11">
        <v>320000</v>
      </c>
      <c r="I365" t="e">
        <f>+_xlfn.XLOOKUP(C365,[1]Inversiones!$B:$B,[1]Inversiones!$B:$B)</f>
        <v>#N/A</v>
      </c>
    </row>
    <row r="366" spans="1:9" x14ac:dyDescent="0.3">
      <c r="A366" s="8" t="s">
        <v>21</v>
      </c>
      <c r="B366" s="8" t="s">
        <v>22</v>
      </c>
      <c r="C366" s="8" t="s">
        <v>598</v>
      </c>
      <c r="D366" s="8" t="s">
        <v>301</v>
      </c>
      <c r="E366" s="11">
        <v>320000</v>
      </c>
      <c r="F366" s="11">
        <v>0</v>
      </c>
      <c r="G366" s="11">
        <v>0</v>
      </c>
      <c r="H366" s="11">
        <v>320000</v>
      </c>
      <c r="I366" t="str">
        <f>+_xlfn.XLOOKUP(C366,[1]Inversiones!$B:$B,[1]Inversiones!$B:$B)</f>
        <v>72054801</v>
      </c>
    </row>
    <row r="367" spans="1:9" x14ac:dyDescent="0.3">
      <c r="A367" s="8" t="s">
        <v>18</v>
      </c>
      <c r="B367" s="8" t="s">
        <v>9</v>
      </c>
      <c r="C367" s="8" t="s">
        <v>538</v>
      </c>
      <c r="D367" s="8" t="s">
        <v>310</v>
      </c>
      <c r="E367" s="11">
        <v>77187</v>
      </c>
      <c r="F367" s="11">
        <v>14516</v>
      </c>
      <c r="G367" s="11">
        <v>0</v>
      </c>
      <c r="H367" s="11">
        <v>91703</v>
      </c>
      <c r="I367" t="e">
        <f>+_xlfn.XLOOKUP(C367,[1]Inversiones!$B:$B,[1]Inversiones!$B:$B)</f>
        <v>#N/A</v>
      </c>
    </row>
    <row r="368" spans="1:9" x14ac:dyDescent="0.3">
      <c r="A368" s="8" t="s">
        <v>21</v>
      </c>
      <c r="B368" s="8" t="s">
        <v>22</v>
      </c>
      <c r="C368" s="8" t="s">
        <v>539</v>
      </c>
      <c r="D368" s="8" t="s">
        <v>310</v>
      </c>
      <c r="E368" s="11">
        <v>77187</v>
      </c>
      <c r="F368" s="11">
        <v>14516</v>
      </c>
      <c r="G368" s="11">
        <v>0</v>
      </c>
      <c r="H368" s="11">
        <v>91703</v>
      </c>
      <c r="I368" t="str">
        <f>+_xlfn.XLOOKUP(C368,[1]Inversiones!$B:$B,[1]Inversiones!$B:$B)</f>
        <v>72056801</v>
      </c>
    </row>
    <row r="369" spans="1:9" x14ac:dyDescent="0.3">
      <c r="A369" s="8" t="s">
        <v>18</v>
      </c>
      <c r="B369" s="8" t="s">
        <v>9</v>
      </c>
      <c r="C369" s="8" t="s">
        <v>540</v>
      </c>
      <c r="D369" s="8" t="s">
        <v>171</v>
      </c>
      <c r="E369" s="11">
        <v>25226</v>
      </c>
      <c r="F369" s="11">
        <v>0</v>
      </c>
      <c r="G369" s="11">
        <v>0</v>
      </c>
      <c r="H369" s="11">
        <v>25226</v>
      </c>
      <c r="I369" t="e">
        <f>+_xlfn.XLOOKUP(C369,[1]Inversiones!$B:$B,[1]Inversiones!$B:$B)</f>
        <v>#N/A</v>
      </c>
    </row>
    <row r="370" spans="1:9" x14ac:dyDescent="0.3">
      <c r="A370" s="8" t="s">
        <v>21</v>
      </c>
      <c r="B370" s="8" t="s">
        <v>22</v>
      </c>
      <c r="C370" s="8" t="s">
        <v>541</v>
      </c>
      <c r="D370" s="8" t="s">
        <v>171</v>
      </c>
      <c r="E370" s="11">
        <v>25226</v>
      </c>
      <c r="F370" s="11">
        <v>0</v>
      </c>
      <c r="G370" s="11">
        <v>0</v>
      </c>
      <c r="H370" s="11">
        <v>25226</v>
      </c>
      <c r="I370" t="str">
        <f>+_xlfn.XLOOKUP(C370,[1]Inversiones!$B:$B,[1]Inversiones!$B:$B)</f>
        <v>72056901</v>
      </c>
    </row>
    <row r="371" spans="1:9" x14ac:dyDescent="0.3">
      <c r="A371" s="8" t="s">
        <v>18</v>
      </c>
      <c r="B371" s="8" t="s">
        <v>9</v>
      </c>
      <c r="C371" s="8" t="s">
        <v>542</v>
      </c>
      <c r="D371" s="8" t="s">
        <v>313</v>
      </c>
      <c r="E371" s="11">
        <v>988112</v>
      </c>
      <c r="F371" s="11">
        <v>166851</v>
      </c>
      <c r="G371" s="11">
        <v>0</v>
      </c>
      <c r="H371" s="11">
        <v>1154963</v>
      </c>
      <c r="I371" t="e">
        <f>+_xlfn.XLOOKUP(C371,[1]Inversiones!$B:$B,[1]Inversiones!$B:$B)</f>
        <v>#N/A</v>
      </c>
    </row>
    <row r="372" spans="1:9" x14ac:dyDescent="0.3">
      <c r="A372" s="8" t="s">
        <v>21</v>
      </c>
      <c r="B372" s="8" t="s">
        <v>22</v>
      </c>
      <c r="C372" s="8" t="s">
        <v>543</v>
      </c>
      <c r="D372" s="8" t="s">
        <v>313</v>
      </c>
      <c r="E372" s="11">
        <v>988112</v>
      </c>
      <c r="F372" s="11">
        <v>166851</v>
      </c>
      <c r="G372" s="11">
        <v>0</v>
      </c>
      <c r="H372" s="11">
        <v>1154963</v>
      </c>
      <c r="I372" t="str">
        <f>+_xlfn.XLOOKUP(C372,[1]Inversiones!$B:$B,[1]Inversiones!$B:$B)</f>
        <v>72057001</v>
      </c>
    </row>
    <row r="373" spans="1:9" x14ac:dyDescent="0.3">
      <c r="A373" s="8" t="s">
        <v>18</v>
      </c>
      <c r="B373" s="8" t="s">
        <v>9</v>
      </c>
      <c r="C373" s="8" t="s">
        <v>544</v>
      </c>
      <c r="D373" s="8" t="s">
        <v>316</v>
      </c>
      <c r="E373" s="11">
        <v>295735</v>
      </c>
      <c r="F373" s="11">
        <v>55617</v>
      </c>
      <c r="G373" s="11">
        <v>0</v>
      </c>
      <c r="H373" s="11">
        <v>351352</v>
      </c>
      <c r="I373" t="e">
        <f>+_xlfn.XLOOKUP(C373,[1]Inversiones!$B:$B,[1]Inversiones!$B:$B)</f>
        <v>#N/A</v>
      </c>
    </row>
    <row r="374" spans="1:9" x14ac:dyDescent="0.3">
      <c r="A374" s="8" t="s">
        <v>21</v>
      </c>
      <c r="B374" s="8" t="s">
        <v>22</v>
      </c>
      <c r="C374" s="8" t="s">
        <v>545</v>
      </c>
      <c r="D374" s="8" t="s">
        <v>316</v>
      </c>
      <c r="E374" s="11">
        <v>295735</v>
      </c>
      <c r="F374" s="11">
        <v>55617</v>
      </c>
      <c r="G374" s="11">
        <v>0</v>
      </c>
      <c r="H374" s="11">
        <v>351352</v>
      </c>
      <c r="I374" t="str">
        <f>+_xlfn.XLOOKUP(C374,[1]Inversiones!$B:$B,[1]Inversiones!$B:$B)</f>
        <v>72057201</v>
      </c>
    </row>
    <row r="376" spans="1:9" x14ac:dyDescent="0.3">
      <c r="A376" s="9" t="s">
        <v>546</v>
      </c>
      <c r="B376" s="9"/>
      <c r="C376" s="9"/>
      <c r="D376" s="9"/>
      <c r="E376" s="9"/>
      <c r="F376" s="12">
        <v>1745500230.6800001</v>
      </c>
      <c r="G376" s="12">
        <v>1745500230.6800001</v>
      </c>
      <c r="H376" s="9"/>
    </row>
    <row r="377" spans="1:9" x14ac:dyDescent="0.3">
      <c r="A377" s="10"/>
      <c r="B377" s="10"/>
      <c r="C377" s="10"/>
      <c r="D377" s="10"/>
      <c r="E377" s="10"/>
      <c r="F377" s="10"/>
      <c r="G377" s="10"/>
      <c r="H377" s="10"/>
    </row>
    <row r="378" spans="1:9" x14ac:dyDescent="0.3">
      <c r="A378" s="13" t="s">
        <v>799</v>
      </c>
      <c r="B378" s="14"/>
      <c r="C378" s="14"/>
      <c r="D378" s="14"/>
      <c r="E378" s="14"/>
      <c r="F378" s="14"/>
      <c r="G378" s="14"/>
      <c r="H378" s="14"/>
    </row>
  </sheetData>
  <autoFilter ref="A1:I374" xr:uid="{E5B7430A-A9E7-4FF6-81D2-5285A8F51E20}"/>
  <mergeCells count="1">
    <mergeCell ref="A378:H37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1FC3F-4437-42D3-BD2D-D05DC346020B}">
  <dimension ref="A1:I383"/>
  <sheetViews>
    <sheetView showGridLines="0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8.44140625" customWidth="1"/>
    <col min="3" max="3" width="27.109375" customWidth="1"/>
    <col min="4" max="4" width="56.109375" customWidth="1"/>
    <col min="5" max="8" width="19.777343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2495159889.5500002</v>
      </c>
      <c r="F2" s="11">
        <v>960324057.5</v>
      </c>
      <c r="G2" s="11">
        <v>704124116.03999996</v>
      </c>
      <c r="H2" s="11">
        <v>2751359831.0100002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102696643.87</v>
      </c>
      <c r="F3" s="11">
        <v>821015823.29999995</v>
      </c>
      <c r="G3" s="11">
        <v>687509000.03999996</v>
      </c>
      <c r="H3" s="11">
        <v>236203467.13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54664433.759999998</v>
      </c>
      <c r="F4" s="11">
        <v>295618858</v>
      </c>
      <c r="G4" s="11">
        <v>203107165.78999999</v>
      </c>
      <c r="H4" s="11">
        <v>147176125.97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54664433.759999998</v>
      </c>
      <c r="F5" s="11">
        <v>295618858</v>
      </c>
      <c r="G5" s="11">
        <v>203107165.78999999</v>
      </c>
      <c r="H5" s="11">
        <v>147176125.97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47589433.759999998</v>
      </c>
      <c r="F6" s="11">
        <v>294513858</v>
      </c>
      <c r="G6" s="11">
        <v>201877165.78999999</v>
      </c>
      <c r="H6" s="11">
        <v>140226125.97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2185000</v>
      </c>
      <c r="F7" s="11">
        <v>210000</v>
      </c>
      <c r="G7" s="11">
        <v>0</v>
      </c>
      <c r="H7" s="11">
        <v>2395000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3380000</v>
      </c>
      <c r="F8" s="11">
        <v>0</v>
      </c>
      <c r="G8" s="11">
        <v>1230000</v>
      </c>
      <c r="H8" s="11">
        <v>2150000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1510000</v>
      </c>
      <c r="F9" s="11">
        <v>895000</v>
      </c>
      <c r="G9" s="11">
        <v>0</v>
      </c>
      <c r="H9" s="11">
        <v>2405000</v>
      </c>
      <c r="I9" t="e">
        <f>+_xlfn.XLOOKUP(C9,[1]Inversiones!$B:$B,[1]Inversiones!$B:$B)</f>
        <v>#N/A</v>
      </c>
    </row>
    <row r="10" spans="1:9" x14ac:dyDescent="0.3">
      <c r="A10" s="8" t="s">
        <v>15</v>
      </c>
      <c r="B10" s="8" t="s">
        <v>9</v>
      </c>
      <c r="C10" s="8" t="s">
        <v>32</v>
      </c>
      <c r="D10" s="8" t="s">
        <v>33</v>
      </c>
      <c r="E10" s="11">
        <v>46282562.530000001</v>
      </c>
      <c r="F10" s="11">
        <v>326943700</v>
      </c>
      <c r="G10" s="11">
        <v>286582500.97000003</v>
      </c>
      <c r="H10" s="11">
        <v>86643761.560000002</v>
      </c>
      <c r="I10" t="str">
        <f>+_xlfn.XLOOKUP(C10,[1]Inversiones!$B:$B,[1]Inversiones!$B:$B)</f>
        <v>1110</v>
      </c>
    </row>
    <row r="11" spans="1:9" x14ac:dyDescent="0.3">
      <c r="A11" s="8" t="s">
        <v>18</v>
      </c>
      <c r="B11" s="8" t="s">
        <v>9</v>
      </c>
      <c r="C11" s="8" t="s">
        <v>34</v>
      </c>
      <c r="D11" s="8" t="s">
        <v>35</v>
      </c>
      <c r="E11" s="11">
        <v>46282562.530000001</v>
      </c>
      <c r="F11" s="11">
        <v>326943700</v>
      </c>
      <c r="G11" s="11">
        <v>286582500.97000003</v>
      </c>
      <c r="H11" s="11">
        <v>86643761.560000002</v>
      </c>
      <c r="I11" t="e">
        <f>+_xlfn.XLOOKUP(C11,[1]Inversiones!$B:$B,[1]Inversiones!$B:$B)</f>
        <v>#N/A</v>
      </c>
    </row>
    <row r="12" spans="1:9" x14ac:dyDescent="0.3">
      <c r="A12" s="8" t="s">
        <v>21</v>
      </c>
      <c r="B12" s="8" t="s">
        <v>22</v>
      </c>
      <c r="C12" s="8" t="s">
        <v>36</v>
      </c>
      <c r="D12" s="8" t="s">
        <v>652</v>
      </c>
      <c r="E12" s="11">
        <v>732662.53</v>
      </c>
      <c r="F12" s="11">
        <v>292900000</v>
      </c>
      <c r="G12" s="11">
        <v>285982500.97000003</v>
      </c>
      <c r="H12" s="11">
        <v>7650161.5599999996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653</v>
      </c>
      <c r="D13" s="8" t="s">
        <v>654</v>
      </c>
      <c r="E13" s="11">
        <v>45549900</v>
      </c>
      <c r="F13" s="11">
        <v>34043700</v>
      </c>
      <c r="G13" s="11">
        <v>600000</v>
      </c>
      <c r="H13" s="11">
        <v>78993600</v>
      </c>
      <c r="I13" t="e">
        <f>+_xlfn.XLOOKUP(C13,[1]Inversiones!$B:$B,[1]Inversiones!$B:$B)</f>
        <v>#N/A</v>
      </c>
    </row>
    <row r="14" spans="1:9" x14ac:dyDescent="0.3">
      <c r="A14" s="8" t="s">
        <v>15</v>
      </c>
      <c r="B14" s="8" t="s">
        <v>9</v>
      </c>
      <c r="C14" s="8" t="s">
        <v>37</v>
      </c>
      <c r="D14" s="8" t="s">
        <v>38</v>
      </c>
      <c r="E14" s="11">
        <v>1749647.58</v>
      </c>
      <c r="F14" s="11">
        <v>198453265.30000001</v>
      </c>
      <c r="G14" s="11">
        <v>197819333.28</v>
      </c>
      <c r="H14" s="11">
        <v>2383579.6</v>
      </c>
      <c r="I14" t="str">
        <f>+_xlfn.XLOOKUP(C14,[1]Inversiones!$B:$B,[1]Inversiones!$B:$B)</f>
        <v>1120</v>
      </c>
    </row>
    <row r="15" spans="1:9" x14ac:dyDescent="0.3">
      <c r="A15" s="8" t="s">
        <v>18</v>
      </c>
      <c r="B15" s="8" t="s">
        <v>9</v>
      </c>
      <c r="C15" s="8" t="s">
        <v>39</v>
      </c>
      <c r="D15" s="8" t="s">
        <v>33</v>
      </c>
      <c r="E15" s="11">
        <v>1749647.58</v>
      </c>
      <c r="F15" s="11">
        <v>198453265.30000001</v>
      </c>
      <c r="G15" s="11">
        <v>197819333.28</v>
      </c>
      <c r="H15" s="11">
        <v>2383579.6</v>
      </c>
      <c r="I15" t="e">
        <f>+_xlfn.XLOOKUP(C15,[1]Inversiones!$B:$B,[1]Inversiones!$B:$B)</f>
        <v>#N/A</v>
      </c>
    </row>
    <row r="16" spans="1:9" x14ac:dyDescent="0.3">
      <c r="A16" s="8" t="s">
        <v>21</v>
      </c>
      <c r="B16" s="8" t="s">
        <v>22</v>
      </c>
      <c r="C16" s="8" t="s">
        <v>40</v>
      </c>
      <c r="D16" s="8" t="s">
        <v>749</v>
      </c>
      <c r="E16" s="11">
        <v>1749647.58</v>
      </c>
      <c r="F16" s="11">
        <v>198453265.30000001</v>
      </c>
      <c r="G16" s="11">
        <v>197819333.28</v>
      </c>
      <c r="H16" s="11">
        <v>2383579.6</v>
      </c>
      <c r="I16" t="e">
        <f>+_xlfn.XLOOKUP(C16,[1]Inversiones!$B:$B,[1]Inversiones!$B:$B)</f>
        <v>#N/A</v>
      </c>
    </row>
    <row r="17" spans="1:9" x14ac:dyDescent="0.3">
      <c r="A17" s="8" t="s">
        <v>12</v>
      </c>
      <c r="B17" s="8" t="s">
        <v>9</v>
      </c>
      <c r="C17" s="8" t="s">
        <v>41</v>
      </c>
      <c r="D17" s="8" t="s">
        <v>42</v>
      </c>
      <c r="E17" s="11">
        <v>868196207.71000004</v>
      </c>
      <c r="F17" s="11">
        <v>139308234.19999999</v>
      </c>
      <c r="G17" s="11">
        <v>2799987</v>
      </c>
      <c r="H17" s="11">
        <v>1004704454.91</v>
      </c>
      <c r="I17" t="str">
        <f>+_xlfn.XLOOKUP(C17,[1]Inversiones!$B:$B,[1]Inversiones!$B:$B)</f>
        <v>13</v>
      </c>
    </row>
    <row r="18" spans="1:9" x14ac:dyDescent="0.3">
      <c r="A18" s="8" t="s">
        <v>15</v>
      </c>
      <c r="B18" s="8" t="s">
        <v>9</v>
      </c>
      <c r="C18" s="8" t="s">
        <v>43</v>
      </c>
      <c r="D18" s="8" t="s">
        <v>44</v>
      </c>
      <c r="E18" s="11">
        <v>54057000</v>
      </c>
      <c r="F18" s="11">
        <v>12513500</v>
      </c>
      <c r="G18" s="11">
        <v>0</v>
      </c>
      <c r="H18" s="11">
        <v>66570500</v>
      </c>
      <c r="I18" t="str">
        <f>+_xlfn.XLOOKUP(C18,[1]Inversiones!$B:$B,[1]Inversiones!$B:$B)</f>
        <v>1305</v>
      </c>
    </row>
    <row r="19" spans="1:9" x14ac:dyDescent="0.3">
      <c r="A19" s="8" t="s">
        <v>18</v>
      </c>
      <c r="B19" s="8" t="s">
        <v>9</v>
      </c>
      <c r="C19" s="8" t="s">
        <v>45</v>
      </c>
      <c r="D19" s="8" t="s">
        <v>44</v>
      </c>
      <c r="E19" s="11">
        <v>54057000</v>
      </c>
      <c r="F19" s="11">
        <v>12513500</v>
      </c>
      <c r="G19" s="11">
        <v>0</v>
      </c>
      <c r="H19" s="11">
        <v>66570500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46</v>
      </c>
      <c r="D20" s="8" t="s">
        <v>44</v>
      </c>
      <c r="E20" s="11">
        <v>54057000</v>
      </c>
      <c r="F20" s="11">
        <v>12513500</v>
      </c>
      <c r="G20" s="11">
        <v>0</v>
      </c>
      <c r="H20" s="11">
        <v>66570500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47</v>
      </c>
      <c r="D21" s="8" t="s">
        <v>48</v>
      </c>
      <c r="E21" s="11">
        <v>75350551</v>
      </c>
      <c r="F21" s="11">
        <v>24391870</v>
      </c>
      <c r="G21" s="11">
        <v>0</v>
      </c>
      <c r="H21" s="11">
        <v>99742421</v>
      </c>
      <c r="I21" t="str">
        <f>+_xlfn.XLOOKUP(C21,[1]Inversiones!$B:$B,[1]Inversiones!$B:$B)</f>
        <v>1325</v>
      </c>
    </row>
    <row r="22" spans="1:9" x14ac:dyDescent="0.3">
      <c r="A22" s="8" t="s">
        <v>18</v>
      </c>
      <c r="B22" s="8" t="s">
        <v>9</v>
      </c>
      <c r="C22" s="8" t="s">
        <v>655</v>
      </c>
      <c r="D22" s="8" t="s">
        <v>656</v>
      </c>
      <c r="E22" s="11">
        <v>75050551</v>
      </c>
      <c r="F22" s="11">
        <v>24391870</v>
      </c>
      <c r="G22" s="11">
        <v>0</v>
      </c>
      <c r="H22" s="11">
        <v>99442421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657</v>
      </c>
      <c r="D23" s="8" t="s">
        <v>658</v>
      </c>
      <c r="E23" s="11">
        <v>75050551</v>
      </c>
      <c r="F23" s="11">
        <v>24391870</v>
      </c>
      <c r="G23" s="11">
        <v>0</v>
      </c>
      <c r="H23" s="11">
        <v>99442421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49</v>
      </c>
      <c r="D24" s="8" t="s">
        <v>50</v>
      </c>
      <c r="E24" s="11">
        <v>300000</v>
      </c>
      <c r="F24" s="11">
        <v>0</v>
      </c>
      <c r="G24" s="11">
        <v>0</v>
      </c>
      <c r="H24" s="11">
        <v>300000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51</v>
      </c>
      <c r="D25" s="8" t="s">
        <v>50</v>
      </c>
      <c r="E25" s="11">
        <v>300000</v>
      </c>
      <c r="F25" s="11">
        <v>0</v>
      </c>
      <c r="G25" s="11">
        <v>0</v>
      </c>
      <c r="H25" s="11">
        <v>300000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52</v>
      </c>
      <c r="D26" s="8" t="s">
        <v>53</v>
      </c>
      <c r="E26" s="11">
        <v>5595757</v>
      </c>
      <c r="F26" s="11">
        <v>20682921</v>
      </c>
      <c r="G26" s="11">
        <v>2649987</v>
      </c>
      <c r="H26" s="11">
        <v>23628691</v>
      </c>
      <c r="I26" t="str">
        <f>+_xlfn.XLOOKUP(C26,[1]Inversiones!$B:$B,[1]Inversiones!$B:$B)</f>
        <v>1330</v>
      </c>
    </row>
    <row r="27" spans="1:9" x14ac:dyDescent="0.3">
      <c r="A27" s="8" t="s">
        <v>18</v>
      </c>
      <c r="B27" s="8" t="s">
        <v>9</v>
      </c>
      <c r="C27" s="8" t="s">
        <v>54</v>
      </c>
      <c r="D27" s="8" t="s">
        <v>55</v>
      </c>
      <c r="E27" s="11">
        <v>5595757</v>
      </c>
      <c r="F27" s="11">
        <v>20682921</v>
      </c>
      <c r="G27" s="11">
        <v>2649987</v>
      </c>
      <c r="H27" s="11">
        <v>23628691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56</v>
      </c>
      <c r="D28" s="8" t="s">
        <v>55</v>
      </c>
      <c r="E28" s="11">
        <v>5595757</v>
      </c>
      <c r="F28" s="11">
        <v>20682921</v>
      </c>
      <c r="G28" s="11">
        <v>2649987</v>
      </c>
      <c r="H28" s="11">
        <v>23628691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61</v>
      </c>
      <c r="D29" s="8" t="s">
        <v>62</v>
      </c>
      <c r="E29" s="11">
        <v>106052119.01000001</v>
      </c>
      <c r="F29" s="11">
        <v>7719055.2000000002</v>
      </c>
      <c r="G29" s="11">
        <v>0</v>
      </c>
      <c r="H29" s="11">
        <v>113771174.20999999</v>
      </c>
      <c r="I29" t="str">
        <f>+_xlfn.XLOOKUP(C29,[1]Inversiones!$B:$B,[1]Inversiones!$B:$B)</f>
        <v>1355</v>
      </c>
    </row>
    <row r="30" spans="1:9" x14ac:dyDescent="0.3">
      <c r="A30" s="8" t="s">
        <v>18</v>
      </c>
      <c r="B30" s="8" t="s">
        <v>9</v>
      </c>
      <c r="C30" s="8" t="s">
        <v>659</v>
      </c>
      <c r="D30" s="8" t="s">
        <v>660</v>
      </c>
      <c r="E30" s="11">
        <v>12000000</v>
      </c>
      <c r="F30" s="11">
        <v>0</v>
      </c>
      <c r="G30" s="11">
        <v>0</v>
      </c>
      <c r="H30" s="11">
        <v>12000000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661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63</v>
      </c>
      <c r="D32" s="8" t="s">
        <v>64</v>
      </c>
      <c r="E32" s="11">
        <v>30204232.02</v>
      </c>
      <c r="F32" s="11">
        <v>2471895</v>
      </c>
      <c r="G32" s="11">
        <v>0</v>
      </c>
      <c r="H32" s="11">
        <v>32676127.02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625</v>
      </c>
      <c r="D33" s="8" t="s">
        <v>626</v>
      </c>
      <c r="E33" s="11">
        <v>380920</v>
      </c>
      <c r="F33" s="11">
        <v>0</v>
      </c>
      <c r="G33" s="11">
        <v>0</v>
      </c>
      <c r="H33" s="11">
        <v>380920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547</v>
      </c>
      <c r="D34" s="8" t="s">
        <v>662</v>
      </c>
      <c r="E34" s="11">
        <v>29823312.02</v>
      </c>
      <c r="F34" s="11">
        <v>2471895</v>
      </c>
      <c r="G34" s="11">
        <v>0</v>
      </c>
      <c r="H34" s="11">
        <v>32295207.02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65</v>
      </c>
      <c r="D35" s="8" t="s">
        <v>66</v>
      </c>
      <c r="E35" s="11">
        <v>908530.5</v>
      </c>
      <c r="F35" s="11">
        <v>704697</v>
      </c>
      <c r="G35" s="11">
        <v>0</v>
      </c>
      <c r="H35" s="11">
        <v>1613227.5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67</v>
      </c>
      <c r="D36" s="8" t="s">
        <v>663</v>
      </c>
      <c r="E36" s="11">
        <v>879961.5</v>
      </c>
      <c r="F36" s="11">
        <v>704697</v>
      </c>
      <c r="G36" s="11">
        <v>0</v>
      </c>
      <c r="H36" s="11">
        <v>1584658.5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789</v>
      </c>
      <c r="D37" s="8" t="s">
        <v>790</v>
      </c>
      <c r="E37" s="11">
        <v>28569</v>
      </c>
      <c r="F37" s="11">
        <v>0</v>
      </c>
      <c r="G37" s="11">
        <v>0</v>
      </c>
      <c r="H37" s="11">
        <v>28569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68</v>
      </c>
      <c r="D38" s="8" t="s">
        <v>69</v>
      </c>
      <c r="E38" s="11">
        <v>27140000</v>
      </c>
      <c r="F38" s="11">
        <v>0</v>
      </c>
      <c r="G38" s="11">
        <v>0</v>
      </c>
      <c r="H38" s="11">
        <v>27140000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794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70</v>
      </c>
      <c r="D40" s="8" t="s">
        <v>60</v>
      </c>
      <c r="E40" s="11">
        <v>35799356.490000002</v>
      </c>
      <c r="F40" s="11">
        <v>4542463.2</v>
      </c>
      <c r="G40" s="11">
        <v>0</v>
      </c>
      <c r="H40" s="11">
        <v>40341819.689999998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71</v>
      </c>
      <c r="D41" s="8" t="s">
        <v>664</v>
      </c>
      <c r="E41" s="11">
        <v>10400</v>
      </c>
      <c r="F41" s="11">
        <v>0</v>
      </c>
      <c r="G41" s="11">
        <v>0</v>
      </c>
      <c r="H41" s="11">
        <v>10400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731</v>
      </c>
      <c r="D42" s="8" t="s">
        <v>732</v>
      </c>
      <c r="E42" s="11">
        <v>35788956.490000002</v>
      </c>
      <c r="F42" s="11">
        <v>4542463.2</v>
      </c>
      <c r="G42" s="11">
        <v>0</v>
      </c>
      <c r="H42" s="11">
        <v>40331419.689999998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548</v>
      </c>
      <c r="D43" s="8" t="s">
        <v>549</v>
      </c>
      <c r="E43" s="11">
        <v>54980</v>
      </c>
      <c r="F43" s="11">
        <v>316867</v>
      </c>
      <c r="G43" s="11">
        <v>150000</v>
      </c>
      <c r="H43" s="11">
        <v>221847</v>
      </c>
      <c r="I43" t="str">
        <f>+_xlfn.XLOOKUP(C43,[1]Inversiones!$B:$B,[1]Inversiones!$B:$B)</f>
        <v>1365</v>
      </c>
    </row>
    <row r="44" spans="1:9" x14ac:dyDescent="0.3">
      <c r="A44" s="8" t="s">
        <v>18</v>
      </c>
      <c r="B44" s="8" t="s">
        <v>9</v>
      </c>
      <c r="C44" s="8" t="s">
        <v>550</v>
      </c>
      <c r="D44" s="8" t="s">
        <v>750</v>
      </c>
      <c r="E44" s="11">
        <v>54980</v>
      </c>
      <c r="F44" s="11">
        <v>316867</v>
      </c>
      <c r="G44" s="11">
        <v>150000</v>
      </c>
      <c r="H44" s="11">
        <v>221847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551</v>
      </c>
      <c r="D45" s="8" t="s">
        <v>750</v>
      </c>
      <c r="E45" s="11">
        <v>54980</v>
      </c>
      <c r="F45" s="11">
        <v>316867</v>
      </c>
      <c r="G45" s="11">
        <v>150000</v>
      </c>
      <c r="H45" s="11">
        <v>221847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665</v>
      </c>
      <c r="D46" s="8" t="s">
        <v>666</v>
      </c>
      <c r="E46" s="11">
        <v>487671246.69999999</v>
      </c>
      <c r="F46" s="11">
        <v>73684021</v>
      </c>
      <c r="G46" s="11">
        <v>0</v>
      </c>
      <c r="H46" s="11">
        <v>561355267.70000005</v>
      </c>
      <c r="I46" t="str">
        <f>+_xlfn.XLOOKUP(C46,[1]Inversiones!$B:$B,[1]Inversiones!$B:$B)</f>
        <v>1370</v>
      </c>
    </row>
    <row r="47" spans="1:9" x14ac:dyDescent="0.3">
      <c r="A47" s="8" t="s">
        <v>18</v>
      </c>
      <c r="B47" s="8" t="s">
        <v>9</v>
      </c>
      <c r="C47" s="8" t="s">
        <v>667</v>
      </c>
      <c r="D47" s="8" t="s">
        <v>666</v>
      </c>
      <c r="E47" s="11">
        <v>487671246.69999999</v>
      </c>
      <c r="F47" s="11">
        <v>73684021</v>
      </c>
      <c r="G47" s="11">
        <v>0</v>
      </c>
      <c r="H47" s="11">
        <v>561355267.70000005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670</v>
      </c>
      <c r="D48" s="8" t="s">
        <v>671</v>
      </c>
      <c r="E48" s="11">
        <v>487671246.69999999</v>
      </c>
      <c r="F48" s="11">
        <v>73684021</v>
      </c>
      <c r="G48" s="11">
        <v>0</v>
      </c>
      <c r="H48" s="11">
        <v>561355267.70000005</v>
      </c>
      <c r="I48" t="e">
        <f>+_xlfn.XLOOKUP(C48,[1]Inversiones!$B:$B,[1]Inversiones!$B:$B)</f>
        <v>#N/A</v>
      </c>
    </row>
    <row r="49" spans="1:9" x14ac:dyDescent="0.3">
      <c r="A49" s="8" t="s">
        <v>15</v>
      </c>
      <c r="B49" s="8" t="s">
        <v>9</v>
      </c>
      <c r="C49" s="8" t="s">
        <v>72</v>
      </c>
      <c r="D49" s="8" t="s">
        <v>73</v>
      </c>
      <c r="E49" s="11">
        <v>139414554</v>
      </c>
      <c r="F49" s="11">
        <v>0</v>
      </c>
      <c r="G49" s="11">
        <v>0</v>
      </c>
      <c r="H49" s="11">
        <v>139414554</v>
      </c>
      <c r="I49" t="str">
        <f>+_xlfn.XLOOKUP(C49,[1]Inversiones!$B:$B,[1]Inversiones!$B:$B)</f>
        <v>1380</v>
      </c>
    </row>
    <row r="50" spans="1:9" x14ac:dyDescent="0.3">
      <c r="A50" s="8" t="s">
        <v>18</v>
      </c>
      <c r="B50" s="8" t="s">
        <v>9</v>
      </c>
      <c r="C50" s="8" t="s">
        <v>74</v>
      </c>
      <c r="D50" s="8" t="s">
        <v>60</v>
      </c>
      <c r="E50" s="11">
        <v>139414554</v>
      </c>
      <c r="F50" s="11">
        <v>0</v>
      </c>
      <c r="G50" s="11">
        <v>0</v>
      </c>
      <c r="H50" s="11">
        <v>139414554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620</v>
      </c>
      <c r="D51" s="8" t="s">
        <v>461</v>
      </c>
      <c r="E51" s="11">
        <v>1500000</v>
      </c>
      <c r="F51" s="11">
        <v>0</v>
      </c>
      <c r="G51" s="11">
        <v>0</v>
      </c>
      <c r="H51" s="11">
        <v>1500000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75</v>
      </c>
      <c r="D52" s="8" t="s">
        <v>76</v>
      </c>
      <c r="E52" s="11">
        <v>137914554</v>
      </c>
      <c r="F52" s="11">
        <v>0</v>
      </c>
      <c r="G52" s="11">
        <v>0</v>
      </c>
      <c r="H52" s="11">
        <v>137914554</v>
      </c>
      <c r="I52" t="e">
        <f>+_xlfn.XLOOKUP(C52,[1]Inversiones!$B:$B,[1]Inversiones!$B:$B)</f>
        <v>#N/A</v>
      </c>
    </row>
    <row r="53" spans="1:9" x14ac:dyDescent="0.3">
      <c r="A53" s="8" t="s">
        <v>12</v>
      </c>
      <c r="B53" s="8" t="s">
        <v>9</v>
      </c>
      <c r="C53" s="8" t="s">
        <v>77</v>
      </c>
      <c r="D53" s="8" t="s">
        <v>78</v>
      </c>
      <c r="E53" s="11">
        <v>1524267037.97</v>
      </c>
      <c r="F53" s="11">
        <v>0</v>
      </c>
      <c r="G53" s="11">
        <v>13815129</v>
      </c>
      <c r="H53" s="11">
        <v>1510451908.97</v>
      </c>
      <c r="I53" t="str">
        <f>+_xlfn.XLOOKUP(C53,[1]Inversiones!$B:$B,[1]Inversiones!$B:$B)</f>
        <v>15</v>
      </c>
    </row>
    <row r="54" spans="1:9" x14ac:dyDescent="0.3">
      <c r="A54" s="8" t="s">
        <v>15</v>
      </c>
      <c r="B54" s="8" t="s">
        <v>9</v>
      </c>
      <c r="C54" s="8" t="s">
        <v>79</v>
      </c>
      <c r="D54" s="8" t="s">
        <v>80</v>
      </c>
      <c r="E54" s="11">
        <v>1554871042.97</v>
      </c>
      <c r="F54" s="11">
        <v>0</v>
      </c>
      <c r="G54" s="11">
        <v>0</v>
      </c>
      <c r="H54" s="11">
        <v>1554871042.97</v>
      </c>
      <c r="I54" t="str">
        <f>+_xlfn.XLOOKUP(C54,[1]Inversiones!$B:$B,[1]Inversiones!$B:$B)</f>
        <v>1520</v>
      </c>
    </row>
    <row r="55" spans="1:9" x14ac:dyDescent="0.3">
      <c r="A55" s="8" t="s">
        <v>18</v>
      </c>
      <c r="B55" s="8" t="s">
        <v>9</v>
      </c>
      <c r="C55" s="8" t="s">
        <v>90</v>
      </c>
      <c r="D55" s="8" t="s">
        <v>672</v>
      </c>
      <c r="E55" s="11">
        <v>1554871042.97</v>
      </c>
      <c r="F55" s="11">
        <v>0</v>
      </c>
      <c r="G55" s="11">
        <v>0</v>
      </c>
      <c r="H55" s="11">
        <v>1554871042.97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91</v>
      </c>
      <c r="D56" s="8" t="s">
        <v>672</v>
      </c>
      <c r="E56" s="11">
        <v>1543671042.97</v>
      </c>
      <c r="F56" s="11">
        <v>0</v>
      </c>
      <c r="G56" s="11">
        <v>0</v>
      </c>
      <c r="H56" s="11">
        <v>1543671042.97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791</v>
      </c>
      <c r="D57" s="8" t="s">
        <v>792</v>
      </c>
      <c r="E57" s="11">
        <v>11200000</v>
      </c>
      <c r="F57" s="11">
        <v>0</v>
      </c>
      <c r="G57" s="11">
        <v>0</v>
      </c>
      <c r="H57" s="11">
        <v>11200000</v>
      </c>
      <c r="I57" t="e">
        <f>+_xlfn.XLOOKUP(C57,[1]Inversiones!$B:$B,[1]Inversiones!$B:$B)</f>
        <v>#N/A</v>
      </c>
    </row>
    <row r="58" spans="1:9" x14ac:dyDescent="0.3">
      <c r="A58" s="8" t="s">
        <v>15</v>
      </c>
      <c r="B58" s="8" t="s">
        <v>9</v>
      </c>
      <c r="C58" s="8" t="s">
        <v>93</v>
      </c>
      <c r="D58" s="8" t="s">
        <v>94</v>
      </c>
      <c r="E58" s="11">
        <v>70232284</v>
      </c>
      <c r="F58" s="11">
        <v>0</v>
      </c>
      <c r="G58" s="11">
        <v>0</v>
      </c>
      <c r="H58" s="11">
        <v>70232284</v>
      </c>
      <c r="I58" t="str">
        <f>+_xlfn.XLOOKUP(C58,[1]Inversiones!$B:$B,[1]Inversiones!$B:$B)</f>
        <v>1524</v>
      </c>
    </row>
    <row r="59" spans="1:9" x14ac:dyDescent="0.3">
      <c r="A59" s="8" t="s">
        <v>18</v>
      </c>
      <c r="B59" s="8" t="s">
        <v>9</v>
      </c>
      <c r="C59" s="8" t="s">
        <v>95</v>
      </c>
      <c r="D59" s="8" t="s">
        <v>96</v>
      </c>
      <c r="E59" s="11">
        <v>68525100</v>
      </c>
      <c r="F59" s="11">
        <v>0</v>
      </c>
      <c r="G59" s="11">
        <v>0</v>
      </c>
      <c r="H59" s="11">
        <v>68525100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97</v>
      </c>
      <c r="D60" s="8" t="s">
        <v>96</v>
      </c>
      <c r="E60" s="11">
        <v>68525100</v>
      </c>
      <c r="F60" s="11">
        <v>0</v>
      </c>
      <c r="G60" s="11">
        <v>0</v>
      </c>
      <c r="H60" s="11">
        <v>68525100</v>
      </c>
      <c r="I60" t="e">
        <f>+_xlfn.XLOOKUP(C60,[1]Inversiones!$B:$B,[1]Inversiones!$B:$B)</f>
        <v>#N/A</v>
      </c>
    </row>
    <row r="61" spans="1:9" x14ac:dyDescent="0.3">
      <c r="A61" s="8" t="s">
        <v>18</v>
      </c>
      <c r="B61" s="8" t="s">
        <v>9</v>
      </c>
      <c r="C61" s="8" t="s">
        <v>98</v>
      </c>
      <c r="D61" s="8" t="s">
        <v>99</v>
      </c>
      <c r="E61" s="11">
        <v>1707184</v>
      </c>
      <c r="F61" s="11">
        <v>0</v>
      </c>
      <c r="G61" s="11">
        <v>0</v>
      </c>
      <c r="H61" s="11">
        <v>1707184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100</v>
      </c>
      <c r="D62" s="8" t="s">
        <v>99</v>
      </c>
      <c r="E62" s="11">
        <v>1707184</v>
      </c>
      <c r="F62" s="11">
        <v>0</v>
      </c>
      <c r="G62" s="11">
        <v>0</v>
      </c>
      <c r="H62" s="11">
        <v>1707184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101</v>
      </c>
      <c r="D63" s="8" t="s">
        <v>102</v>
      </c>
      <c r="E63" s="11">
        <v>31422065</v>
      </c>
      <c r="F63" s="11">
        <v>0</v>
      </c>
      <c r="G63" s="11">
        <v>0</v>
      </c>
      <c r="H63" s="11">
        <v>31422065</v>
      </c>
      <c r="I63" t="str">
        <f>+_xlfn.XLOOKUP(C63,[1]Inversiones!$B:$B,[1]Inversiones!$B:$B)</f>
        <v>1528</v>
      </c>
    </row>
    <row r="64" spans="1:9" x14ac:dyDescent="0.3">
      <c r="A64" s="8" t="s">
        <v>18</v>
      </c>
      <c r="B64" s="8" t="s">
        <v>9</v>
      </c>
      <c r="C64" s="8" t="s">
        <v>103</v>
      </c>
      <c r="D64" s="8" t="s">
        <v>104</v>
      </c>
      <c r="E64" s="11">
        <v>30588265</v>
      </c>
      <c r="F64" s="11">
        <v>0</v>
      </c>
      <c r="G64" s="11">
        <v>0</v>
      </c>
      <c r="H64" s="11">
        <v>30588265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105</v>
      </c>
      <c r="D65" s="8" t="s">
        <v>104</v>
      </c>
      <c r="E65" s="11">
        <v>30588265</v>
      </c>
      <c r="F65" s="11">
        <v>0</v>
      </c>
      <c r="G65" s="11">
        <v>0</v>
      </c>
      <c r="H65" s="11">
        <v>30588265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106</v>
      </c>
      <c r="D66" s="8" t="s">
        <v>107</v>
      </c>
      <c r="E66" s="11">
        <v>833800</v>
      </c>
      <c r="F66" s="11">
        <v>0</v>
      </c>
      <c r="G66" s="11">
        <v>0</v>
      </c>
      <c r="H66" s="11">
        <v>833800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108</v>
      </c>
      <c r="D67" s="8" t="s">
        <v>107</v>
      </c>
      <c r="E67" s="11">
        <v>833800</v>
      </c>
      <c r="F67" s="11">
        <v>0</v>
      </c>
      <c r="G67" s="11">
        <v>0</v>
      </c>
      <c r="H67" s="11">
        <v>833800</v>
      </c>
      <c r="I67" t="e">
        <f>+_xlfn.XLOOKUP(C67,[1]Inversiones!$B:$B,[1]Inversiones!$B:$B)</f>
        <v>#N/A</v>
      </c>
    </row>
    <row r="68" spans="1:9" x14ac:dyDescent="0.3">
      <c r="A68" s="8" t="s">
        <v>15</v>
      </c>
      <c r="B68" s="8" t="s">
        <v>9</v>
      </c>
      <c r="C68" s="8" t="s">
        <v>109</v>
      </c>
      <c r="D68" s="8" t="s">
        <v>110</v>
      </c>
      <c r="E68" s="11">
        <v>1290000</v>
      </c>
      <c r="F68" s="11">
        <v>0</v>
      </c>
      <c r="G68" s="11">
        <v>0</v>
      </c>
      <c r="H68" s="11">
        <v>1290000</v>
      </c>
      <c r="I68" t="str">
        <f>+_xlfn.XLOOKUP(C68,[1]Inversiones!$B:$B,[1]Inversiones!$B:$B)</f>
        <v>1532</v>
      </c>
    </row>
    <row r="69" spans="1:9" x14ac:dyDescent="0.3">
      <c r="A69" s="8" t="s">
        <v>18</v>
      </c>
      <c r="B69" s="8" t="s">
        <v>9</v>
      </c>
      <c r="C69" s="8" t="s">
        <v>673</v>
      </c>
      <c r="D69" s="8" t="s">
        <v>60</v>
      </c>
      <c r="E69" s="11">
        <v>1290000</v>
      </c>
      <c r="F69" s="11">
        <v>0</v>
      </c>
      <c r="G69" s="11">
        <v>0</v>
      </c>
      <c r="H69" s="11">
        <v>1290000</v>
      </c>
      <c r="I69" t="e">
        <f>+_xlfn.XLOOKUP(C69,[1]Inversiones!$B:$B,[1]Inversiones!$B:$B)</f>
        <v>#N/A</v>
      </c>
    </row>
    <row r="70" spans="1:9" x14ac:dyDescent="0.3">
      <c r="A70" s="8" t="s">
        <v>21</v>
      </c>
      <c r="B70" s="8" t="s">
        <v>22</v>
      </c>
      <c r="C70" s="8" t="s">
        <v>674</v>
      </c>
      <c r="D70" s="8" t="s">
        <v>60</v>
      </c>
      <c r="E70" s="11">
        <v>1290000</v>
      </c>
      <c r="F70" s="11">
        <v>0</v>
      </c>
      <c r="G70" s="11">
        <v>0</v>
      </c>
      <c r="H70" s="11">
        <v>1290000</v>
      </c>
      <c r="I70" t="e">
        <f>+_xlfn.XLOOKUP(C70,[1]Inversiones!$B:$B,[1]Inversiones!$B:$B)</f>
        <v>#N/A</v>
      </c>
    </row>
    <row r="71" spans="1:9" x14ac:dyDescent="0.3">
      <c r="A71" s="8" t="s">
        <v>15</v>
      </c>
      <c r="B71" s="8" t="s">
        <v>9</v>
      </c>
      <c r="C71" s="8" t="s">
        <v>111</v>
      </c>
      <c r="D71" s="8" t="s">
        <v>112</v>
      </c>
      <c r="E71" s="11">
        <v>-133548354</v>
      </c>
      <c r="F71" s="11">
        <v>0</v>
      </c>
      <c r="G71" s="11">
        <v>13815129</v>
      </c>
      <c r="H71" s="11">
        <v>-147363483</v>
      </c>
      <c r="I71" t="str">
        <f>+_xlfn.XLOOKUP(C71,[1]Inversiones!$B:$B,[1]Inversiones!$B:$B)</f>
        <v>1592</v>
      </c>
    </row>
    <row r="72" spans="1:9" x14ac:dyDescent="0.3">
      <c r="A72" s="8" t="s">
        <v>18</v>
      </c>
      <c r="B72" s="8" t="s">
        <v>9</v>
      </c>
      <c r="C72" s="8" t="s">
        <v>113</v>
      </c>
      <c r="D72" s="8" t="s">
        <v>675</v>
      </c>
      <c r="E72" s="11">
        <v>-80091349</v>
      </c>
      <c r="F72" s="11">
        <v>0</v>
      </c>
      <c r="G72" s="11">
        <v>12957259</v>
      </c>
      <c r="H72" s="11">
        <v>-93048608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114</v>
      </c>
      <c r="D73" s="8" t="s">
        <v>675</v>
      </c>
      <c r="E73" s="11">
        <v>-80091349</v>
      </c>
      <c r="F73" s="11">
        <v>0</v>
      </c>
      <c r="G73" s="11">
        <v>12957259</v>
      </c>
      <c r="H73" s="11">
        <v>-93048608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115</v>
      </c>
      <c r="D74" s="8" t="s">
        <v>94</v>
      </c>
      <c r="E74" s="11">
        <v>-29533316</v>
      </c>
      <c r="F74" s="11">
        <v>0</v>
      </c>
      <c r="G74" s="11">
        <v>585269</v>
      </c>
      <c r="H74" s="11">
        <v>-30118585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116</v>
      </c>
      <c r="D75" s="8" t="s">
        <v>94</v>
      </c>
      <c r="E75" s="11">
        <v>-29533316</v>
      </c>
      <c r="F75" s="11">
        <v>0</v>
      </c>
      <c r="G75" s="11">
        <v>585269</v>
      </c>
      <c r="H75" s="11">
        <v>-30118585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117</v>
      </c>
      <c r="D76" s="8" t="s">
        <v>102</v>
      </c>
      <c r="E76" s="11">
        <v>-23300189</v>
      </c>
      <c r="F76" s="11">
        <v>0</v>
      </c>
      <c r="G76" s="11">
        <v>261851</v>
      </c>
      <c r="H76" s="11">
        <v>-23562040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118</v>
      </c>
      <c r="D77" s="8" t="s">
        <v>102</v>
      </c>
      <c r="E77" s="11">
        <v>-23300189</v>
      </c>
      <c r="F77" s="11">
        <v>0</v>
      </c>
      <c r="G77" s="11">
        <v>261851</v>
      </c>
      <c r="H77" s="11">
        <v>-23562040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119</v>
      </c>
      <c r="D78" s="8" t="s">
        <v>110</v>
      </c>
      <c r="E78" s="11">
        <v>-623500</v>
      </c>
      <c r="F78" s="11">
        <v>0</v>
      </c>
      <c r="G78" s="11">
        <v>10750</v>
      </c>
      <c r="H78" s="11">
        <v>-634250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120</v>
      </c>
      <c r="D79" s="8" t="s">
        <v>110</v>
      </c>
      <c r="E79" s="11">
        <v>-623500</v>
      </c>
      <c r="F79" s="11">
        <v>0</v>
      </c>
      <c r="G79" s="11">
        <v>10750</v>
      </c>
      <c r="H79" s="11">
        <v>-634250</v>
      </c>
      <c r="I79" t="e">
        <f>+_xlfn.XLOOKUP(C79,[1]Inversiones!$B:$B,[1]Inversiones!$B:$B)</f>
        <v>#N/A</v>
      </c>
    </row>
    <row r="80" spans="1:9" x14ac:dyDescent="0.3">
      <c r="A80" s="8" t="s">
        <v>8</v>
      </c>
      <c r="B80" s="8" t="s">
        <v>9</v>
      </c>
      <c r="C80" s="8" t="s">
        <v>122</v>
      </c>
      <c r="D80" s="8" t="s">
        <v>123</v>
      </c>
      <c r="E80" s="11">
        <v>-595155350.50999999</v>
      </c>
      <c r="F80" s="11">
        <v>333166220.5</v>
      </c>
      <c r="G80" s="11">
        <v>539528375.80999994</v>
      </c>
      <c r="H80" s="11">
        <v>-801517505.82000005</v>
      </c>
      <c r="I80" t="e">
        <f>+_xlfn.XLOOKUP(C80,[1]Inversiones!$B:$B,[1]Inversiones!$B:$B)</f>
        <v>#N/A</v>
      </c>
    </row>
    <row r="81" spans="1:9" x14ac:dyDescent="0.3">
      <c r="A81" s="8" t="s">
        <v>12</v>
      </c>
      <c r="B81" s="8" t="s">
        <v>9</v>
      </c>
      <c r="C81" s="8" t="s">
        <v>134</v>
      </c>
      <c r="D81" s="8" t="s">
        <v>135</v>
      </c>
      <c r="E81" s="11">
        <v>-539782846.89999998</v>
      </c>
      <c r="F81" s="11">
        <v>301987594.5</v>
      </c>
      <c r="G81" s="11">
        <v>486512913.81</v>
      </c>
      <c r="H81" s="11">
        <v>-724308166.21000004</v>
      </c>
      <c r="I81" t="str">
        <f>+_xlfn.XLOOKUP(C81,[1]Inversiones!$B:$B,[1]Inversiones!$B:$B)</f>
        <v>23</v>
      </c>
    </row>
    <row r="82" spans="1:9" x14ac:dyDescent="0.3">
      <c r="A82" s="8" t="s">
        <v>15</v>
      </c>
      <c r="B82" s="8" t="s">
        <v>9</v>
      </c>
      <c r="C82" s="8" t="s">
        <v>136</v>
      </c>
      <c r="D82" s="8" t="s">
        <v>137</v>
      </c>
      <c r="E82" s="11">
        <v>-392618857.06</v>
      </c>
      <c r="F82" s="11">
        <v>280116633.00999999</v>
      </c>
      <c r="G82" s="11">
        <v>244609530.00999999</v>
      </c>
      <c r="H82" s="11">
        <v>-357111754.06</v>
      </c>
      <c r="I82" t="str">
        <f>+_xlfn.XLOOKUP(C82,[1]Inversiones!$B:$B,[1]Inversiones!$B:$B)</f>
        <v>2335</v>
      </c>
    </row>
    <row r="83" spans="1:9" x14ac:dyDescent="0.3">
      <c r="A83" s="8" t="s">
        <v>18</v>
      </c>
      <c r="B83" s="8" t="s">
        <v>9</v>
      </c>
      <c r="C83" s="8" t="s">
        <v>138</v>
      </c>
      <c r="D83" s="8" t="s">
        <v>60</v>
      </c>
      <c r="E83" s="11">
        <v>-392618857.06</v>
      </c>
      <c r="F83" s="11">
        <v>280116633.00999999</v>
      </c>
      <c r="G83" s="11">
        <v>244609530.00999999</v>
      </c>
      <c r="H83" s="11">
        <v>-357111754.06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139</v>
      </c>
      <c r="D84" s="8" t="s">
        <v>60</v>
      </c>
      <c r="E84" s="11">
        <v>-188502516</v>
      </c>
      <c r="F84" s="11">
        <v>362133</v>
      </c>
      <c r="G84" s="11">
        <v>7032133</v>
      </c>
      <c r="H84" s="11">
        <v>-195172516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140</v>
      </c>
      <c r="D85" s="8" t="s">
        <v>676</v>
      </c>
      <c r="E85" s="11">
        <v>-198323241.06</v>
      </c>
      <c r="F85" s="11">
        <v>279754500.00999999</v>
      </c>
      <c r="G85" s="11">
        <v>236951267.00999999</v>
      </c>
      <c r="H85" s="11">
        <v>-155520008.06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552</v>
      </c>
      <c r="D86" s="8" t="s">
        <v>751</v>
      </c>
      <c r="E86" s="11">
        <v>-5204207</v>
      </c>
      <c r="F86" s="11">
        <v>0</v>
      </c>
      <c r="G86" s="11">
        <v>626130</v>
      </c>
      <c r="H86" s="11">
        <v>-5830337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553</v>
      </c>
      <c r="D87" s="8" t="s">
        <v>752</v>
      </c>
      <c r="E87" s="11">
        <v>-452542</v>
      </c>
      <c r="F87" s="11">
        <v>0</v>
      </c>
      <c r="G87" s="11">
        <v>0</v>
      </c>
      <c r="H87" s="11">
        <v>-452542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616</v>
      </c>
      <c r="D88" s="8" t="s">
        <v>757</v>
      </c>
      <c r="E88" s="11">
        <v>-79920</v>
      </c>
      <c r="F88" s="11">
        <v>0</v>
      </c>
      <c r="G88" s="11">
        <v>0</v>
      </c>
      <c r="H88" s="11">
        <v>-79920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554</v>
      </c>
      <c r="D89" s="8" t="s">
        <v>770</v>
      </c>
      <c r="E89" s="11">
        <v>-56431</v>
      </c>
      <c r="F89" s="11">
        <v>0</v>
      </c>
      <c r="G89" s="11">
        <v>0</v>
      </c>
      <c r="H89" s="11">
        <v>-56431</v>
      </c>
      <c r="I89" t="e">
        <f>+_xlfn.XLOOKUP(C89,[1]Inversiones!$B:$B,[1]Inversiones!$B:$B)</f>
        <v>#N/A</v>
      </c>
    </row>
    <row r="90" spans="1:9" x14ac:dyDescent="0.3">
      <c r="A90" s="8" t="s">
        <v>15</v>
      </c>
      <c r="B90" s="8" t="s">
        <v>9</v>
      </c>
      <c r="C90" s="8" t="s">
        <v>141</v>
      </c>
      <c r="D90" s="8" t="s">
        <v>142</v>
      </c>
      <c r="E90" s="11">
        <v>-10138426.49</v>
      </c>
      <c r="F90" s="11">
        <v>1406087.49</v>
      </c>
      <c r="G90" s="11">
        <v>8957865.8000000007</v>
      </c>
      <c r="H90" s="11">
        <v>-17690204.800000001</v>
      </c>
      <c r="I90" t="str">
        <f>+_xlfn.XLOOKUP(C90,[1]Inversiones!$B:$B,[1]Inversiones!$B:$B)</f>
        <v>2365</v>
      </c>
    </row>
    <row r="91" spans="1:9" x14ac:dyDescent="0.3">
      <c r="A91" s="8" t="s">
        <v>18</v>
      </c>
      <c r="B91" s="8" t="s">
        <v>9</v>
      </c>
      <c r="C91" s="8" t="s">
        <v>143</v>
      </c>
      <c r="D91" s="8" t="s">
        <v>144</v>
      </c>
      <c r="E91" s="11">
        <v>-217111</v>
      </c>
      <c r="F91" s="11">
        <v>0</v>
      </c>
      <c r="G91" s="11">
        <v>252711</v>
      </c>
      <c r="H91" s="11">
        <v>-469822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145</v>
      </c>
      <c r="D92" s="8" t="s">
        <v>144</v>
      </c>
      <c r="E92" s="11">
        <v>-217111</v>
      </c>
      <c r="F92" s="11">
        <v>0</v>
      </c>
      <c r="G92" s="11">
        <v>252711</v>
      </c>
      <c r="H92" s="11">
        <v>-469822</v>
      </c>
      <c r="I92" t="e">
        <f>+_xlfn.XLOOKUP(C92,[1]Inversiones!$B:$B,[1]Inversiones!$B:$B)</f>
        <v>#N/A</v>
      </c>
    </row>
    <row r="93" spans="1:9" x14ac:dyDescent="0.3">
      <c r="A93" s="8" t="s">
        <v>18</v>
      </c>
      <c r="B93" s="8" t="s">
        <v>9</v>
      </c>
      <c r="C93" s="8" t="s">
        <v>148</v>
      </c>
      <c r="D93" s="8" t="s">
        <v>149</v>
      </c>
      <c r="E93" s="11">
        <v>-40906.21</v>
      </c>
      <c r="F93" s="11">
        <v>0</v>
      </c>
      <c r="G93" s="11">
        <v>42101.599999999999</v>
      </c>
      <c r="H93" s="11">
        <v>-83007.81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152</v>
      </c>
      <c r="D94" s="8" t="s">
        <v>153</v>
      </c>
      <c r="E94" s="11">
        <v>-10384</v>
      </c>
      <c r="F94" s="11">
        <v>0</v>
      </c>
      <c r="G94" s="11">
        <v>10384</v>
      </c>
      <c r="H94" s="11">
        <v>-20768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154</v>
      </c>
      <c r="D95" s="8" t="s">
        <v>677</v>
      </c>
      <c r="E95" s="11">
        <v>-30522.21</v>
      </c>
      <c r="F95" s="11">
        <v>0</v>
      </c>
      <c r="G95" s="11">
        <v>31717.599999999999</v>
      </c>
      <c r="H95" s="11">
        <v>-62239.81</v>
      </c>
      <c r="I95" t="e">
        <f>+_xlfn.XLOOKUP(C95,[1]Inversiones!$B:$B,[1]Inversiones!$B:$B)</f>
        <v>#N/A</v>
      </c>
    </row>
    <row r="96" spans="1:9" x14ac:dyDescent="0.3">
      <c r="A96" s="8" t="s">
        <v>18</v>
      </c>
      <c r="B96" s="8" t="s">
        <v>9</v>
      </c>
      <c r="C96" s="8" t="s">
        <v>155</v>
      </c>
      <c r="D96" s="8" t="s">
        <v>121</v>
      </c>
      <c r="E96" s="11">
        <v>-3206914</v>
      </c>
      <c r="F96" s="11">
        <v>0</v>
      </c>
      <c r="G96" s="11">
        <v>2996700</v>
      </c>
      <c r="H96" s="11">
        <v>-6203614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156</v>
      </c>
      <c r="D97" s="8" t="s">
        <v>753</v>
      </c>
      <c r="E97" s="11">
        <v>-3161200</v>
      </c>
      <c r="F97" s="11">
        <v>0</v>
      </c>
      <c r="G97" s="11">
        <v>2996700</v>
      </c>
      <c r="H97" s="11">
        <v>-6157900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780</v>
      </c>
      <c r="D98" s="8" t="s">
        <v>781</v>
      </c>
      <c r="E98" s="11">
        <v>-45714</v>
      </c>
      <c r="F98" s="11">
        <v>0</v>
      </c>
      <c r="G98" s="11">
        <v>0</v>
      </c>
      <c r="H98" s="11">
        <v>-45714</v>
      </c>
      <c r="I98" t="e">
        <f>+_xlfn.XLOOKUP(C98,[1]Inversiones!$B:$B,[1]Inversiones!$B:$B)</f>
        <v>#N/A</v>
      </c>
    </row>
    <row r="99" spans="1:9" x14ac:dyDescent="0.3">
      <c r="A99" s="8" t="s">
        <v>18</v>
      </c>
      <c r="B99" s="8" t="s">
        <v>9</v>
      </c>
      <c r="C99" s="8" t="s">
        <v>157</v>
      </c>
      <c r="D99" s="8" t="s">
        <v>158</v>
      </c>
      <c r="E99" s="11">
        <v>0</v>
      </c>
      <c r="F99" s="11">
        <v>0</v>
      </c>
      <c r="G99" s="11">
        <v>419193</v>
      </c>
      <c r="H99" s="11">
        <v>-419193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159</v>
      </c>
      <c r="D100" s="8" t="s">
        <v>160</v>
      </c>
      <c r="E100" s="11">
        <v>0</v>
      </c>
      <c r="F100" s="11">
        <v>0</v>
      </c>
      <c r="G100" s="11">
        <v>283193</v>
      </c>
      <c r="H100" s="11">
        <v>-283193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740</v>
      </c>
      <c r="D101" s="8" t="s">
        <v>741</v>
      </c>
      <c r="E101" s="11">
        <v>0</v>
      </c>
      <c r="F101" s="11">
        <v>0</v>
      </c>
      <c r="G101" s="11">
        <v>136000</v>
      </c>
      <c r="H101" s="11">
        <v>-136000</v>
      </c>
      <c r="I101" t="e">
        <f>+_xlfn.XLOOKUP(C101,[1]Inversiones!$B:$B,[1]Inversiones!$B:$B)</f>
        <v>#N/A</v>
      </c>
    </row>
    <row r="102" spans="1:9" x14ac:dyDescent="0.3">
      <c r="A102" s="8" t="s">
        <v>18</v>
      </c>
      <c r="B102" s="8" t="s">
        <v>9</v>
      </c>
      <c r="C102" s="8" t="s">
        <v>163</v>
      </c>
      <c r="D102" s="8" t="s">
        <v>164</v>
      </c>
      <c r="E102" s="11">
        <v>-6673494.4800000004</v>
      </c>
      <c r="F102" s="11">
        <v>1406087.49</v>
      </c>
      <c r="G102" s="11">
        <v>5247160.2</v>
      </c>
      <c r="H102" s="11">
        <v>-10514567.189999999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165</v>
      </c>
      <c r="D103" s="8" t="s">
        <v>164</v>
      </c>
      <c r="E103" s="11">
        <v>-10400</v>
      </c>
      <c r="F103" s="11">
        <v>0</v>
      </c>
      <c r="G103" s="11">
        <v>0</v>
      </c>
      <c r="H103" s="11">
        <v>-10400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166</v>
      </c>
      <c r="D104" s="8" t="s">
        <v>679</v>
      </c>
      <c r="E104" s="11">
        <v>-1406087.49</v>
      </c>
      <c r="F104" s="11">
        <v>1406087.49</v>
      </c>
      <c r="G104" s="11">
        <v>704697</v>
      </c>
      <c r="H104" s="11">
        <v>-704697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167</v>
      </c>
      <c r="D105" s="8" t="s">
        <v>733</v>
      </c>
      <c r="E105" s="11">
        <v>-5257006.99</v>
      </c>
      <c r="F105" s="11">
        <v>0</v>
      </c>
      <c r="G105" s="11">
        <v>4542463.2</v>
      </c>
      <c r="H105" s="11">
        <v>-9799470.1899999995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680</v>
      </c>
      <c r="D106" s="8" t="s">
        <v>60</v>
      </c>
      <c r="E106" s="11">
        <v>-0.8</v>
      </c>
      <c r="F106" s="11">
        <v>0</v>
      </c>
      <c r="G106" s="11">
        <v>0</v>
      </c>
      <c r="H106" s="11">
        <v>-0.8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681</v>
      </c>
      <c r="D107" s="8" t="s">
        <v>664</v>
      </c>
      <c r="E107" s="11">
        <v>-0.8</v>
      </c>
      <c r="F107" s="11">
        <v>0</v>
      </c>
      <c r="G107" s="11">
        <v>0</v>
      </c>
      <c r="H107" s="11">
        <v>-0.8</v>
      </c>
      <c r="I107" t="e">
        <f>+_xlfn.XLOOKUP(C107,[1]Inversiones!$B:$B,[1]Inversiones!$B:$B)</f>
        <v>#N/A</v>
      </c>
    </row>
    <row r="108" spans="1:9" x14ac:dyDescent="0.3">
      <c r="A108" s="8" t="s">
        <v>15</v>
      </c>
      <c r="B108" s="8" t="s">
        <v>9</v>
      </c>
      <c r="C108" s="8" t="s">
        <v>168</v>
      </c>
      <c r="D108" s="8" t="s">
        <v>169</v>
      </c>
      <c r="E108" s="11">
        <v>-11363601</v>
      </c>
      <c r="F108" s="11">
        <v>14002060</v>
      </c>
      <c r="G108" s="11">
        <v>13209134</v>
      </c>
      <c r="H108" s="11">
        <v>-10570675</v>
      </c>
      <c r="I108" t="str">
        <f>+_xlfn.XLOOKUP(C108,[1]Inversiones!$B:$B,[1]Inversiones!$B:$B)</f>
        <v>2370</v>
      </c>
    </row>
    <row r="109" spans="1:9" x14ac:dyDescent="0.3">
      <c r="A109" s="8" t="s">
        <v>18</v>
      </c>
      <c r="B109" s="8" t="s">
        <v>9</v>
      </c>
      <c r="C109" s="8" t="s">
        <v>170</v>
      </c>
      <c r="D109" s="8" t="s">
        <v>171</v>
      </c>
      <c r="E109" s="11">
        <v>0</v>
      </c>
      <c r="F109" s="11">
        <v>1556299</v>
      </c>
      <c r="G109" s="11">
        <v>1556299</v>
      </c>
      <c r="H109" s="11">
        <v>0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172</v>
      </c>
      <c r="D110" s="8" t="s">
        <v>171</v>
      </c>
      <c r="E110" s="11">
        <v>0</v>
      </c>
      <c r="F110" s="11">
        <v>1556299</v>
      </c>
      <c r="G110" s="11">
        <v>1556299</v>
      </c>
      <c r="H110" s="11">
        <v>0</v>
      </c>
      <c r="I110" t="e">
        <f>+_xlfn.XLOOKUP(C110,[1]Inversiones!$B:$B,[1]Inversiones!$B:$B)</f>
        <v>#N/A</v>
      </c>
    </row>
    <row r="111" spans="1:9" x14ac:dyDescent="0.3">
      <c r="A111" s="8" t="s">
        <v>18</v>
      </c>
      <c r="B111" s="8" t="s">
        <v>9</v>
      </c>
      <c r="C111" s="8" t="s">
        <v>173</v>
      </c>
      <c r="D111" s="8" t="s">
        <v>174</v>
      </c>
      <c r="E111" s="11">
        <v>-3393</v>
      </c>
      <c r="F111" s="11">
        <v>232826</v>
      </c>
      <c r="G111" s="11">
        <v>232826</v>
      </c>
      <c r="H111" s="11">
        <v>-3393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175</v>
      </c>
      <c r="D112" s="8" t="s">
        <v>176</v>
      </c>
      <c r="E112" s="11">
        <v>-3393</v>
      </c>
      <c r="F112" s="11">
        <v>232826</v>
      </c>
      <c r="G112" s="11">
        <v>232826</v>
      </c>
      <c r="H112" s="11">
        <v>-3393</v>
      </c>
      <c r="I112" t="e">
        <f>+_xlfn.XLOOKUP(C112,[1]Inversiones!$B:$B,[1]Inversiones!$B:$B)</f>
        <v>#N/A</v>
      </c>
    </row>
    <row r="113" spans="1:9" x14ac:dyDescent="0.3">
      <c r="A113" s="8" t="s">
        <v>18</v>
      </c>
      <c r="B113" s="8" t="s">
        <v>9</v>
      </c>
      <c r="C113" s="8" t="s">
        <v>177</v>
      </c>
      <c r="D113" s="8" t="s">
        <v>178</v>
      </c>
      <c r="E113" s="11">
        <v>-77013</v>
      </c>
      <c r="F113" s="11">
        <v>1584035</v>
      </c>
      <c r="G113" s="11">
        <v>1584035</v>
      </c>
      <c r="H113" s="11">
        <v>-77013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179</v>
      </c>
      <c r="D114" s="8" t="s">
        <v>178</v>
      </c>
      <c r="E114" s="11">
        <v>-77013</v>
      </c>
      <c r="F114" s="11">
        <v>1584035</v>
      </c>
      <c r="G114" s="11">
        <v>1584035</v>
      </c>
      <c r="H114" s="11">
        <v>-77013</v>
      </c>
      <c r="I114" t="e">
        <f>+_xlfn.XLOOKUP(C114,[1]Inversiones!$B:$B,[1]Inversiones!$B:$B)</f>
        <v>#N/A</v>
      </c>
    </row>
    <row r="115" spans="1:9" x14ac:dyDescent="0.3">
      <c r="A115" s="8" t="s">
        <v>18</v>
      </c>
      <c r="B115" s="8" t="s">
        <v>9</v>
      </c>
      <c r="C115" s="8" t="s">
        <v>180</v>
      </c>
      <c r="D115" s="8" t="s">
        <v>181</v>
      </c>
      <c r="E115" s="11">
        <v>-11283195</v>
      </c>
      <c r="F115" s="11">
        <v>10628900</v>
      </c>
      <c r="G115" s="11">
        <v>9835974</v>
      </c>
      <c r="H115" s="11">
        <v>-10490269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182</v>
      </c>
      <c r="D116" s="8" t="s">
        <v>181</v>
      </c>
      <c r="E116" s="11">
        <v>-11283195</v>
      </c>
      <c r="F116" s="11">
        <v>10628900</v>
      </c>
      <c r="G116" s="11">
        <v>9835974</v>
      </c>
      <c r="H116" s="11">
        <v>-10490269</v>
      </c>
      <c r="I116" t="e">
        <f>+_xlfn.XLOOKUP(C116,[1]Inversiones!$B:$B,[1]Inversiones!$B:$B)</f>
        <v>#N/A</v>
      </c>
    </row>
    <row r="117" spans="1:9" x14ac:dyDescent="0.3">
      <c r="A117" s="8" t="s">
        <v>15</v>
      </c>
      <c r="B117" s="8" t="s">
        <v>9</v>
      </c>
      <c r="C117" s="8" t="s">
        <v>183</v>
      </c>
      <c r="D117" s="8" t="s">
        <v>184</v>
      </c>
      <c r="E117" s="11">
        <v>-125661962.34999999</v>
      </c>
      <c r="F117" s="11">
        <v>6462814</v>
      </c>
      <c r="G117" s="11">
        <v>219736384</v>
      </c>
      <c r="H117" s="11">
        <v>-338935532.35000002</v>
      </c>
      <c r="I117" t="str">
        <f>+_xlfn.XLOOKUP(C117,[1]Inversiones!$B:$B,[1]Inversiones!$B:$B)</f>
        <v>2380</v>
      </c>
    </row>
    <row r="118" spans="1:9" x14ac:dyDescent="0.3">
      <c r="A118" s="8" t="s">
        <v>18</v>
      </c>
      <c r="B118" s="8" t="s">
        <v>9</v>
      </c>
      <c r="C118" s="8" t="s">
        <v>185</v>
      </c>
      <c r="D118" s="8" t="s">
        <v>186</v>
      </c>
      <c r="E118" s="11">
        <v>56382</v>
      </c>
      <c r="F118" s="11">
        <v>6462814</v>
      </c>
      <c r="G118" s="11">
        <v>6462814</v>
      </c>
      <c r="H118" s="11">
        <v>56382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187</v>
      </c>
      <c r="D119" s="8" t="s">
        <v>186</v>
      </c>
      <c r="E119" s="11">
        <v>56382</v>
      </c>
      <c r="F119" s="11">
        <v>6462814</v>
      </c>
      <c r="G119" s="11">
        <v>6462814</v>
      </c>
      <c r="H119" s="11">
        <v>56382</v>
      </c>
      <c r="I119" t="e">
        <f>+_xlfn.XLOOKUP(C119,[1]Inversiones!$B:$B,[1]Inversiones!$B:$B)</f>
        <v>#N/A</v>
      </c>
    </row>
    <row r="120" spans="1:9" x14ac:dyDescent="0.3">
      <c r="A120" s="8" t="s">
        <v>18</v>
      </c>
      <c r="B120" s="8" t="s">
        <v>9</v>
      </c>
      <c r="C120" s="8" t="s">
        <v>682</v>
      </c>
      <c r="D120" s="8" t="s">
        <v>60</v>
      </c>
      <c r="E120" s="11">
        <v>-125718344.34999999</v>
      </c>
      <c r="F120" s="11">
        <v>0</v>
      </c>
      <c r="G120" s="11">
        <v>213273570</v>
      </c>
      <c r="H120" s="11">
        <v>-338991914.35000002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684</v>
      </c>
      <c r="D121" s="8" t="s">
        <v>685</v>
      </c>
      <c r="E121" s="11">
        <v>-125718344.34999999</v>
      </c>
      <c r="F121" s="11">
        <v>0</v>
      </c>
      <c r="G121" s="11">
        <v>213273570</v>
      </c>
      <c r="H121" s="11">
        <v>-338991914.35000002</v>
      </c>
      <c r="I121" t="e">
        <f>+_xlfn.XLOOKUP(C121,[1]Inversiones!$B:$B,[1]Inversiones!$B:$B)</f>
        <v>#N/A</v>
      </c>
    </row>
    <row r="122" spans="1:9" x14ac:dyDescent="0.3">
      <c r="A122" s="8" t="s">
        <v>12</v>
      </c>
      <c r="B122" s="8" t="s">
        <v>9</v>
      </c>
      <c r="C122" s="8" t="s">
        <v>199</v>
      </c>
      <c r="D122" s="8" t="s">
        <v>200</v>
      </c>
      <c r="E122" s="11">
        <v>-55372503.609999999</v>
      </c>
      <c r="F122" s="11">
        <v>31178626</v>
      </c>
      <c r="G122" s="11">
        <v>53015462</v>
      </c>
      <c r="H122" s="11">
        <v>-77209339.609999999</v>
      </c>
      <c r="I122" t="str">
        <f>+_xlfn.XLOOKUP(C122,[1]Inversiones!$B:$B,[1]Inversiones!$B:$B)</f>
        <v>25</v>
      </c>
    </row>
    <row r="123" spans="1:9" x14ac:dyDescent="0.3">
      <c r="A123" s="8" t="s">
        <v>15</v>
      </c>
      <c r="B123" s="8" t="s">
        <v>9</v>
      </c>
      <c r="C123" s="8" t="s">
        <v>201</v>
      </c>
      <c r="D123" s="8" t="s">
        <v>202</v>
      </c>
      <c r="E123" s="11">
        <v>-9644957</v>
      </c>
      <c r="F123" s="11">
        <v>26675928</v>
      </c>
      <c r="G123" s="11">
        <v>44075911</v>
      </c>
      <c r="H123" s="11">
        <v>-27044940</v>
      </c>
      <c r="I123" t="str">
        <f>+_xlfn.XLOOKUP(C123,[1]Inversiones!$B:$B,[1]Inversiones!$B:$B)</f>
        <v>2505</v>
      </c>
    </row>
    <row r="124" spans="1:9" x14ac:dyDescent="0.3">
      <c r="A124" s="8" t="s">
        <v>18</v>
      </c>
      <c r="B124" s="8" t="s">
        <v>9</v>
      </c>
      <c r="C124" s="8" t="s">
        <v>203</v>
      </c>
      <c r="D124" s="8" t="s">
        <v>202</v>
      </c>
      <c r="E124" s="11">
        <v>-9644957</v>
      </c>
      <c r="F124" s="11">
        <v>26675928</v>
      </c>
      <c r="G124" s="11">
        <v>44075911</v>
      </c>
      <c r="H124" s="11">
        <v>-27044940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22</v>
      </c>
      <c r="C125" s="8" t="s">
        <v>204</v>
      </c>
      <c r="D125" s="8" t="s">
        <v>202</v>
      </c>
      <c r="E125" s="11">
        <v>-9644957</v>
      </c>
      <c r="F125" s="11">
        <v>26675928</v>
      </c>
      <c r="G125" s="11">
        <v>44075911</v>
      </c>
      <c r="H125" s="11">
        <v>-27044940</v>
      </c>
      <c r="I125" t="e">
        <f>+_xlfn.XLOOKUP(C125,[1]Inversiones!$B:$B,[1]Inversiones!$B:$B)</f>
        <v>#N/A</v>
      </c>
    </row>
    <row r="126" spans="1:9" x14ac:dyDescent="0.3">
      <c r="A126" s="8" t="s">
        <v>15</v>
      </c>
      <c r="B126" s="8" t="s">
        <v>9</v>
      </c>
      <c r="C126" s="8" t="s">
        <v>206</v>
      </c>
      <c r="D126" s="8" t="s">
        <v>207</v>
      </c>
      <c r="E126" s="11">
        <v>-45727546.609999999</v>
      </c>
      <c r="F126" s="11">
        <v>4502698</v>
      </c>
      <c r="G126" s="11">
        <v>8939551</v>
      </c>
      <c r="H126" s="11">
        <v>-50164399.609999999</v>
      </c>
      <c r="I126" t="str">
        <f>+_xlfn.XLOOKUP(C126,[1]Inversiones!$B:$B,[1]Inversiones!$B:$B)</f>
        <v>2510</v>
      </c>
    </row>
    <row r="127" spans="1:9" x14ac:dyDescent="0.3">
      <c r="A127" s="8" t="s">
        <v>18</v>
      </c>
      <c r="B127" s="8" t="s">
        <v>9</v>
      </c>
      <c r="C127" s="8" t="s">
        <v>208</v>
      </c>
      <c r="D127" s="8" t="s">
        <v>207</v>
      </c>
      <c r="E127" s="11">
        <v>-45727546.609999999</v>
      </c>
      <c r="F127" s="11">
        <v>4502698</v>
      </c>
      <c r="G127" s="11">
        <v>8939551</v>
      </c>
      <c r="H127" s="11">
        <v>-50164399.609999999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9</v>
      </c>
      <c r="C128" s="8" t="s">
        <v>209</v>
      </c>
      <c r="D128" s="8" t="s">
        <v>210</v>
      </c>
      <c r="E128" s="11">
        <v>-17083207.16</v>
      </c>
      <c r="F128" s="11">
        <v>2411985</v>
      </c>
      <c r="G128" s="11">
        <v>3447893</v>
      </c>
      <c r="H128" s="11">
        <v>-18119115.16</v>
      </c>
      <c r="I128" t="e">
        <f>+_xlfn.XLOOKUP(C128,[1]Inversiones!$B:$B,[1]Inversiones!$B:$B)</f>
        <v>#N/A</v>
      </c>
    </row>
    <row r="129" spans="1:9" x14ac:dyDescent="0.3">
      <c r="A129" s="8" t="s">
        <v>28</v>
      </c>
      <c r="B129" s="8" t="s">
        <v>22</v>
      </c>
      <c r="C129" s="8" t="s">
        <v>211</v>
      </c>
      <c r="D129" s="8" t="s">
        <v>210</v>
      </c>
      <c r="E129" s="11">
        <v>162652</v>
      </c>
      <c r="F129" s="11">
        <v>0</v>
      </c>
      <c r="G129" s="11">
        <v>0</v>
      </c>
      <c r="H129" s="11">
        <v>162652</v>
      </c>
      <c r="I129" t="e">
        <f>+_xlfn.XLOOKUP(C129,[1]Inversiones!$B:$B,[1]Inversiones!$B:$B)</f>
        <v>#N/A</v>
      </c>
    </row>
    <row r="130" spans="1:9" x14ac:dyDescent="0.3">
      <c r="A130" s="8" t="s">
        <v>28</v>
      </c>
      <c r="B130" s="8" t="s">
        <v>22</v>
      </c>
      <c r="C130" s="8" t="s">
        <v>212</v>
      </c>
      <c r="D130" s="8" t="s">
        <v>210</v>
      </c>
      <c r="E130" s="11">
        <v>-17245859.16</v>
      </c>
      <c r="F130" s="11">
        <v>2411985</v>
      </c>
      <c r="G130" s="11">
        <v>3447893</v>
      </c>
      <c r="H130" s="11">
        <v>-18281767.16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9</v>
      </c>
      <c r="C131" s="8" t="s">
        <v>213</v>
      </c>
      <c r="D131" s="8" t="s">
        <v>214</v>
      </c>
      <c r="E131" s="11">
        <v>-2793575</v>
      </c>
      <c r="F131" s="11">
        <v>184161</v>
      </c>
      <c r="G131" s="11">
        <v>413747</v>
      </c>
      <c r="H131" s="11">
        <v>-3023161</v>
      </c>
      <c r="I131" t="e">
        <f>+_xlfn.XLOOKUP(C131,[1]Inversiones!$B:$B,[1]Inversiones!$B:$B)</f>
        <v>#N/A</v>
      </c>
    </row>
    <row r="132" spans="1:9" x14ac:dyDescent="0.3">
      <c r="A132" s="8" t="s">
        <v>28</v>
      </c>
      <c r="B132" s="8" t="s">
        <v>22</v>
      </c>
      <c r="C132" s="8" t="s">
        <v>215</v>
      </c>
      <c r="D132" s="8" t="s">
        <v>214</v>
      </c>
      <c r="E132" s="11">
        <v>80074</v>
      </c>
      <c r="F132" s="11">
        <v>0</v>
      </c>
      <c r="G132" s="11">
        <v>0</v>
      </c>
      <c r="H132" s="11">
        <v>80074</v>
      </c>
      <c r="I132" t="e">
        <f>+_xlfn.XLOOKUP(C132,[1]Inversiones!$B:$B,[1]Inversiones!$B:$B)</f>
        <v>#N/A</v>
      </c>
    </row>
    <row r="133" spans="1:9" x14ac:dyDescent="0.3">
      <c r="A133" s="8" t="s">
        <v>28</v>
      </c>
      <c r="B133" s="8" t="s">
        <v>22</v>
      </c>
      <c r="C133" s="8" t="s">
        <v>216</v>
      </c>
      <c r="D133" s="8" t="s">
        <v>214</v>
      </c>
      <c r="E133" s="11">
        <v>-2873649</v>
      </c>
      <c r="F133" s="11">
        <v>184161</v>
      </c>
      <c r="G133" s="11">
        <v>413747</v>
      </c>
      <c r="H133" s="11">
        <v>-3103235</v>
      </c>
      <c r="I133" t="e">
        <f>+_xlfn.XLOOKUP(C133,[1]Inversiones!$B:$B,[1]Inversiones!$B:$B)</f>
        <v>#N/A</v>
      </c>
    </row>
    <row r="134" spans="1:9" x14ac:dyDescent="0.3">
      <c r="A134" s="8" t="s">
        <v>21</v>
      </c>
      <c r="B134" s="8" t="s">
        <v>9</v>
      </c>
      <c r="C134" s="8" t="s">
        <v>217</v>
      </c>
      <c r="D134" s="8" t="s">
        <v>218</v>
      </c>
      <c r="E134" s="11">
        <v>-12282018</v>
      </c>
      <c r="F134" s="11">
        <v>1387834</v>
      </c>
      <c r="G134" s="11">
        <v>1630018</v>
      </c>
      <c r="H134" s="11">
        <v>-12524202</v>
      </c>
      <c r="I134" t="e">
        <f>+_xlfn.XLOOKUP(C134,[1]Inversiones!$B:$B,[1]Inversiones!$B:$B)</f>
        <v>#N/A</v>
      </c>
    </row>
    <row r="135" spans="1:9" x14ac:dyDescent="0.3">
      <c r="A135" s="8" t="s">
        <v>28</v>
      </c>
      <c r="B135" s="8" t="s">
        <v>22</v>
      </c>
      <c r="C135" s="8" t="s">
        <v>220</v>
      </c>
      <c r="D135" s="8" t="s">
        <v>218</v>
      </c>
      <c r="E135" s="11">
        <v>-12282018</v>
      </c>
      <c r="F135" s="11">
        <v>1387834</v>
      </c>
      <c r="G135" s="11">
        <v>1630018</v>
      </c>
      <c r="H135" s="11">
        <v>-12524202</v>
      </c>
      <c r="I135" t="e">
        <f>+_xlfn.XLOOKUP(C135,[1]Inversiones!$B:$B,[1]Inversiones!$B:$B)</f>
        <v>#N/A</v>
      </c>
    </row>
    <row r="136" spans="1:9" x14ac:dyDescent="0.3">
      <c r="A136" s="8" t="s">
        <v>21</v>
      </c>
      <c r="B136" s="8" t="s">
        <v>9</v>
      </c>
      <c r="C136" s="8" t="s">
        <v>221</v>
      </c>
      <c r="D136" s="8" t="s">
        <v>222</v>
      </c>
      <c r="E136" s="11">
        <v>-13568746.449999999</v>
      </c>
      <c r="F136" s="11">
        <v>518718</v>
      </c>
      <c r="G136" s="11">
        <v>3447893</v>
      </c>
      <c r="H136" s="11">
        <v>-16497921.449999999</v>
      </c>
      <c r="I136" t="e">
        <f>+_xlfn.XLOOKUP(C136,[1]Inversiones!$B:$B,[1]Inversiones!$B:$B)</f>
        <v>#N/A</v>
      </c>
    </row>
    <row r="137" spans="1:9" x14ac:dyDescent="0.3">
      <c r="A137" s="8" t="s">
        <v>28</v>
      </c>
      <c r="B137" s="8" t="s">
        <v>22</v>
      </c>
      <c r="C137" s="8" t="s">
        <v>223</v>
      </c>
      <c r="D137" s="8" t="s">
        <v>222</v>
      </c>
      <c r="E137" s="11">
        <v>-13568746.449999999</v>
      </c>
      <c r="F137" s="11">
        <v>518718</v>
      </c>
      <c r="G137" s="11">
        <v>3447893</v>
      </c>
      <c r="H137" s="11">
        <v>-16497921.449999999</v>
      </c>
      <c r="I137" t="e">
        <f>+_xlfn.XLOOKUP(C137,[1]Inversiones!$B:$B,[1]Inversiones!$B:$B)</f>
        <v>#N/A</v>
      </c>
    </row>
    <row r="138" spans="1:9" x14ac:dyDescent="0.3">
      <c r="A138" s="8" t="s">
        <v>8</v>
      </c>
      <c r="B138" s="8" t="s">
        <v>9</v>
      </c>
      <c r="C138" s="8" t="s">
        <v>224</v>
      </c>
      <c r="D138" s="8" t="s">
        <v>225</v>
      </c>
      <c r="E138" s="11">
        <v>-871717695.16999996</v>
      </c>
      <c r="F138" s="11">
        <v>0</v>
      </c>
      <c r="G138" s="11">
        <v>0</v>
      </c>
      <c r="H138" s="11">
        <v>-871717695.16999996</v>
      </c>
      <c r="I138" t="e">
        <f>+_xlfn.XLOOKUP(C138,[1]Inversiones!$B:$B,[1]Inversiones!$B:$B)</f>
        <v>#N/A</v>
      </c>
    </row>
    <row r="139" spans="1:9" x14ac:dyDescent="0.3">
      <c r="A139" s="8" t="s">
        <v>12</v>
      </c>
      <c r="B139" s="8" t="s">
        <v>9</v>
      </c>
      <c r="C139" s="8" t="s">
        <v>226</v>
      </c>
      <c r="D139" s="8" t="s">
        <v>227</v>
      </c>
      <c r="E139" s="11">
        <v>-700000000</v>
      </c>
      <c r="F139" s="11">
        <v>0</v>
      </c>
      <c r="G139" s="11">
        <v>0</v>
      </c>
      <c r="H139" s="11">
        <v>-700000000</v>
      </c>
      <c r="I139" t="str">
        <f>+_xlfn.XLOOKUP(C139,[1]Inversiones!$B:$B,[1]Inversiones!$B:$B)</f>
        <v>31</v>
      </c>
    </row>
    <row r="140" spans="1:9" x14ac:dyDescent="0.3">
      <c r="A140" s="8" t="s">
        <v>15</v>
      </c>
      <c r="B140" s="8" t="s">
        <v>9</v>
      </c>
      <c r="C140" s="8" t="s">
        <v>228</v>
      </c>
      <c r="D140" s="8" t="s">
        <v>229</v>
      </c>
      <c r="E140" s="11">
        <v>-700000000</v>
      </c>
      <c r="F140" s="11">
        <v>0</v>
      </c>
      <c r="G140" s="11">
        <v>0</v>
      </c>
      <c r="H140" s="11">
        <v>-700000000</v>
      </c>
      <c r="I140" t="str">
        <f>+_xlfn.XLOOKUP(C140,[1]Inversiones!$B:$B,[1]Inversiones!$B:$B)</f>
        <v>3105</v>
      </c>
    </row>
    <row r="141" spans="1:9" x14ac:dyDescent="0.3">
      <c r="A141" s="8" t="s">
        <v>18</v>
      </c>
      <c r="B141" s="8" t="s">
        <v>9</v>
      </c>
      <c r="C141" s="8" t="s">
        <v>230</v>
      </c>
      <c r="D141" s="8" t="s">
        <v>229</v>
      </c>
      <c r="E141" s="11">
        <v>-1200000000</v>
      </c>
      <c r="F141" s="11">
        <v>0</v>
      </c>
      <c r="G141" s="11">
        <v>0</v>
      </c>
      <c r="H141" s="11">
        <v>-1200000000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231</v>
      </c>
      <c r="D142" s="8" t="s">
        <v>232</v>
      </c>
      <c r="E142" s="11">
        <v>-1200000000</v>
      </c>
      <c r="F142" s="11">
        <v>0</v>
      </c>
      <c r="G142" s="11">
        <v>0</v>
      </c>
      <c r="H142" s="11">
        <v>-1200000000</v>
      </c>
      <c r="I142" t="e">
        <f>+_xlfn.XLOOKUP(C142,[1]Inversiones!$B:$B,[1]Inversiones!$B:$B)</f>
        <v>#N/A</v>
      </c>
    </row>
    <row r="143" spans="1:9" x14ac:dyDescent="0.3">
      <c r="A143" s="8" t="s">
        <v>18</v>
      </c>
      <c r="B143" s="8" t="s">
        <v>9</v>
      </c>
      <c r="C143" s="8" t="s">
        <v>687</v>
      </c>
      <c r="D143" s="8" t="s">
        <v>688</v>
      </c>
      <c r="E143" s="11">
        <v>500000000</v>
      </c>
      <c r="F143" s="11">
        <v>0</v>
      </c>
      <c r="G143" s="11">
        <v>0</v>
      </c>
      <c r="H143" s="11">
        <v>500000000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689</v>
      </c>
      <c r="D144" s="8" t="s">
        <v>688</v>
      </c>
      <c r="E144" s="11">
        <v>500000000</v>
      </c>
      <c r="F144" s="11">
        <v>0</v>
      </c>
      <c r="G144" s="11">
        <v>0</v>
      </c>
      <c r="H144" s="11">
        <v>500000000</v>
      </c>
      <c r="I144" t="e">
        <f>+_xlfn.XLOOKUP(C144,[1]Inversiones!$B:$B,[1]Inversiones!$B:$B)</f>
        <v>#N/A</v>
      </c>
    </row>
    <row r="145" spans="1:9" x14ac:dyDescent="0.3">
      <c r="A145" s="8" t="s">
        <v>12</v>
      </c>
      <c r="B145" s="8" t="s">
        <v>9</v>
      </c>
      <c r="C145" s="8" t="s">
        <v>233</v>
      </c>
      <c r="D145" s="8" t="s">
        <v>234</v>
      </c>
      <c r="E145" s="11">
        <v>-34729407.090000004</v>
      </c>
      <c r="F145" s="11">
        <v>0</v>
      </c>
      <c r="G145" s="11">
        <v>0</v>
      </c>
      <c r="H145" s="11">
        <v>-34729407.090000004</v>
      </c>
      <c r="I145" t="str">
        <f>+_xlfn.XLOOKUP(C145,[1]Inversiones!$B:$B,[1]Inversiones!$B:$B)</f>
        <v>36</v>
      </c>
    </row>
    <row r="146" spans="1:9" x14ac:dyDescent="0.3">
      <c r="A146" s="8" t="s">
        <v>15</v>
      </c>
      <c r="B146" s="8" t="s">
        <v>9</v>
      </c>
      <c r="C146" s="8" t="s">
        <v>235</v>
      </c>
      <c r="D146" s="8" t="s">
        <v>236</v>
      </c>
      <c r="E146" s="11">
        <v>-34729407.090000004</v>
      </c>
      <c r="F146" s="11">
        <v>0</v>
      </c>
      <c r="G146" s="11">
        <v>0</v>
      </c>
      <c r="H146" s="11">
        <v>-34729407.090000004</v>
      </c>
      <c r="I146" t="str">
        <f>+_xlfn.XLOOKUP(C146,[1]Inversiones!$B:$B,[1]Inversiones!$B:$B)</f>
        <v>3605</v>
      </c>
    </row>
    <row r="147" spans="1:9" x14ac:dyDescent="0.3">
      <c r="A147" s="8" t="s">
        <v>18</v>
      </c>
      <c r="B147" s="8" t="s">
        <v>9</v>
      </c>
      <c r="C147" s="8" t="s">
        <v>237</v>
      </c>
      <c r="D147" s="8" t="s">
        <v>236</v>
      </c>
      <c r="E147" s="11">
        <v>-34729407.090000004</v>
      </c>
      <c r="F147" s="11">
        <v>0</v>
      </c>
      <c r="G147" s="11">
        <v>0</v>
      </c>
      <c r="H147" s="11">
        <v>-34729407.090000004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238</v>
      </c>
      <c r="D148" s="8" t="s">
        <v>236</v>
      </c>
      <c r="E148" s="11">
        <v>-169039977.46000001</v>
      </c>
      <c r="F148" s="11">
        <v>0</v>
      </c>
      <c r="G148" s="11">
        <v>0</v>
      </c>
      <c r="H148" s="11">
        <v>-169039977.46000001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22</v>
      </c>
      <c r="C149" s="8" t="s">
        <v>690</v>
      </c>
      <c r="D149" s="8" t="s">
        <v>691</v>
      </c>
      <c r="E149" s="11">
        <v>134310570.37</v>
      </c>
      <c r="F149" s="11">
        <v>0</v>
      </c>
      <c r="G149" s="11">
        <v>0</v>
      </c>
      <c r="H149" s="11">
        <v>134310570.37</v>
      </c>
      <c r="I149" t="e">
        <f>+_xlfn.XLOOKUP(C149,[1]Inversiones!$B:$B,[1]Inversiones!$B:$B)</f>
        <v>#N/A</v>
      </c>
    </row>
    <row r="150" spans="1:9" x14ac:dyDescent="0.3">
      <c r="A150" s="8" t="s">
        <v>12</v>
      </c>
      <c r="B150" s="8" t="s">
        <v>9</v>
      </c>
      <c r="C150" s="8" t="s">
        <v>239</v>
      </c>
      <c r="D150" s="8" t="s">
        <v>240</v>
      </c>
      <c r="E150" s="11">
        <v>-136988288.08000001</v>
      </c>
      <c r="F150" s="11">
        <v>0</v>
      </c>
      <c r="G150" s="11">
        <v>0</v>
      </c>
      <c r="H150" s="11">
        <v>-136988288.08000001</v>
      </c>
      <c r="I150" t="str">
        <f>+_xlfn.XLOOKUP(C150,[1]Inversiones!$B:$B,[1]Inversiones!$B:$B)</f>
        <v>37</v>
      </c>
    </row>
    <row r="151" spans="1:9" x14ac:dyDescent="0.3">
      <c r="A151" s="8" t="s">
        <v>15</v>
      </c>
      <c r="B151" s="8" t="s">
        <v>9</v>
      </c>
      <c r="C151" s="8" t="s">
        <v>241</v>
      </c>
      <c r="D151" s="8" t="s">
        <v>240</v>
      </c>
      <c r="E151" s="11">
        <v>-136988288.08000001</v>
      </c>
      <c r="F151" s="11">
        <v>0</v>
      </c>
      <c r="G151" s="11">
        <v>0</v>
      </c>
      <c r="H151" s="11">
        <v>-136988288.08000001</v>
      </c>
      <c r="I151" t="str">
        <f>+_xlfn.XLOOKUP(C151,[1]Inversiones!$B:$B,[1]Inversiones!$B:$B)</f>
        <v>3705</v>
      </c>
    </row>
    <row r="152" spans="1:9" x14ac:dyDescent="0.3">
      <c r="A152" s="8" t="s">
        <v>18</v>
      </c>
      <c r="B152" s="8" t="s">
        <v>9</v>
      </c>
      <c r="C152" s="8" t="s">
        <v>242</v>
      </c>
      <c r="D152" s="8" t="s">
        <v>240</v>
      </c>
      <c r="E152" s="11">
        <v>-136988288.08000001</v>
      </c>
      <c r="F152" s="11">
        <v>0</v>
      </c>
      <c r="G152" s="11">
        <v>0</v>
      </c>
      <c r="H152" s="11">
        <v>-136988288.08000001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243</v>
      </c>
      <c r="D153" s="8" t="s">
        <v>244</v>
      </c>
      <c r="E153" s="11">
        <v>-136988288.08000001</v>
      </c>
      <c r="F153" s="11">
        <v>0</v>
      </c>
      <c r="G153" s="11">
        <v>0</v>
      </c>
      <c r="H153" s="11">
        <v>-136988288.08000001</v>
      </c>
      <c r="I153" t="e">
        <f>+_xlfn.XLOOKUP(C153,[1]Inversiones!$B:$B,[1]Inversiones!$B:$B)</f>
        <v>#N/A</v>
      </c>
    </row>
    <row r="154" spans="1:9" x14ac:dyDescent="0.3">
      <c r="A154" s="8" t="s">
        <v>8</v>
      </c>
      <c r="B154" s="8" t="s">
        <v>9</v>
      </c>
      <c r="C154" s="8" t="s">
        <v>245</v>
      </c>
      <c r="D154" s="8" t="s">
        <v>246</v>
      </c>
      <c r="E154" s="11">
        <v>-3235093064.4000001</v>
      </c>
      <c r="F154" s="11">
        <v>3969000</v>
      </c>
      <c r="G154" s="11">
        <v>416920201.82999998</v>
      </c>
      <c r="H154" s="11">
        <v>-3648044266.23</v>
      </c>
      <c r="I154" t="e">
        <f>+_xlfn.XLOOKUP(C154,[1]Inversiones!$B:$B,[1]Inversiones!$B:$B)</f>
        <v>#N/A</v>
      </c>
    </row>
    <row r="155" spans="1:9" x14ac:dyDescent="0.3">
      <c r="A155" s="8" t="s">
        <v>12</v>
      </c>
      <c r="B155" s="8" t="s">
        <v>9</v>
      </c>
      <c r="C155" s="8" t="s">
        <v>247</v>
      </c>
      <c r="D155" s="8" t="s">
        <v>248</v>
      </c>
      <c r="E155" s="11">
        <v>-3234571299</v>
      </c>
      <c r="F155" s="11">
        <v>3969000</v>
      </c>
      <c r="G155" s="11">
        <v>416920200</v>
      </c>
      <c r="H155" s="11">
        <v>-3647522499</v>
      </c>
      <c r="I155" t="str">
        <f>+_xlfn.XLOOKUP(C155,[1]Inversiones!$B:$B,[1]Inversiones!$B:$B)</f>
        <v>41</v>
      </c>
    </row>
    <row r="156" spans="1:9" x14ac:dyDescent="0.3">
      <c r="A156" s="8" t="s">
        <v>15</v>
      </c>
      <c r="B156" s="8" t="s">
        <v>9</v>
      </c>
      <c r="C156" s="8" t="s">
        <v>253</v>
      </c>
      <c r="D156" s="8" t="s">
        <v>255</v>
      </c>
      <c r="E156" s="11">
        <v>-3242165299</v>
      </c>
      <c r="F156" s="11">
        <v>0</v>
      </c>
      <c r="G156" s="11">
        <v>416920200</v>
      </c>
      <c r="H156" s="11">
        <v>-3659085499</v>
      </c>
      <c r="I156" t="str">
        <f>+_xlfn.XLOOKUP(C156,[1]Inversiones!$B:$B,[1]Inversiones!$B:$B)</f>
        <v>4165</v>
      </c>
    </row>
    <row r="157" spans="1:9" x14ac:dyDescent="0.3">
      <c r="A157" s="8" t="s">
        <v>18</v>
      </c>
      <c r="B157" s="8" t="s">
        <v>9</v>
      </c>
      <c r="C157" s="8" t="s">
        <v>254</v>
      </c>
      <c r="D157" s="8" t="s">
        <v>692</v>
      </c>
      <c r="E157" s="11">
        <v>-3242165299</v>
      </c>
      <c r="F157" s="11">
        <v>0</v>
      </c>
      <c r="G157" s="11">
        <v>416920200</v>
      </c>
      <c r="H157" s="11">
        <v>-3659085499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256</v>
      </c>
      <c r="D158" s="8" t="s">
        <v>692</v>
      </c>
      <c r="E158" s="11">
        <v>-3242165299</v>
      </c>
      <c r="F158" s="11">
        <v>0</v>
      </c>
      <c r="G158" s="11">
        <v>416920200</v>
      </c>
      <c r="H158" s="11">
        <v>-3659085499</v>
      </c>
      <c r="I158" t="str">
        <f>+_xlfn.XLOOKUP(C158,[1]Inversiones!$B:$B,[1]Inversiones!$B:$B)</f>
        <v>41653001</v>
      </c>
    </row>
    <row r="159" spans="1:9" x14ac:dyDescent="0.3">
      <c r="A159" s="8" t="s">
        <v>15</v>
      </c>
      <c r="B159" s="8" t="s">
        <v>9</v>
      </c>
      <c r="C159" s="8" t="s">
        <v>257</v>
      </c>
      <c r="D159" s="8" t="s">
        <v>258</v>
      </c>
      <c r="E159" s="11">
        <v>7594000</v>
      </c>
      <c r="F159" s="11">
        <v>3969000</v>
      </c>
      <c r="G159" s="11">
        <v>0</v>
      </c>
      <c r="H159" s="11">
        <v>11563000</v>
      </c>
      <c r="I159" t="str">
        <f>+_xlfn.XLOOKUP(C159,[1]Inversiones!$B:$B,[1]Inversiones!$B:$B)</f>
        <v>4175</v>
      </c>
    </row>
    <row r="160" spans="1:9" x14ac:dyDescent="0.3">
      <c r="A160" s="8" t="s">
        <v>18</v>
      </c>
      <c r="B160" s="8" t="s">
        <v>9</v>
      </c>
      <c r="C160" s="8" t="s">
        <v>259</v>
      </c>
      <c r="D160" s="8" t="s">
        <v>260</v>
      </c>
      <c r="E160" s="11">
        <v>7594000</v>
      </c>
      <c r="F160" s="11">
        <v>3969000</v>
      </c>
      <c r="G160" s="11">
        <v>0</v>
      </c>
      <c r="H160" s="11">
        <v>11563000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261</v>
      </c>
      <c r="D161" s="8" t="s">
        <v>693</v>
      </c>
      <c r="E161" s="11">
        <v>7594000</v>
      </c>
      <c r="F161" s="11">
        <v>3969000</v>
      </c>
      <c r="G161" s="11">
        <v>0</v>
      </c>
      <c r="H161" s="11">
        <v>11563000</v>
      </c>
      <c r="I161" t="str">
        <f>+_xlfn.XLOOKUP(C161,[1]Inversiones!$B:$B,[1]Inversiones!$B:$B)</f>
        <v>41750504</v>
      </c>
    </row>
    <row r="162" spans="1:9" x14ac:dyDescent="0.3">
      <c r="A162" s="8" t="s">
        <v>12</v>
      </c>
      <c r="B162" s="8" t="s">
        <v>9</v>
      </c>
      <c r="C162" s="8" t="s">
        <v>262</v>
      </c>
      <c r="D162" s="8" t="s">
        <v>263</v>
      </c>
      <c r="E162" s="11">
        <v>-521765.4</v>
      </c>
      <c r="F162" s="11">
        <v>0</v>
      </c>
      <c r="G162" s="11">
        <v>1.83</v>
      </c>
      <c r="H162" s="11">
        <v>-521767.23</v>
      </c>
      <c r="I162" t="str">
        <f>+_xlfn.XLOOKUP(C162,[1]Inversiones!$B:$B,[1]Inversiones!$B:$B)</f>
        <v>42</v>
      </c>
    </row>
    <row r="163" spans="1:9" x14ac:dyDescent="0.3">
      <c r="A163" s="8" t="s">
        <v>15</v>
      </c>
      <c r="B163" s="8" t="s">
        <v>9</v>
      </c>
      <c r="C163" s="8" t="s">
        <v>264</v>
      </c>
      <c r="D163" s="8" t="s">
        <v>265</v>
      </c>
      <c r="E163" s="11">
        <v>-521653.49</v>
      </c>
      <c r="F163" s="11">
        <v>0</v>
      </c>
      <c r="G163" s="11">
        <v>0</v>
      </c>
      <c r="H163" s="11">
        <v>-521653.49</v>
      </c>
      <c r="I163" t="str">
        <f>+_xlfn.XLOOKUP(C163,[1]Inversiones!$B:$B,[1]Inversiones!$B:$B)</f>
        <v>4210</v>
      </c>
    </row>
    <row r="164" spans="1:9" x14ac:dyDescent="0.3">
      <c r="A164" s="8" t="s">
        <v>18</v>
      </c>
      <c r="B164" s="8" t="s">
        <v>9</v>
      </c>
      <c r="C164" s="8" t="s">
        <v>266</v>
      </c>
      <c r="D164" s="8" t="s">
        <v>754</v>
      </c>
      <c r="E164" s="11">
        <v>-1363.49</v>
      </c>
      <c r="F164" s="11">
        <v>0</v>
      </c>
      <c r="G164" s="11">
        <v>0</v>
      </c>
      <c r="H164" s="11">
        <v>-1363.49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267</v>
      </c>
      <c r="D165" s="8" t="s">
        <v>268</v>
      </c>
      <c r="E165" s="11">
        <v>-1363.49</v>
      </c>
      <c r="F165" s="11">
        <v>0</v>
      </c>
      <c r="G165" s="11">
        <v>0</v>
      </c>
      <c r="H165" s="11">
        <v>-1363.49</v>
      </c>
      <c r="I165" t="str">
        <f>+_xlfn.XLOOKUP(C165,[1]Inversiones!$B:$B,[1]Inversiones!$B:$B)</f>
        <v>42100501</v>
      </c>
    </row>
    <row r="166" spans="1:9" x14ac:dyDescent="0.3">
      <c r="A166" s="8" t="s">
        <v>18</v>
      </c>
      <c r="B166" s="8" t="s">
        <v>9</v>
      </c>
      <c r="C166" s="8" t="s">
        <v>607</v>
      </c>
      <c r="D166" s="8" t="s">
        <v>608</v>
      </c>
      <c r="E166" s="11">
        <v>-520290</v>
      </c>
      <c r="F166" s="11">
        <v>0</v>
      </c>
      <c r="G166" s="11">
        <v>0</v>
      </c>
      <c r="H166" s="11">
        <v>-520290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609</v>
      </c>
      <c r="D167" s="8" t="s">
        <v>608</v>
      </c>
      <c r="E167" s="11">
        <v>-520290</v>
      </c>
      <c r="F167" s="11">
        <v>0</v>
      </c>
      <c r="G167" s="11">
        <v>0</v>
      </c>
      <c r="H167" s="11">
        <v>-520290</v>
      </c>
      <c r="I167" t="str">
        <f>+_xlfn.XLOOKUP(C167,[1]Inversiones!$B:$B,[1]Inversiones!$B:$B)</f>
        <v>42104001</v>
      </c>
    </row>
    <row r="168" spans="1:9" x14ac:dyDescent="0.3">
      <c r="A168" s="8" t="s">
        <v>15</v>
      </c>
      <c r="B168" s="8" t="s">
        <v>9</v>
      </c>
      <c r="C168" s="8" t="s">
        <v>269</v>
      </c>
      <c r="D168" s="8" t="s">
        <v>270</v>
      </c>
      <c r="E168" s="11">
        <v>-111.91</v>
      </c>
      <c r="F168" s="11">
        <v>0</v>
      </c>
      <c r="G168" s="11">
        <v>1.83</v>
      </c>
      <c r="H168" s="11">
        <v>-113.74</v>
      </c>
      <c r="I168" t="str">
        <f>+_xlfn.XLOOKUP(C168,[1]Inversiones!$B:$B,[1]Inversiones!$B:$B)</f>
        <v>4295</v>
      </c>
    </row>
    <row r="169" spans="1:9" x14ac:dyDescent="0.3">
      <c r="A169" s="8" t="s">
        <v>18</v>
      </c>
      <c r="B169" s="8" t="s">
        <v>9</v>
      </c>
      <c r="C169" s="8" t="s">
        <v>271</v>
      </c>
      <c r="D169" s="8" t="s">
        <v>272</v>
      </c>
      <c r="E169" s="11">
        <v>-111.91</v>
      </c>
      <c r="F169" s="11">
        <v>0</v>
      </c>
      <c r="G169" s="11">
        <v>1.83</v>
      </c>
      <c r="H169" s="11">
        <v>-113.74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273</v>
      </c>
      <c r="D170" s="8" t="s">
        <v>272</v>
      </c>
      <c r="E170" s="11">
        <v>-111.91</v>
      </c>
      <c r="F170" s="11">
        <v>0</v>
      </c>
      <c r="G170" s="11">
        <v>1.83</v>
      </c>
      <c r="H170" s="11">
        <v>-113.74</v>
      </c>
      <c r="I170" t="str">
        <f>+_xlfn.XLOOKUP(C170,[1]Inversiones!$B:$B,[1]Inversiones!$B:$B)</f>
        <v>42950501</v>
      </c>
    </row>
    <row r="171" spans="1:9" x14ac:dyDescent="0.3">
      <c r="A171" s="8" t="s">
        <v>8</v>
      </c>
      <c r="B171" s="8" t="s">
        <v>9</v>
      </c>
      <c r="C171" s="8" t="s">
        <v>277</v>
      </c>
      <c r="D171" s="8" t="s">
        <v>278</v>
      </c>
      <c r="E171" s="11">
        <v>2192588200.5300002</v>
      </c>
      <c r="F171" s="11">
        <v>362485944.69999999</v>
      </c>
      <c r="G171" s="11">
        <v>30740.02</v>
      </c>
      <c r="H171" s="11">
        <v>2555043405.21</v>
      </c>
      <c r="I171" t="e">
        <f>+_xlfn.XLOOKUP(C171,[1]Inversiones!$B:$B,[1]Inversiones!$B:$B)</f>
        <v>#N/A</v>
      </c>
    </row>
    <row r="172" spans="1:9" x14ac:dyDescent="0.3">
      <c r="A172" s="8" t="s">
        <v>12</v>
      </c>
      <c r="B172" s="8" t="s">
        <v>9</v>
      </c>
      <c r="C172" s="8" t="s">
        <v>279</v>
      </c>
      <c r="D172" s="8" t="s">
        <v>280</v>
      </c>
      <c r="E172" s="11">
        <v>2113014771.2</v>
      </c>
      <c r="F172" s="11">
        <v>343185953.38</v>
      </c>
      <c r="G172" s="11">
        <v>30740.02</v>
      </c>
      <c r="H172" s="11">
        <v>2456169984.5599999</v>
      </c>
      <c r="I172" t="str">
        <f>+_xlfn.XLOOKUP(C172,[1]Inversiones!$B:$B,[1]Inversiones!$B:$B)</f>
        <v>51</v>
      </c>
    </row>
    <row r="173" spans="1:9" x14ac:dyDescent="0.3">
      <c r="A173" s="8" t="s">
        <v>15</v>
      </c>
      <c r="B173" s="8" t="s">
        <v>9</v>
      </c>
      <c r="C173" s="8" t="s">
        <v>281</v>
      </c>
      <c r="D173" s="8" t="s">
        <v>282</v>
      </c>
      <c r="E173" s="11">
        <v>394281347</v>
      </c>
      <c r="F173" s="11">
        <v>45993416</v>
      </c>
      <c r="G173" s="11">
        <v>0</v>
      </c>
      <c r="H173" s="11">
        <v>440274763</v>
      </c>
      <c r="I173" t="str">
        <f>+_xlfn.XLOOKUP(C173,[1]Inversiones!$B:$B,[1]Inversiones!$B:$B)</f>
        <v>5105</v>
      </c>
    </row>
    <row r="174" spans="1:9" x14ac:dyDescent="0.3">
      <c r="A174" s="8" t="s">
        <v>18</v>
      </c>
      <c r="B174" s="8" t="s">
        <v>9</v>
      </c>
      <c r="C174" s="8" t="s">
        <v>283</v>
      </c>
      <c r="D174" s="8" t="s">
        <v>284</v>
      </c>
      <c r="E174" s="11">
        <v>166016667</v>
      </c>
      <c r="F174" s="11">
        <v>28533333</v>
      </c>
      <c r="G174" s="11">
        <v>0</v>
      </c>
      <c r="H174" s="11">
        <v>194550000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285</v>
      </c>
      <c r="D175" s="8" t="s">
        <v>284</v>
      </c>
      <c r="E175" s="11">
        <v>166016667</v>
      </c>
      <c r="F175" s="11">
        <v>28533333</v>
      </c>
      <c r="G175" s="11">
        <v>0</v>
      </c>
      <c r="H175" s="11">
        <v>194550000</v>
      </c>
      <c r="I175" t="str">
        <f>+_xlfn.XLOOKUP(C175,[1]Inversiones!$B:$B,[1]Inversiones!$B:$B)</f>
        <v>51050601</v>
      </c>
    </row>
    <row r="176" spans="1:9" x14ac:dyDescent="0.3">
      <c r="A176" s="8" t="s">
        <v>18</v>
      </c>
      <c r="B176" s="8" t="s">
        <v>9</v>
      </c>
      <c r="C176" s="8" t="s">
        <v>555</v>
      </c>
      <c r="D176" s="8" t="s">
        <v>454</v>
      </c>
      <c r="E176" s="11">
        <v>369775</v>
      </c>
      <c r="F176" s="11">
        <v>113404</v>
      </c>
      <c r="G176" s="11">
        <v>0</v>
      </c>
      <c r="H176" s="11">
        <v>483179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556</v>
      </c>
      <c r="D177" s="8" t="s">
        <v>454</v>
      </c>
      <c r="E177" s="11">
        <v>369775</v>
      </c>
      <c r="F177" s="11">
        <v>113404</v>
      </c>
      <c r="G177" s="11">
        <v>0</v>
      </c>
      <c r="H177" s="11">
        <v>483179</v>
      </c>
      <c r="I177" t="str">
        <f>+_xlfn.XLOOKUP(C177,[1]Inversiones!$B:$B,[1]Inversiones!$B:$B)</f>
        <v>51051501</v>
      </c>
    </row>
    <row r="178" spans="1:9" x14ac:dyDescent="0.3">
      <c r="A178" s="8" t="s">
        <v>18</v>
      </c>
      <c r="B178" s="8" t="s">
        <v>9</v>
      </c>
      <c r="C178" s="8" t="s">
        <v>599</v>
      </c>
      <c r="D178" s="8" t="s">
        <v>457</v>
      </c>
      <c r="E178" s="11">
        <v>2000000</v>
      </c>
      <c r="F178" s="11">
        <v>1000000</v>
      </c>
      <c r="G178" s="11">
        <v>0</v>
      </c>
      <c r="H178" s="11">
        <v>3000000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600</v>
      </c>
      <c r="D179" s="8" t="s">
        <v>457</v>
      </c>
      <c r="E179" s="11">
        <v>2000000</v>
      </c>
      <c r="F179" s="11">
        <v>1000000</v>
      </c>
      <c r="G179" s="11">
        <v>0</v>
      </c>
      <c r="H179" s="11">
        <v>3000000</v>
      </c>
      <c r="I179" t="str">
        <f>+_xlfn.XLOOKUP(C179,[1]Inversiones!$B:$B,[1]Inversiones!$B:$B)</f>
        <v>51051801</v>
      </c>
    </row>
    <row r="180" spans="1:9" x14ac:dyDescent="0.3">
      <c r="A180" s="8" t="s">
        <v>18</v>
      </c>
      <c r="B180" s="8" t="s">
        <v>9</v>
      </c>
      <c r="C180" s="8" t="s">
        <v>557</v>
      </c>
      <c r="D180" s="8" t="s">
        <v>461</v>
      </c>
      <c r="E180" s="11">
        <v>1700008</v>
      </c>
      <c r="F180" s="11">
        <v>44445</v>
      </c>
      <c r="G180" s="11">
        <v>0</v>
      </c>
      <c r="H180" s="11">
        <v>1744453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558</v>
      </c>
      <c r="D181" s="8" t="s">
        <v>461</v>
      </c>
      <c r="E181" s="11">
        <v>1700008</v>
      </c>
      <c r="F181" s="11">
        <v>44445</v>
      </c>
      <c r="G181" s="11">
        <v>0</v>
      </c>
      <c r="H181" s="11">
        <v>1744453</v>
      </c>
      <c r="I181" t="str">
        <f>+_xlfn.XLOOKUP(C181,[1]Inversiones!$B:$B,[1]Inversiones!$B:$B)</f>
        <v>51052401</v>
      </c>
    </row>
    <row r="182" spans="1:9" x14ac:dyDescent="0.3">
      <c r="A182" s="8" t="s">
        <v>18</v>
      </c>
      <c r="B182" s="8" t="s">
        <v>9</v>
      </c>
      <c r="C182" s="8" t="s">
        <v>286</v>
      </c>
      <c r="D182" s="8" t="s">
        <v>287</v>
      </c>
      <c r="E182" s="11">
        <v>5022000</v>
      </c>
      <c r="F182" s="11">
        <v>966600</v>
      </c>
      <c r="G182" s="11">
        <v>0</v>
      </c>
      <c r="H182" s="11">
        <v>5988600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288</v>
      </c>
      <c r="D183" s="8" t="s">
        <v>287</v>
      </c>
      <c r="E183" s="11">
        <v>5022000</v>
      </c>
      <c r="F183" s="11">
        <v>966600</v>
      </c>
      <c r="G183" s="11">
        <v>0</v>
      </c>
      <c r="H183" s="11">
        <v>5988600</v>
      </c>
      <c r="I183" t="str">
        <f>+_xlfn.XLOOKUP(C183,[1]Inversiones!$B:$B,[1]Inversiones!$B:$B)</f>
        <v>51052701</v>
      </c>
    </row>
    <row r="184" spans="1:9" x14ac:dyDescent="0.3">
      <c r="A184" s="8" t="s">
        <v>18</v>
      </c>
      <c r="B184" s="8" t="s">
        <v>9</v>
      </c>
      <c r="C184" s="8" t="s">
        <v>289</v>
      </c>
      <c r="D184" s="8" t="s">
        <v>210</v>
      </c>
      <c r="E184" s="11">
        <v>16103992</v>
      </c>
      <c r="F184" s="11">
        <v>2664666</v>
      </c>
      <c r="G184" s="11">
        <v>0</v>
      </c>
      <c r="H184" s="11">
        <v>18768658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290</v>
      </c>
      <c r="D185" s="8" t="s">
        <v>210</v>
      </c>
      <c r="E185" s="11">
        <v>16103992</v>
      </c>
      <c r="F185" s="11">
        <v>2664666</v>
      </c>
      <c r="G185" s="11">
        <v>0</v>
      </c>
      <c r="H185" s="11">
        <v>18768658</v>
      </c>
      <c r="I185" t="str">
        <f>+_xlfn.XLOOKUP(C185,[1]Inversiones!$B:$B,[1]Inversiones!$B:$B)</f>
        <v>51053001</v>
      </c>
    </row>
    <row r="186" spans="1:9" x14ac:dyDescent="0.3">
      <c r="A186" s="8" t="s">
        <v>18</v>
      </c>
      <c r="B186" s="8" t="s">
        <v>9</v>
      </c>
      <c r="C186" s="8" t="s">
        <v>291</v>
      </c>
      <c r="D186" s="8" t="s">
        <v>214</v>
      </c>
      <c r="E186" s="11">
        <v>1932475</v>
      </c>
      <c r="F186" s="11">
        <v>319759</v>
      </c>
      <c r="G186" s="11">
        <v>0</v>
      </c>
      <c r="H186" s="11">
        <v>2252234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292</v>
      </c>
      <c r="D187" s="8" t="s">
        <v>214</v>
      </c>
      <c r="E187" s="11">
        <v>1932475</v>
      </c>
      <c r="F187" s="11">
        <v>319759</v>
      </c>
      <c r="G187" s="11">
        <v>0</v>
      </c>
      <c r="H187" s="11">
        <v>2252234</v>
      </c>
      <c r="I187" t="str">
        <f>+_xlfn.XLOOKUP(C187,[1]Inversiones!$B:$B,[1]Inversiones!$B:$B)</f>
        <v>51053301</v>
      </c>
    </row>
    <row r="188" spans="1:9" x14ac:dyDescent="0.3">
      <c r="A188" s="8" t="s">
        <v>18</v>
      </c>
      <c r="B188" s="8" t="s">
        <v>9</v>
      </c>
      <c r="C188" s="8" t="s">
        <v>293</v>
      </c>
      <c r="D188" s="8" t="s">
        <v>222</v>
      </c>
      <c r="E188" s="11">
        <v>16103992</v>
      </c>
      <c r="F188" s="11">
        <v>2664666</v>
      </c>
      <c r="G188" s="11">
        <v>0</v>
      </c>
      <c r="H188" s="11">
        <v>18768658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294</v>
      </c>
      <c r="D189" s="8" t="s">
        <v>222</v>
      </c>
      <c r="E189" s="11">
        <v>16103992</v>
      </c>
      <c r="F189" s="11">
        <v>2664666</v>
      </c>
      <c r="G189" s="11">
        <v>0</v>
      </c>
      <c r="H189" s="11">
        <v>18768658</v>
      </c>
      <c r="I189" t="str">
        <f>+_xlfn.XLOOKUP(C189,[1]Inversiones!$B:$B,[1]Inversiones!$B:$B)</f>
        <v>51053601</v>
      </c>
    </row>
    <row r="190" spans="1:9" x14ac:dyDescent="0.3">
      <c r="A190" s="8" t="s">
        <v>18</v>
      </c>
      <c r="B190" s="8" t="s">
        <v>9</v>
      </c>
      <c r="C190" s="8" t="s">
        <v>295</v>
      </c>
      <c r="D190" s="8" t="s">
        <v>218</v>
      </c>
      <c r="E190" s="11">
        <v>7855870</v>
      </c>
      <c r="F190" s="11">
        <v>1287940</v>
      </c>
      <c r="G190" s="11">
        <v>0</v>
      </c>
      <c r="H190" s="11">
        <v>9143810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296</v>
      </c>
      <c r="D191" s="8" t="s">
        <v>218</v>
      </c>
      <c r="E191" s="11">
        <v>7855870</v>
      </c>
      <c r="F191" s="11">
        <v>1287940</v>
      </c>
      <c r="G191" s="11">
        <v>0</v>
      </c>
      <c r="H191" s="11">
        <v>9143810</v>
      </c>
      <c r="I191" t="str">
        <f>+_xlfn.XLOOKUP(C191,[1]Inversiones!$B:$B,[1]Inversiones!$B:$B)</f>
        <v>51053901</v>
      </c>
    </row>
    <row r="192" spans="1:9" x14ac:dyDescent="0.3">
      <c r="A192" s="8" t="s">
        <v>18</v>
      </c>
      <c r="B192" s="8" t="s">
        <v>9</v>
      </c>
      <c r="C192" s="8" t="s">
        <v>297</v>
      </c>
      <c r="D192" s="8" t="s">
        <v>694</v>
      </c>
      <c r="E192" s="11">
        <v>42440001</v>
      </c>
      <c r="F192" s="11">
        <v>0</v>
      </c>
      <c r="G192" s="11">
        <v>0</v>
      </c>
      <c r="H192" s="11">
        <v>42440001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298</v>
      </c>
      <c r="D193" s="8" t="s">
        <v>695</v>
      </c>
      <c r="E193" s="11">
        <v>42440001</v>
      </c>
      <c r="F193" s="11">
        <v>0</v>
      </c>
      <c r="G193" s="11">
        <v>0</v>
      </c>
      <c r="H193" s="11">
        <v>42440001</v>
      </c>
      <c r="I193" t="str">
        <f>+_xlfn.XLOOKUP(C193,[1]Inversiones!$B:$B,[1]Inversiones!$B:$B)</f>
        <v>51054601</v>
      </c>
    </row>
    <row r="194" spans="1:9" x14ac:dyDescent="0.3">
      <c r="A194" s="8" t="s">
        <v>18</v>
      </c>
      <c r="B194" s="8" t="s">
        <v>9</v>
      </c>
      <c r="C194" s="8" t="s">
        <v>300</v>
      </c>
      <c r="D194" s="8" t="s">
        <v>301</v>
      </c>
      <c r="E194" s="11">
        <v>79964555</v>
      </c>
      <c r="F194" s="11">
        <v>3339385</v>
      </c>
      <c r="G194" s="11">
        <v>0</v>
      </c>
      <c r="H194" s="11">
        <v>83303940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302</v>
      </c>
      <c r="D195" s="8" t="s">
        <v>303</v>
      </c>
      <c r="E195" s="11">
        <v>53257322</v>
      </c>
      <c r="F195" s="11">
        <v>2499385</v>
      </c>
      <c r="G195" s="11">
        <v>0</v>
      </c>
      <c r="H195" s="11">
        <v>55756707</v>
      </c>
      <c r="I195" t="str">
        <f>+_xlfn.XLOOKUP(C195,[1]Inversiones!$B:$B,[1]Inversiones!$B:$B)</f>
        <v>51054801</v>
      </c>
    </row>
    <row r="196" spans="1:9" x14ac:dyDescent="0.3">
      <c r="A196" s="8" t="s">
        <v>21</v>
      </c>
      <c r="B196" s="8" t="s">
        <v>22</v>
      </c>
      <c r="C196" s="8" t="s">
        <v>304</v>
      </c>
      <c r="D196" s="8" t="s">
        <v>305</v>
      </c>
      <c r="E196" s="11">
        <v>26707233</v>
      </c>
      <c r="F196" s="11">
        <v>840000</v>
      </c>
      <c r="G196" s="11">
        <v>0</v>
      </c>
      <c r="H196" s="11">
        <v>27547233</v>
      </c>
      <c r="I196" t="str">
        <f>+_xlfn.XLOOKUP(C196,[1]Inversiones!$B:$B,[1]Inversiones!$B:$B)</f>
        <v>51054803</v>
      </c>
    </row>
    <row r="197" spans="1:9" x14ac:dyDescent="0.3">
      <c r="A197" s="8" t="s">
        <v>18</v>
      </c>
      <c r="B197" s="8" t="s">
        <v>9</v>
      </c>
      <c r="C197" s="8" t="s">
        <v>583</v>
      </c>
      <c r="D197" s="8" t="s">
        <v>584</v>
      </c>
      <c r="E197" s="11">
        <v>43333</v>
      </c>
      <c r="F197" s="11">
        <v>0</v>
      </c>
      <c r="G197" s="11">
        <v>0</v>
      </c>
      <c r="H197" s="11">
        <v>43333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585</v>
      </c>
      <c r="D198" s="8" t="s">
        <v>584</v>
      </c>
      <c r="E198" s="11">
        <v>43333</v>
      </c>
      <c r="F198" s="11">
        <v>0</v>
      </c>
      <c r="G198" s="11">
        <v>0</v>
      </c>
      <c r="H198" s="11">
        <v>43333</v>
      </c>
      <c r="I198" t="str">
        <f>+_xlfn.XLOOKUP(C198,[1]Inversiones!$B:$B,[1]Inversiones!$B:$B)</f>
        <v>51056001</v>
      </c>
    </row>
    <row r="199" spans="1:9" x14ac:dyDescent="0.3">
      <c r="A199" s="8" t="s">
        <v>18</v>
      </c>
      <c r="B199" s="8" t="s">
        <v>9</v>
      </c>
      <c r="C199" s="8" t="s">
        <v>586</v>
      </c>
      <c r="D199" s="8" t="s">
        <v>587</v>
      </c>
      <c r="E199" s="11">
        <v>22909200</v>
      </c>
      <c r="F199" s="11">
        <v>0</v>
      </c>
      <c r="G199" s="11">
        <v>0</v>
      </c>
      <c r="H199" s="11">
        <v>22909200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588</v>
      </c>
      <c r="D200" s="8" t="s">
        <v>587</v>
      </c>
      <c r="E200" s="11">
        <v>22909200</v>
      </c>
      <c r="F200" s="11">
        <v>0</v>
      </c>
      <c r="G200" s="11">
        <v>0</v>
      </c>
      <c r="H200" s="11">
        <v>22909200</v>
      </c>
      <c r="I200" t="str">
        <f>+_xlfn.XLOOKUP(C200,[1]Inversiones!$B:$B,[1]Inversiones!$B:$B)</f>
        <v>51056601</v>
      </c>
    </row>
    <row r="201" spans="1:9" x14ac:dyDescent="0.3">
      <c r="A201" s="8" t="s">
        <v>18</v>
      </c>
      <c r="B201" s="8" t="s">
        <v>9</v>
      </c>
      <c r="C201" s="8" t="s">
        <v>309</v>
      </c>
      <c r="D201" s="8" t="s">
        <v>310</v>
      </c>
      <c r="E201" s="11">
        <v>996232</v>
      </c>
      <c r="F201" s="11">
        <v>165068</v>
      </c>
      <c r="G201" s="11">
        <v>0</v>
      </c>
      <c r="H201" s="11">
        <v>1161300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311</v>
      </c>
      <c r="D202" s="8" t="s">
        <v>310</v>
      </c>
      <c r="E202" s="11">
        <v>996232</v>
      </c>
      <c r="F202" s="11">
        <v>165068</v>
      </c>
      <c r="G202" s="11">
        <v>0</v>
      </c>
      <c r="H202" s="11">
        <v>1161300</v>
      </c>
      <c r="I202" t="str">
        <f>+_xlfn.XLOOKUP(C202,[1]Inversiones!$B:$B,[1]Inversiones!$B:$B)</f>
        <v>51056801</v>
      </c>
    </row>
    <row r="203" spans="1:9" x14ac:dyDescent="0.3">
      <c r="A203" s="8" t="s">
        <v>18</v>
      </c>
      <c r="B203" s="8" t="s">
        <v>9</v>
      </c>
      <c r="C203" s="8" t="s">
        <v>589</v>
      </c>
      <c r="D203" s="8" t="s">
        <v>171</v>
      </c>
      <c r="E203" s="11">
        <v>34760</v>
      </c>
      <c r="F203" s="11">
        <v>0</v>
      </c>
      <c r="G203" s="11">
        <v>0</v>
      </c>
      <c r="H203" s="11">
        <v>34760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590</v>
      </c>
      <c r="D204" s="8" t="s">
        <v>171</v>
      </c>
      <c r="E204" s="11">
        <v>34760</v>
      </c>
      <c r="F204" s="11">
        <v>0</v>
      </c>
      <c r="G204" s="11">
        <v>0</v>
      </c>
      <c r="H204" s="11">
        <v>34760</v>
      </c>
      <c r="I204" t="str">
        <f>+_xlfn.XLOOKUP(C204,[1]Inversiones!$B:$B,[1]Inversiones!$B:$B)</f>
        <v>51056901</v>
      </c>
    </row>
    <row r="205" spans="1:9" x14ac:dyDescent="0.3">
      <c r="A205" s="8" t="s">
        <v>18</v>
      </c>
      <c r="B205" s="8" t="s">
        <v>9</v>
      </c>
      <c r="C205" s="8" t="s">
        <v>312</v>
      </c>
      <c r="D205" s="8" t="s">
        <v>313</v>
      </c>
      <c r="E205" s="11">
        <v>23010264</v>
      </c>
      <c r="F205" s="11">
        <v>3641686</v>
      </c>
      <c r="G205" s="11">
        <v>0</v>
      </c>
      <c r="H205" s="11">
        <v>26651950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314</v>
      </c>
      <c r="D206" s="8" t="s">
        <v>313</v>
      </c>
      <c r="E206" s="11">
        <v>23010264</v>
      </c>
      <c r="F206" s="11">
        <v>3641686</v>
      </c>
      <c r="G206" s="11">
        <v>0</v>
      </c>
      <c r="H206" s="11">
        <v>26651950</v>
      </c>
      <c r="I206" t="str">
        <f>+_xlfn.XLOOKUP(C206,[1]Inversiones!$B:$B,[1]Inversiones!$B:$B)</f>
        <v>51057001</v>
      </c>
    </row>
    <row r="207" spans="1:9" x14ac:dyDescent="0.3">
      <c r="A207" s="8" t="s">
        <v>18</v>
      </c>
      <c r="B207" s="8" t="s">
        <v>9</v>
      </c>
      <c r="C207" s="8" t="s">
        <v>315</v>
      </c>
      <c r="D207" s="8" t="s">
        <v>316</v>
      </c>
      <c r="E207" s="11">
        <v>7568141</v>
      </c>
      <c r="F207" s="11">
        <v>1252464</v>
      </c>
      <c r="G207" s="11">
        <v>0</v>
      </c>
      <c r="H207" s="11">
        <v>8820605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317</v>
      </c>
      <c r="D208" s="8" t="s">
        <v>316</v>
      </c>
      <c r="E208" s="11">
        <v>7568141</v>
      </c>
      <c r="F208" s="11">
        <v>1252464</v>
      </c>
      <c r="G208" s="11">
        <v>0</v>
      </c>
      <c r="H208" s="11">
        <v>8820605</v>
      </c>
      <c r="I208" t="str">
        <f>+_xlfn.XLOOKUP(C208,[1]Inversiones!$B:$B,[1]Inversiones!$B:$B)</f>
        <v>51057201</v>
      </c>
    </row>
    <row r="209" spans="1:9" x14ac:dyDescent="0.3">
      <c r="A209" s="8" t="s">
        <v>18</v>
      </c>
      <c r="B209" s="8" t="s">
        <v>9</v>
      </c>
      <c r="C209" s="8" t="s">
        <v>318</v>
      </c>
      <c r="D209" s="8" t="s">
        <v>319</v>
      </c>
      <c r="E209" s="11">
        <v>210082</v>
      </c>
      <c r="F209" s="11">
        <v>0</v>
      </c>
      <c r="G209" s="11">
        <v>0</v>
      </c>
      <c r="H209" s="11">
        <v>210082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601</v>
      </c>
      <c r="D210" s="8" t="s">
        <v>319</v>
      </c>
      <c r="E210" s="11">
        <v>200122</v>
      </c>
      <c r="F210" s="11">
        <v>0</v>
      </c>
      <c r="G210" s="11">
        <v>0</v>
      </c>
      <c r="H210" s="11">
        <v>200122</v>
      </c>
      <c r="I210" t="str">
        <f>+_xlfn.XLOOKUP(C210,[1]Inversiones!$B:$B,[1]Inversiones!$B:$B)</f>
        <v>51058401</v>
      </c>
    </row>
    <row r="211" spans="1:9" x14ac:dyDescent="0.3">
      <c r="A211" s="8" t="s">
        <v>21</v>
      </c>
      <c r="B211" s="8" t="s">
        <v>22</v>
      </c>
      <c r="C211" s="8" t="s">
        <v>782</v>
      </c>
      <c r="D211" s="8" t="s">
        <v>783</v>
      </c>
      <c r="E211" s="11">
        <v>9960</v>
      </c>
      <c r="F211" s="11">
        <v>0</v>
      </c>
      <c r="G211" s="11">
        <v>0</v>
      </c>
      <c r="H211" s="11">
        <v>9960</v>
      </c>
      <c r="I211" t="str">
        <f>+_xlfn.XLOOKUP(C211,[1]Inversiones!$B:$B,[1]Inversiones!$B:$B)</f>
        <v>51058404</v>
      </c>
    </row>
    <row r="212" spans="1:9" x14ac:dyDescent="0.3">
      <c r="A212" s="8" t="s">
        <v>15</v>
      </c>
      <c r="B212" s="8" t="s">
        <v>9</v>
      </c>
      <c r="C212" s="8" t="s">
        <v>322</v>
      </c>
      <c r="D212" s="8" t="s">
        <v>147</v>
      </c>
      <c r="E212" s="11">
        <v>51902000</v>
      </c>
      <c r="F212" s="11">
        <v>7886000</v>
      </c>
      <c r="G212" s="11">
        <v>0</v>
      </c>
      <c r="H212" s="11">
        <v>59788000</v>
      </c>
      <c r="I212" t="str">
        <f>+_xlfn.XLOOKUP(C212,[1]Inversiones!$B:$B,[1]Inversiones!$B:$B)</f>
        <v>5110</v>
      </c>
    </row>
    <row r="213" spans="1:9" x14ac:dyDescent="0.3">
      <c r="A213" s="8" t="s">
        <v>18</v>
      </c>
      <c r="B213" s="8" t="s">
        <v>9</v>
      </c>
      <c r="C213" s="8" t="s">
        <v>559</v>
      </c>
      <c r="D213" s="8" t="s">
        <v>747</v>
      </c>
      <c r="E213" s="11">
        <v>0</v>
      </c>
      <c r="F213" s="11">
        <v>700000</v>
      </c>
      <c r="G213" s="11">
        <v>0</v>
      </c>
      <c r="H213" s="11">
        <v>700000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560</v>
      </c>
      <c r="D214" s="8" t="s">
        <v>747</v>
      </c>
      <c r="E214" s="11">
        <v>0</v>
      </c>
      <c r="F214" s="11">
        <v>700000</v>
      </c>
      <c r="G214" s="11">
        <v>0</v>
      </c>
      <c r="H214" s="11">
        <v>700000</v>
      </c>
      <c r="I214" t="str">
        <f>+_xlfn.XLOOKUP(C214,[1]Inversiones!$B:$B,[1]Inversiones!$B:$B)</f>
        <v>51103001</v>
      </c>
    </row>
    <row r="215" spans="1:9" x14ac:dyDescent="0.3">
      <c r="A215" s="8" t="s">
        <v>18</v>
      </c>
      <c r="B215" s="8" t="s">
        <v>9</v>
      </c>
      <c r="C215" s="8" t="s">
        <v>329</v>
      </c>
      <c r="D215" s="8" t="s">
        <v>60</v>
      </c>
      <c r="E215" s="11">
        <v>51902000</v>
      </c>
      <c r="F215" s="11">
        <v>7186000</v>
      </c>
      <c r="G215" s="11">
        <v>0</v>
      </c>
      <c r="H215" s="11">
        <v>59088000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638</v>
      </c>
      <c r="D216" s="8" t="s">
        <v>330</v>
      </c>
      <c r="E216" s="11">
        <v>51902000</v>
      </c>
      <c r="F216" s="11">
        <v>7186000</v>
      </c>
      <c r="G216" s="11">
        <v>0</v>
      </c>
      <c r="H216" s="11">
        <v>59088000</v>
      </c>
      <c r="I216" t="str">
        <f>+_xlfn.XLOOKUP(C216,[1]Inversiones!$B:$B,[1]Inversiones!$B:$B)</f>
        <v>51109501</v>
      </c>
    </row>
    <row r="217" spans="1:9" x14ac:dyDescent="0.3">
      <c r="A217" s="8" t="s">
        <v>15</v>
      </c>
      <c r="B217" s="8" t="s">
        <v>9</v>
      </c>
      <c r="C217" s="8" t="s">
        <v>331</v>
      </c>
      <c r="D217" s="8" t="s">
        <v>332</v>
      </c>
      <c r="E217" s="11">
        <v>11370219.939999999</v>
      </c>
      <c r="F217" s="11">
        <v>1031729.05</v>
      </c>
      <c r="G217" s="11">
        <v>0</v>
      </c>
      <c r="H217" s="11">
        <v>12401948.99</v>
      </c>
      <c r="I217" t="str">
        <f>+_xlfn.XLOOKUP(C217,[1]Inversiones!$B:$B,[1]Inversiones!$B:$B)</f>
        <v>5115</v>
      </c>
    </row>
    <row r="218" spans="1:9" x14ac:dyDescent="0.3">
      <c r="A218" s="8" t="s">
        <v>18</v>
      </c>
      <c r="B218" s="8" t="s">
        <v>9</v>
      </c>
      <c r="C218" s="8" t="s">
        <v>591</v>
      </c>
      <c r="D218" s="8" t="s">
        <v>592</v>
      </c>
      <c r="E218" s="11">
        <v>11117000</v>
      </c>
      <c r="F218" s="11">
        <v>992250</v>
      </c>
      <c r="G218" s="11">
        <v>0</v>
      </c>
      <c r="H218" s="11">
        <v>12109250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593</v>
      </c>
      <c r="D219" s="8" t="s">
        <v>800</v>
      </c>
      <c r="E219" s="11">
        <v>0</v>
      </c>
      <c r="F219" s="11">
        <v>992250</v>
      </c>
      <c r="G219" s="11">
        <v>0</v>
      </c>
      <c r="H219" s="11">
        <v>992250</v>
      </c>
      <c r="I219" t="str">
        <f>+_xlfn.XLOOKUP(C219,[1]Inversiones!$B:$B,[1]Inversiones!$B:$B)</f>
        <v>51150501</v>
      </c>
    </row>
    <row r="220" spans="1:9" x14ac:dyDescent="0.3">
      <c r="A220" s="8" t="s">
        <v>21</v>
      </c>
      <c r="B220" s="8" t="s">
        <v>22</v>
      </c>
      <c r="C220" s="8" t="s">
        <v>594</v>
      </c>
      <c r="D220" s="8" t="s">
        <v>734</v>
      </c>
      <c r="E220" s="11">
        <v>11117000</v>
      </c>
      <c r="F220" s="11">
        <v>0</v>
      </c>
      <c r="G220" s="11">
        <v>0</v>
      </c>
      <c r="H220" s="11">
        <v>11117000</v>
      </c>
      <c r="I220" t="str">
        <f>+_xlfn.XLOOKUP(C220,[1]Inversiones!$B:$B,[1]Inversiones!$B:$B)</f>
        <v>51150502</v>
      </c>
    </row>
    <row r="221" spans="1:9" x14ac:dyDescent="0.3">
      <c r="A221" s="8" t="s">
        <v>18</v>
      </c>
      <c r="B221" s="8" t="s">
        <v>9</v>
      </c>
      <c r="C221" s="8" t="s">
        <v>333</v>
      </c>
      <c r="D221" s="8" t="s">
        <v>334</v>
      </c>
      <c r="E221" s="11">
        <v>253219.94</v>
      </c>
      <c r="F221" s="11">
        <v>39479.050000000003</v>
      </c>
      <c r="G221" s="11">
        <v>0</v>
      </c>
      <c r="H221" s="11">
        <v>292698.99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335</v>
      </c>
      <c r="D222" s="8" t="s">
        <v>336</v>
      </c>
      <c r="E222" s="11">
        <v>253219.94</v>
      </c>
      <c r="F222" s="11">
        <v>39479.050000000003</v>
      </c>
      <c r="G222" s="11">
        <v>0</v>
      </c>
      <c r="H222" s="11">
        <v>292698.99</v>
      </c>
      <c r="I222" t="str">
        <f>+_xlfn.XLOOKUP(C222,[1]Inversiones!$B:$B,[1]Inversiones!$B:$B)</f>
        <v>51157502</v>
      </c>
    </row>
    <row r="223" spans="1:9" x14ac:dyDescent="0.3">
      <c r="A223" s="8" t="s">
        <v>15</v>
      </c>
      <c r="B223" s="8" t="s">
        <v>9</v>
      </c>
      <c r="C223" s="8" t="s">
        <v>337</v>
      </c>
      <c r="D223" s="8" t="s">
        <v>121</v>
      </c>
      <c r="E223" s="11">
        <v>706917300</v>
      </c>
      <c r="F223" s="11">
        <v>108666837</v>
      </c>
      <c r="G223" s="11">
        <v>0</v>
      </c>
      <c r="H223" s="11">
        <v>815584137</v>
      </c>
      <c r="I223" t="str">
        <f>+_xlfn.XLOOKUP(C223,[1]Inversiones!$B:$B,[1]Inversiones!$B:$B)</f>
        <v>5120</v>
      </c>
    </row>
    <row r="224" spans="1:9" x14ac:dyDescent="0.3">
      <c r="A224" s="8" t="s">
        <v>18</v>
      </c>
      <c r="B224" s="8" t="s">
        <v>9</v>
      </c>
      <c r="C224" s="8" t="s">
        <v>338</v>
      </c>
      <c r="D224" s="8" t="s">
        <v>339</v>
      </c>
      <c r="E224" s="11">
        <v>706597300</v>
      </c>
      <c r="F224" s="11">
        <v>108506837</v>
      </c>
      <c r="G224" s="11">
        <v>0</v>
      </c>
      <c r="H224" s="11">
        <v>815104137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340</v>
      </c>
      <c r="D225" s="8" t="s">
        <v>755</v>
      </c>
      <c r="E225" s="11">
        <v>683276379</v>
      </c>
      <c r="F225" s="11">
        <v>104879922</v>
      </c>
      <c r="G225" s="11">
        <v>0</v>
      </c>
      <c r="H225" s="11">
        <v>788156301</v>
      </c>
      <c r="I225" t="str">
        <f>+_xlfn.XLOOKUP(C225,[1]Inversiones!$B:$B,[1]Inversiones!$B:$B)</f>
        <v>51201001</v>
      </c>
    </row>
    <row r="226" spans="1:9" x14ac:dyDescent="0.3">
      <c r="A226" s="8" t="s">
        <v>21</v>
      </c>
      <c r="B226" s="8" t="s">
        <v>22</v>
      </c>
      <c r="C226" s="8" t="s">
        <v>561</v>
      </c>
      <c r="D226" s="8" t="s">
        <v>771</v>
      </c>
      <c r="E226" s="11">
        <v>23320921</v>
      </c>
      <c r="F226" s="11">
        <v>3626915</v>
      </c>
      <c r="G226" s="11">
        <v>0</v>
      </c>
      <c r="H226" s="11">
        <v>26947836</v>
      </c>
      <c r="I226" t="str">
        <f>+_xlfn.XLOOKUP(C226,[1]Inversiones!$B:$B,[1]Inversiones!$B:$B)</f>
        <v>51201002</v>
      </c>
    </row>
    <row r="227" spans="1:9" x14ac:dyDescent="0.3">
      <c r="A227" s="8" t="s">
        <v>18</v>
      </c>
      <c r="B227" s="8" t="s">
        <v>9</v>
      </c>
      <c r="C227" s="8" t="s">
        <v>621</v>
      </c>
      <c r="D227" s="8" t="s">
        <v>94</v>
      </c>
      <c r="E227" s="11">
        <v>320000</v>
      </c>
      <c r="F227" s="11">
        <v>160000</v>
      </c>
      <c r="G227" s="11">
        <v>0</v>
      </c>
      <c r="H227" s="11">
        <v>480000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622</v>
      </c>
      <c r="D228" s="8" t="s">
        <v>623</v>
      </c>
      <c r="E228" s="11">
        <v>320000</v>
      </c>
      <c r="F228" s="11">
        <v>160000</v>
      </c>
      <c r="G228" s="11">
        <v>0</v>
      </c>
      <c r="H228" s="11">
        <v>480000</v>
      </c>
      <c r="I228" t="str">
        <f>+_xlfn.XLOOKUP(C228,[1]Inversiones!$B:$B,[1]Inversiones!$B:$B)</f>
        <v>51202001</v>
      </c>
    </row>
    <row r="229" spans="1:9" x14ac:dyDescent="0.3">
      <c r="A229" s="8" t="s">
        <v>15</v>
      </c>
      <c r="B229" s="8" t="s">
        <v>9</v>
      </c>
      <c r="C229" s="8" t="s">
        <v>346</v>
      </c>
      <c r="D229" s="8" t="s">
        <v>149</v>
      </c>
      <c r="E229" s="11">
        <v>801939928.25999999</v>
      </c>
      <c r="F229" s="11">
        <v>134517802.31999999</v>
      </c>
      <c r="G229" s="11">
        <v>30740.02</v>
      </c>
      <c r="H229" s="11">
        <v>936426990.55999994</v>
      </c>
      <c r="I229" t="str">
        <f>+_xlfn.XLOOKUP(C229,[1]Inversiones!$B:$B,[1]Inversiones!$B:$B)</f>
        <v>5135</v>
      </c>
    </row>
    <row r="230" spans="1:9" x14ac:dyDescent="0.3">
      <c r="A230" s="8" t="s">
        <v>18</v>
      </c>
      <c r="B230" s="8" t="s">
        <v>9</v>
      </c>
      <c r="C230" s="8" t="s">
        <v>352</v>
      </c>
      <c r="D230" s="8" t="s">
        <v>702</v>
      </c>
      <c r="E230" s="11">
        <v>428406501.33999997</v>
      </c>
      <c r="F230" s="11">
        <v>81279590.420000002</v>
      </c>
      <c r="G230" s="11">
        <v>0</v>
      </c>
      <c r="H230" s="11">
        <v>509686091.75999999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353</v>
      </c>
      <c r="D231" s="8" t="s">
        <v>703</v>
      </c>
      <c r="E231" s="11">
        <v>424465695.86000001</v>
      </c>
      <c r="F231" s="11">
        <v>80978273.260000005</v>
      </c>
      <c r="G231" s="11">
        <v>0</v>
      </c>
      <c r="H231" s="11">
        <v>505443969.12</v>
      </c>
      <c r="I231" t="str">
        <f>+_xlfn.XLOOKUP(C231,[1]Inversiones!$B:$B,[1]Inversiones!$B:$B)</f>
        <v>51351001</v>
      </c>
    </row>
    <row r="232" spans="1:9" x14ac:dyDescent="0.3">
      <c r="A232" s="8" t="s">
        <v>21</v>
      </c>
      <c r="B232" s="8" t="s">
        <v>22</v>
      </c>
      <c r="C232" s="8" t="s">
        <v>354</v>
      </c>
      <c r="D232" s="8" t="s">
        <v>704</v>
      </c>
      <c r="E232" s="11">
        <v>3940805.48</v>
      </c>
      <c r="F232" s="11">
        <v>301317.15999999997</v>
      </c>
      <c r="G232" s="11">
        <v>0</v>
      </c>
      <c r="H232" s="11">
        <v>4242122.6399999997</v>
      </c>
      <c r="I232" t="str">
        <f>+_xlfn.XLOOKUP(C232,[1]Inversiones!$B:$B,[1]Inversiones!$B:$B)</f>
        <v>51351002</v>
      </c>
    </row>
    <row r="233" spans="1:9" x14ac:dyDescent="0.3">
      <c r="A233" s="8" t="s">
        <v>18</v>
      </c>
      <c r="B233" s="8" t="s">
        <v>9</v>
      </c>
      <c r="C233" s="8" t="s">
        <v>562</v>
      </c>
      <c r="D233" s="8" t="s">
        <v>563</v>
      </c>
      <c r="E233" s="11">
        <v>6806328</v>
      </c>
      <c r="F233" s="11">
        <v>2197787</v>
      </c>
      <c r="G233" s="11">
        <v>0</v>
      </c>
      <c r="H233" s="11">
        <v>9004115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564</v>
      </c>
      <c r="D234" s="8" t="s">
        <v>565</v>
      </c>
      <c r="E234" s="11">
        <v>6806328</v>
      </c>
      <c r="F234" s="11">
        <v>2197787</v>
      </c>
      <c r="G234" s="11">
        <v>0</v>
      </c>
      <c r="H234" s="11">
        <v>9004115</v>
      </c>
      <c r="I234" t="str">
        <f>+_xlfn.XLOOKUP(C234,[1]Inversiones!$B:$B,[1]Inversiones!$B:$B)</f>
        <v>51352001</v>
      </c>
    </row>
    <row r="235" spans="1:9" x14ac:dyDescent="0.3">
      <c r="A235" s="8" t="s">
        <v>18</v>
      </c>
      <c r="B235" s="8" t="s">
        <v>9</v>
      </c>
      <c r="C235" s="8" t="s">
        <v>355</v>
      </c>
      <c r="D235" s="8" t="s">
        <v>356</v>
      </c>
      <c r="E235" s="11">
        <v>24441820</v>
      </c>
      <c r="F235" s="11">
        <v>1887300</v>
      </c>
      <c r="G235" s="11">
        <v>0</v>
      </c>
      <c r="H235" s="11">
        <v>26329120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357</v>
      </c>
      <c r="D236" s="8" t="s">
        <v>358</v>
      </c>
      <c r="E236" s="11">
        <v>24441820</v>
      </c>
      <c r="F236" s="11">
        <v>1887300</v>
      </c>
      <c r="G236" s="11">
        <v>0</v>
      </c>
      <c r="H236" s="11">
        <v>26329120</v>
      </c>
      <c r="I236" t="str">
        <f>+_xlfn.XLOOKUP(C236,[1]Inversiones!$B:$B,[1]Inversiones!$B:$B)</f>
        <v>51352501</v>
      </c>
    </row>
    <row r="237" spans="1:9" x14ac:dyDescent="0.3">
      <c r="A237" s="8" t="s">
        <v>18</v>
      </c>
      <c r="B237" s="8" t="s">
        <v>9</v>
      </c>
      <c r="C237" s="8" t="s">
        <v>359</v>
      </c>
      <c r="D237" s="8" t="s">
        <v>360</v>
      </c>
      <c r="E237" s="11">
        <v>259139238</v>
      </c>
      <c r="F237" s="11">
        <v>37253769</v>
      </c>
      <c r="G237" s="11">
        <v>0</v>
      </c>
      <c r="H237" s="11">
        <v>296393007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361</v>
      </c>
      <c r="D238" s="8" t="s">
        <v>362</v>
      </c>
      <c r="E238" s="11">
        <v>259139238</v>
      </c>
      <c r="F238" s="11">
        <v>37253769</v>
      </c>
      <c r="G238" s="11">
        <v>0</v>
      </c>
      <c r="H238" s="11">
        <v>296393007</v>
      </c>
      <c r="I238" t="str">
        <f>+_xlfn.XLOOKUP(C238,[1]Inversiones!$B:$B,[1]Inversiones!$B:$B)</f>
        <v>51353001</v>
      </c>
    </row>
    <row r="239" spans="1:9" x14ac:dyDescent="0.3">
      <c r="A239" s="8" t="s">
        <v>18</v>
      </c>
      <c r="B239" s="8" t="s">
        <v>9</v>
      </c>
      <c r="C239" s="8" t="s">
        <v>363</v>
      </c>
      <c r="D239" s="8" t="s">
        <v>364</v>
      </c>
      <c r="E239" s="11">
        <v>65924.710000000006</v>
      </c>
      <c r="F239" s="11">
        <v>0</v>
      </c>
      <c r="G239" s="11">
        <v>0</v>
      </c>
      <c r="H239" s="11">
        <v>65924.710000000006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367</v>
      </c>
      <c r="D240" s="8" t="s">
        <v>368</v>
      </c>
      <c r="E240" s="11">
        <v>65924.710000000006</v>
      </c>
      <c r="F240" s="11">
        <v>0</v>
      </c>
      <c r="G240" s="11">
        <v>0</v>
      </c>
      <c r="H240" s="11">
        <v>65924.710000000006</v>
      </c>
      <c r="I240" t="str">
        <f>+_xlfn.XLOOKUP(C240,[1]Inversiones!$B:$B,[1]Inversiones!$B:$B)</f>
        <v>51353502</v>
      </c>
    </row>
    <row r="241" spans="1:9" x14ac:dyDescent="0.3">
      <c r="A241" s="8" t="s">
        <v>18</v>
      </c>
      <c r="B241" s="8" t="s">
        <v>9</v>
      </c>
      <c r="C241" s="8" t="s">
        <v>369</v>
      </c>
      <c r="D241" s="8" t="s">
        <v>784</v>
      </c>
      <c r="E241" s="11">
        <v>1196114.21</v>
      </c>
      <c r="F241" s="11">
        <v>421099.9</v>
      </c>
      <c r="G241" s="11">
        <v>30740.02</v>
      </c>
      <c r="H241" s="11">
        <v>1586474.09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370</v>
      </c>
      <c r="D242" s="8" t="s">
        <v>784</v>
      </c>
      <c r="E242" s="11">
        <v>984008.29</v>
      </c>
      <c r="F242" s="11">
        <v>351854.86</v>
      </c>
      <c r="G242" s="11">
        <v>25685.16</v>
      </c>
      <c r="H242" s="11">
        <v>1310177.99</v>
      </c>
      <c r="I242" t="str">
        <f>+_xlfn.XLOOKUP(C242,[1]Inversiones!$B:$B,[1]Inversiones!$B:$B)</f>
        <v>51354501</v>
      </c>
    </row>
    <row r="243" spans="1:9" x14ac:dyDescent="0.3">
      <c r="A243" s="8" t="s">
        <v>21</v>
      </c>
      <c r="B243" s="8" t="s">
        <v>22</v>
      </c>
      <c r="C243" s="8" t="s">
        <v>371</v>
      </c>
      <c r="D243" s="8" t="s">
        <v>785</v>
      </c>
      <c r="E243" s="11">
        <v>212105.92</v>
      </c>
      <c r="F243" s="11">
        <v>69245.039999999994</v>
      </c>
      <c r="G243" s="11">
        <v>5054.8599999999997</v>
      </c>
      <c r="H243" s="11">
        <v>276296.09999999998</v>
      </c>
      <c r="I243" t="str">
        <f>+_xlfn.XLOOKUP(C243,[1]Inversiones!$B:$B,[1]Inversiones!$B:$B)</f>
        <v>51354502</v>
      </c>
    </row>
    <row r="244" spans="1:9" x14ac:dyDescent="0.3">
      <c r="A244" s="8" t="s">
        <v>18</v>
      </c>
      <c r="B244" s="8" t="s">
        <v>9</v>
      </c>
      <c r="C244" s="8" t="s">
        <v>372</v>
      </c>
      <c r="D244" s="8" t="s">
        <v>373</v>
      </c>
      <c r="E244" s="11">
        <v>763500</v>
      </c>
      <c r="F244" s="11">
        <v>75000</v>
      </c>
      <c r="G244" s="11">
        <v>0</v>
      </c>
      <c r="H244" s="11">
        <v>838500</v>
      </c>
      <c r="I244" t="e">
        <f>+_xlfn.XLOOKUP(C244,[1]Inversiones!$B:$B,[1]Inversiones!$B:$B)</f>
        <v>#N/A</v>
      </c>
    </row>
    <row r="245" spans="1:9" x14ac:dyDescent="0.3">
      <c r="A245" s="8" t="s">
        <v>21</v>
      </c>
      <c r="B245" s="8" t="s">
        <v>22</v>
      </c>
      <c r="C245" s="8" t="s">
        <v>374</v>
      </c>
      <c r="D245" s="8" t="s">
        <v>373</v>
      </c>
      <c r="E245" s="11">
        <v>763500</v>
      </c>
      <c r="F245" s="11">
        <v>75000</v>
      </c>
      <c r="G245" s="11">
        <v>0</v>
      </c>
      <c r="H245" s="11">
        <v>838500</v>
      </c>
      <c r="I245" t="str">
        <f>+_xlfn.XLOOKUP(C245,[1]Inversiones!$B:$B,[1]Inversiones!$B:$B)</f>
        <v>51355001</v>
      </c>
    </row>
    <row r="246" spans="1:9" x14ac:dyDescent="0.3">
      <c r="A246" s="8" t="s">
        <v>18</v>
      </c>
      <c r="B246" s="8" t="s">
        <v>9</v>
      </c>
      <c r="C246" s="8" t="s">
        <v>375</v>
      </c>
      <c r="D246" s="8" t="s">
        <v>376</v>
      </c>
      <c r="E246" s="11">
        <v>43320</v>
      </c>
      <c r="F246" s="11">
        <v>3860</v>
      </c>
      <c r="G246" s="11">
        <v>0</v>
      </c>
      <c r="H246" s="11">
        <v>47180</v>
      </c>
      <c r="I246" t="e">
        <f>+_xlfn.XLOOKUP(C246,[1]Inversiones!$B:$B,[1]Inversiones!$B:$B)</f>
        <v>#N/A</v>
      </c>
    </row>
    <row r="247" spans="1:9" x14ac:dyDescent="0.3">
      <c r="A247" s="8" t="s">
        <v>21</v>
      </c>
      <c r="B247" s="8" t="s">
        <v>22</v>
      </c>
      <c r="C247" s="8" t="s">
        <v>377</v>
      </c>
      <c r="D247" s="8" t="s">
        <v>378</v>
      </c>
      <c r="E247" s="11">
        <v>43320</v>
      </c>
      <c r="F247" s="11">
        <v>3860</v>
      </c>
      <c r="G247" s="11">
        <v>0</v>
      </c>
      <c r="H247" s="11">
        <v>47180</v>
      </c>
      <c r="I247" t="str">
        <f>+_xlfn.XLOOKUP(C247,[1]Inversiones!$B:$B,[1]Inversiones!$B:$B)</f>
        <v>51355501</v>
      </c>
    </row>
    <row r="248" spans="1:9" x14ac:dyDescent="0.3">
      <c r="A248" s="8" t="s">
        <v>18</v>
      </c>
      <c r="B248" s="8" t="s">
        <v>9</v>
      </c>
      <c r="C248" s="8" t="s">
        <v>772</v>
      </c>
      <c r="D248" s="8" t="s">
        <v>699</v>
      </c>
      <c r="E248" s="11">
        <v>75048682</v>
      </c>
      <c r="F248" s="11">
        <v>11049396</v>
      </c>
      <c r="G248" s="11">
        <v>0</v>
      </c>
      <c r="H248" s="11">
        <v>86098078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773</v>
      </c>
      <c r="D249" s="8" t="s">
        <v>774</v>
      </c>
      <c r="E249" s="11">
        <v>63066119</v>
      </c>
      <c r="F249" s="11">
        <v>9285207</v>
      </c>
      <c r="G249" s="11">
        <v>0</v>
      </c>
      <c r="H249" s="11">
        <v>72351326</v>
      </c>
      <c r="I249" t="str">
        <f>+_xlfn.XLOOKUP(C249,[1]Inversiones!$B:$B,[1]Inversiones!$B:$B)</f>
        <v>51356001</v>
      </c>
    </row>
    <row r="250" spans="1:9" x14ac:dyDescent="0.3">
      <c r="A250" s="8" t="s">
        <v>21</v>
      </c>
      <c r="B250" s="8" t="s">
        <v>22</v>
      </c>
      <c r="C250" s="8" t="s">
        <v>775</v>
      </c>
      <c r="D250" s="8" t="s">
        <v>701</v>
      </c>
      <c r="E250" s="11">
        <v>11982563</v>
      </c>
      <c r="F250" s="11">
        <v>1764189</v>
      </c>
      <c r="G250" s="11">
        <v>0</v>
      </c>
      <c r="H250" s="11">
        <v>13746752</v>
      </c>
      <c r="I250" t="str">
        <f>+_xlfn.XLOOKUP(C250,[1]Inversiones!$B:$B,[1]Inversiones!$B:$B)</f>
        <v>51356002</v>
      </c>
    </row>
    <row r="251" spans="1:9" x14ac:dyDescent="0.3">
      <c r="A251" s="8" t="s">
        <v>18</v>
      </c>
      <c r="B251" s="8" t="s">
        <v>9</v>
      </c>
      <c r="C251" s="8" t="s">
        <v>759</v>
      </c>
      <c r="D251" s="8" t="s">
        <v>760</v>
      </c>
      <c r="E251" s="11">
        <v>3600000</v>
      </c>
      <c r="F251" s="11">
        <v>0</v>
      </c>
      <c r="G251" s="11">
        <v>0</v>
      </c>
      <c r="H251" s="11">
        <v>3600000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761</v>
      </c>
      <c r="D252" s="8" t="s">
        <v>760</v>
      </c>
      <c r="E252" s="11">
        <v>3600000</v>
      </c>
      <c r="F252" s="11">
        <v>0</v>
      </c>
      <c r="G252" s="11">
        <v>0</v>
      </c>
      <c r="H252" s="11">
        <v>3600000</v>
      </c>
      <c r="I252" t="str">
        <f>+_xlfn.XLOOKUP(C252,[1]Inversiones!$B:$B,[1]Inversiones!$B:$B)</f>
        <v>51356101</v>
      </c>
    </row>
    <row r="253" spans="1:9" x14ac:dyDescent="0.3">
      <c r="A253" s="8" t="s">
        <v>18</v>
      </c>
      <c r="B253" s="8" t="s">
        <v>9</v>
      </c>
      <c r="C253" s="8" t="s">
        <v>379</v>
      </c>
      <c r="D253" s="8" t="s">
        <v>60</v>
      </c>
      <c r="E253" s="11">
        <v>2428500</v>
      </c>
      <c r="F253" s="11">
        <v>350000</v>
      </c>
      <c r="G253" s="11">
        <v>0</v>
      </c>
      <c r="H253" s="11">
        <v>2778500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380</v>
      </c>
      <c r="D254" s="8" t="s">
        <v>60</v>
      </c>
      <c r="E254" s="11">
        <v>2396807</v>
      </c>
      <c r="F254" s="11">
        <v>350000</v>
      </c>
      <c r="G254" s="11">
        <v>0</v>
      </c>
      <c r="H254" s="11">
        <v>2746807</v>
      </c>
      <c r="I254" t="str">
        <f>+_xlfn.XLOOKUP(C254,[1]Inversiones!$B:$B,[1]Inversiones!$B:$B)</f>
        <v>51359501</v>
      </c>
    </row>
    <row r="255" spans="1:9" x14ac:dyDescent="0.3">
      <c r="A255" s="8" t="s">
        <v>21</v>
      </c>
      <c r="B255" s="8" t="s">
        <v>22</v>
      </c>
      <c r="C255" s="8" t="s">
        <v>381</v>
      </c>
      <c r="D255" s="8" t="s">
        <v>777</v>
      </c>
      <c r="E255" s="11">
        <v>31693</v>
      </c>
      <c r="F255" s="11">
        <v>0</v>
      </c>
      <c r="G255" s="11">
        <v>0</v>
      </c>
      <c r="H255" s="11">
        <v>31693</v>
      </c>
      <c r="I255" t="str">
        <f>+_xlfn.XLOOKUP(C255,[1]Inversiones!$B:$B,[1]Inversiones!$B:$B)</f>
        <v>51359502</v>
      </c>
    </row>
    <row r="256" spans="1:9" x14ac:dyDescent="0.3">
      <c r="A256" s="8" t="s">
        <v>15</v>
      </c>
      <c r="B256" s="8" t="s">
        <v>9</v>
      </c>
      <c r="C256" s="8" t="s">
        <v>382</v>
      </c>
      <c r="D256" s="8" t="s">
        <v>383</v>
      </c>
      <c r="E256" s="11">
        <v>10078869</v>
      </c>
      <c r="F256" s="11">
        <v>7900</v>
      </c>
      <c r="G256" s="11">
        <v>0</v>
      </c>
      <c r="H256" s="11">
        <v>10086769</v>
      </c>
      <c r="I256" t="str">
        <f>+_xlfn.XLOOKUP(C256,[1]Inversiones!$B:$B,[1]Inversiones!$B:$B)</f>
        <v>5140</v>
      </c>
    </row>
    <row r="257" spans="1:9" x14ac:dyDescent="0.3">
      <c r="A257" s="8" t="s">
        <v>18</v>
      </c>
      <c r="B257" s="8" t="s">
        <v>9</v>
      </c>
      <c r="C257" s="8" t="s">
        <v>566</v>
      </c>
      <c r="D257" s="8" t="s">
        <v>567</v>
      </c>
      <c r="E257" s="11">
        <v>2503600</v>
      </c>
      <c r="F257" s="11">
        <v>0</v>
      </c>
      <c r="G257" s="11">
        <v>0</v>
      </c>
      <c r="H257" s="11">
        <v>2503600</v>
      </c>
      <c r="I257" t="e">
        <f>+_xlfn.XLOOKUP(C257,[1]Inversiones!$B:$B,[1]Inversiones!$B:$B)</f>
        <v>#N/A</v>
      </c>
    </row>
    <row r="258" spans="1:9" x14ac:dyDescent="0.3">
      <c r="A258" s="8" t="s">
        <v>21</v>
      </c>
      <c r="B258" s="8" t="s">
        <v>22</v>
      </c>
      <c r="C258" s="8" t="s">
        <v>568</v>
      </c>
      <c r="D258" s="8" t="s">
        <v>567</v>
      </c>
      <c r="E258" s="11">
        <v>2503600</v>
      </c>
      <c r="F258" s="11">
        <v>0</v>
      </c>
      <c r="G258" s="11">
        <v>0</v>
      </c>
      <c r="H258" s="11">
        <v>2503600</v>
      </c>
      <c r="I258" t="str">
        <f>+_xlfn.XLOOKUP(C258,[1]Inversiones!$B:$B,[1]Inversiones!$B:$B)</f>
        <v>51401001</v>
      </c>
    </row>
    <row r="259" spans="1:9" x14ac:dyDescent="0.3">
      <c r="A259" s="8" t="s">
        <v>18</v>
      </c>
      <c r="B259" s="8" t="s">
        <v>9</v>
      </c>
      <c r="C259" s="8" t="s">
        <v>384</v>
      </c>
      <c r="D259" s="8" t="s">
        <v>385</v>
      </c>
      <c r="E259" s="11">
        <v>4735069</v>
      </c>
      <c r="F259" s="11">
        <v>0</v>
      </c>
      <c r="G259" s="11">
        <v>0</v>
      </c>
      <c r="H259" s="11">
        <v>4735069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602</v>
      </c>
      <c r="D260" s="8" t="s">
        <v>385</v>
      </c>
      <c r="E260" s="11">
        <v>4705657</v>
      </c>
      <c r="F260" s="11">
        <v>0</v>
      </c>
      <c r="G260" s="11">
        <v>0</v>
      </c>
      <c r="H260" s="11">
        <v>4705657</v>
      </c>
      <c r="I260" t="str">
        <f>+_xlfn.XLOOKUP(C260,[1]Inversiones!$B:$B,[1]Inversiones!$B:$B)</f>
        <v>51401501</v>
      </c>
    </row>
    <row r="261" spans="1:9" x14ac:dyDescent="0.3">
      <c r="A261" s="8" t="s">
        <v>21</v>
      </c>
      <c r="B261" s="8" t="s">
        <v>22</v>
      </c>
      <c r="C261" s="8" t="s">
        <v>386</v>
      </c>
      <c r="D261" s="8" t="s">
        <v>738</v>
      </c>
      <c r="E261" s="11">
        <v>29412</v>
      </c>
      <c r="F261" s="11">
        <v>0</v>
      </c>
      <c r="G261" s="11">
        <v>0</v>
      </c>
      <c r="H261" s="11">
        <v>29412</v>
      </c>
      <c r="I261" t="str">
        <f>+_xlfn.XLOOKUP(C261,[1]Inversiones!$B:$B,[1]Inversiones!$B:$B)</f>
        <v>51401502</v>
      </c>
    </row>
    <row r="262" spans="1:9" x14ac:dyDescent="0.3">
      <c r="A262" s="8" t="s">
        <v>18</v>
      </c>
      <c r="B262" s="8" t="s">
        <v>9</v>
      </c>
      <c r="C262" s="8" t="s">
        <v>387</v>
      </c>
      <c r="D262" s="8" t="s">
        <v>60</v>
      </c>
      <c r="E262" s="11">
        <v>2840200</v>
      </c>
      <c r="F262" s="11">
        <v>7900</v>
      </c>
      <c r="G262" s="11">
        <v>0</v>
      </c>
      <c r="H262" s="11">
        <v>2848100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388</v>
      </c>
      <c r="D263" s="8" t="s">
        <v>735</v>
      </c>
      <c r="E263" s="11">
        <v>46400</v>
      </c>
      <c r="F263" s="11">
        <v>7900</v>
      </c>
      <c r="G263" s="11">
        <v>0</v>
      </c>
      <c r="H263" s="11">
        <v>54300</v>
      </c>
      <c r="I263" t="str">
        <f>+_xlfn.XLOOKUP(C263,[1]Inversiones!$B:$B,[1]Inversiones!$B:$B)</f>
        <v>51409501</v>
      </c>
    </row>
    <row r="264" spans="1:9" x14ac:dyDescent="0.3">
      <c r="A264" s="8" t="s">
        <v>21</v>
      </c>
      <c r="B264" s="8" t="s">
        <v>22</v>
      </c>
      <c r="C264" s="8" t="s">
        <v>389</v>
      </c>
      <c r="D264" s="8" t="s">
        <v>60</v>
      </c>
      <c r="E264" s="11">
        <v>2765060.5</v>
      </c>
      <c r="F264" s="11">
        <v>0</v>
      </c>
      <c r="G264" s="11">
        <v>0</v>
      </c>
      <c r="H264" s="11">
        <v>2765060.5</v>
      </c>
      <c r="I264" t="str">
        <f>+_xlfn.XLOOKUP(C264,[1]Inversiones!$B:$B,[1]Inversiones!$B:$B)</f>
        <v>51409502</v>
      </c>
    </row>
    <row r="265" spans="1:9" x14ac:dyDescent="0.3">
      <c r="A265" s="8" t="s">
        <v>21</v>
      </c>
      <c r="B265" s="8" t="s">
        <v>22</v>
      </c>
      <c r="C265" s="8" t="s">
        <v>390</v>
      </c>
      <c r="D265" s="8" t="s">
        <v>786</v>
      </c>
      <c r="E265" s="11">
        <v>28739.5</v>
      </c>
      <c r="F265" s="11">
        <v>0</v>
      </c>
      <c r="G265" s="11">
        <v>0</v>
      </c>
      <c r="H265" s="11">
        <v>28739.5</v>
      </c>
      <c r="I265" t="str">
        <f>+_xlfn.XLOOKUP(C265,[1]Inversiones!$B:$B,[1]Inversiones!$B:$B)</f>
        <v>51409504</v>
      </c>
    </row>
    <row r="266" spans="1:9" x14ac:dyDescent="0.3">
      <c r="A266" s="8" t="s">
        <v>15</v>
      </c>
      <c r="B266" s="8" t="s">
        <v>9</v>
      </c>
      <c r="C266" s="8" t="s">
        <v>391</v>
      </c>
      <c r="D266" s="8" t="s">
        <v>392</v>
      </c>
      <c r="E266" s="11">
        <v>59883572</v>
      </c>
      <c r="F266" s="11">
        <v>26602586.010000002</v>
      </c>
      <c r="G266" s="11">
        <v>0</v>
      </c>
      <c r="H266" s="11">
        <v>86486158.010000005</v>
      </c>
      <c r="I266" t="str">
        <f>+_xlfn.XLOOKUP(C266,[1]Inversiones!$B:$B,[1]Inversiones!$B:$B)</f>
        <v>5145</v>
      </c>
    </row>
    <row r="267" spans="1:9" x14ac:dyDescent="0.3">
      <c r="A267" s="8" t="s">
        <v>18</v>
      </c>
      <c r="B267" s="8" t="s">
        <v>9</v>
      </c>
      <c r="C267" s="8" t="s">
        <v>393</v>
      </c>
      <c r="D267" s="8" t="s">
        <v>339</v>
      </c>
      <c r="E267" s="11">
        <v>49368113</v>
      </c>
      <c r="F267" s="11">
        <v>26376704</v>
      </c>
      <c r="G267" s="11">
        <v>0</v>
      </c>
      <c r="H267" s="11">
        <v>75744817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394</v>
      </c>
      <c r="D268" s="8" t="s">
        <v>395</v>
      </c>
      <c r="E268" s="11">
        <v>44634211.439999998</v>
      </c>
      <c r="F268" s="11">
        <v>23533165</v>
      </c>
      <c r="G268" s="11">
        <v>0</v>
      </c>
      <c r="H268" s="11">
        <v>68167376.439999998</v>
      </c>
      <c r="I268" t="str">
        <f>+_xlfn.XLOOKUP(C268,[1]Inversiones!$B:$B,[1]Inversiones!$B:$B)</f>
        <v>51451001</v>
      </c>
    </row>
    <row r="269" spans="1:9" x14ac:dyDescent="0.3">
      <c r="A269" s="8" t="s">
        <v>21</v>
      </c>
      <c r="B269" s="8" t="s">
        <v>22</v>
      </c>
      <c r="C269" s="8" t="s">
        <v>396</v>
      </c>
      <c r="D269" s="8" t="s">
        <v>726</v>
      </c>
      <c r="E269" s="11">
        <v>4733901.5599999996</v>
      </c>
      <c r="F269" s="11">
        <v>2843539</v>
      </c>
      <c r="G269" s="11">
        <v>0</v>
      </c>
      <c r="H269" s="11">
        <v>7577440.5599999996</v>
      </c>
      <c r="I269" t="str">
        <f>+_xlfn.XLOOKUP(C269,[1]Inversiones!$B:$B,[1]Inversiones!$B:$B)</f>
        <v>51451002</v>
      </c>
    </row>
    <row r="270" spans="1:9" x14ac:dyDescent="0.3">
      <c r="A270" s="8" t="s">
        <v>18</v>
      </c>
      <c r="B270" s="8" t="s">
        <v>9</v>
      </c>
      <c r="C270" s="8" t="s">
        <v>569</v>
      </c>
      <c r="D270" s="8" t="s">
        <v>570</v>
      </c>
      <c r="E270" s="11">
        <v>6377160</v>
      </c>
      <c r="F270" s="11">
        <v>225882.01</v>
      </c>
      <c r="G270" s="11">
        <v>0</v>
      </c>
      <c r="H270" s="11">
        <v>6603042.0099999998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571</v>
      </c>
      <c r="D271" s="8" t="s">
        <v>80</v>
      </c>
      <c r="E271" s="11">
        <v>6377160</v>
      </c>
      <c r="F271" s="11">
        <v>225882.01</v>
      </c>
      <c r="G271" s="11">
        <v>0</v>
      </c>
      <c r="H271" s="11">
        <v>6603042.0099999998</v>
      </c>
      <c r="I271" t="str">
        <f>+_xlfn.XLOOKUP(C271,[1]Inversiones!$B:$B,[1]Inversiones!$B:$B)</f>
        <v>51451501</v>
      </c>
    </row>
    <row r="272" spans="1:9" x14ac:dyDescent="0.3">
      <c r="A272" s="8" t="s">
        <v>18</v>
      </c>
      <c r="B272" s="8" t="s">
        <v>9</v>
      </c>
      <c r="C272" s="8" t="s">
        <v>399</v>
      </c>
      <c r="D272" s="8" t="s">
        <v>102</v>
      </c>
      <c r="E272" s="11">
        <v>4138299</v>
      </c>
      <c r="F272" s="11">
        <v>0</v>
      </c>
      <c r="G272" s="11">
        <v>0</v>
      </c>
      <c r="H272" s="11">
        <v>4138299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400</v>
      </c>
      <c r="D273" s="8" t="s">
        <v>401</v>
      </c>
      <c r="E273" s="11">
        <v>3511092</v>
      </c>
      <c r="F273" s="11">
        <v>0</v>
      </c>
      <c r="G273" s="11">
        <v>0</v>
      </c>
      <c r="H273" s="11">
        <v>3511092</v>
      </c>
      <c r="I273" t="str">
        <f>+_xlfn.XLOOKUP(C273,[1]Inversiones!$B:$B,[1]Inversiones!$B:$B)</f>
        <v>51452501</v>
      </c>
    </row>
    <row r="274" spans="1:9" x14ac:dyDescent="0.3">
      <c r="A274" s="8" t="s">
        <v>21</v>
      </c>
      <c r="B274" s="8" t="s">
        <v>22</v>
      </c>
      <c r="C274" s="8" t="s">
        <v>402</v>
      </c>
      <c r="D274" s="8" t="s">
        <v>705</v>
      </c>
      <c r="E274" s="11">
        <v>627207</v>
      </c>
      <c r="F274" s="11">
        <v>0</v>
      </c>
      <c r="G274" s="11">
        <v>0</v>
      </c>
      <c r="H274" s="11">
        <v>627207</v>
      </c>
      <c r="I274" t="str">
        <f>+_xlfn.XLOOKUP(C274,[1]Inversiones!$B:$B,[1]Inversiones!$B:$B)</f>
        <v>51452502</v>
      </c>
    </row>
    <row r="275" spans="1:9" x14ac:dyDescent="0.3">
      <c r="A275" s="8" t="s">
        <v>15</v>
      </c>
      <c r="B275" s="8" t="s">
        <v>9</v>
      </c>
      <c r="C275" s="8" t="s">
        <v>419</v>
      </c>
      <c r="D275" s="8" t="s">
        <v>420</v>
      </c>
      <c r="E275" s="11">
        <v>36460321</v>
      </c>
      <c r="F275" s="11">
        <v>13815129</v>
      </c>
      <c r="G275" s="11">
        <v>0</v>
      </c>
      <c r="H275" s="11">
        <v>50275450</v>
      </c>
      <c r="I275" t="str">
        <f>+_xlfn.XLOOKUP(C275,[1]Inversiones!$B:$B,[1]Inversiones!$B:$B)</f>
        <v>5160</v>
      </c>
    </row>
    <row r="276" spans="1:9" x14ac:dyDescent="0.3">
      <c r="A276" s="8" t="s">
        <v>18</v>
      </c>
      <c r="B276" s="8" t="s">
        <v>9</v>
      </c>
      <c r="C276" s="8" t="s">
        <v>421</v>
      </c>
      <c r="D276" s="8" t="s">
        <v>92</v>
      </c>
      <c r="E276" s="11">
        <v>30455231</v>
      </c>
      <c r="F276" s="11">
        <v>12957259</v>
      </c>
      <c r="G276" s="11">
        <v>0</v>
      </c>
      <c r="H276" s="11">
        <v>43412490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422</v>
      </c>
      <c r="D277" s="8" t="s">
        <v>706</v>
      </c>
      <c r="E277" s="11">
        <v>30455231</v>
      </c>
      <c r="F277" s="11">
        <v>12957259</v>
      </c>
      <c r="G277" s="11">
        <v>0</v>
      </c>
      <c r="H277" s="11">
        <v>43412490</v>
      </c>
      <c r="I277" t="str">
        <f>+_xlfn.XLOOKUP(C277,[1]Inversiones!$B:$B,[1]Inversiones!$B:$B)</f>
        <v>51601001</v>
      </c>
    </row>
    <row r="278" spans="1:9" x14ac:dyDescent="0.3">
      <c r="A278" s="8" t="s">
        <v>18</v>
      </c>
      <c r="B278" s="8" t="s">
        <v>9</v>
      </c>
      <c r="C278" s="8" t="s">
        <v>707</v>
      </c>
      <c r="D278" s="8" t="s">
        <v>94</v>
      </c>
      <c r="E278" s="11">
        <v>4096883</v>
      </c>
      <c r="F278" s="11">
        <v>585269</v>
      </c>
      <c r="G278" s="11">
        <v>0</v>
      </c>
      <c r="H278" s="11">
        <v>4682152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708</v>
      </c>
      <c r="D279" s="8" t="s">
        <v>94</v>
      </c>
      <c r="E279" s="11">
        <v>4096883</v>
      </c>
      <c r="F279" s="11">
        <v>585269</v>
      </c>
      <c r="G279" s="11">
        <v>0</v>
      </c>
      <c r="H279" s="11">
        <v>4682152</v>
      </c>
      <c r="I279" t="str">
        <f>+_xlfn.XLOOKUP(C279,[1]Inversiones!$B:$B,[1]Inversiones!$B:$B)</f>
        <v>51601501</v>
      </c>
    </row>
    <row r="280" spans="1:9" x14ac:dyDescent="0.3">
      <c r="A280" s="8" t="s">
        <v>18</v>
      </c>
      <c r="B280" s="8" t="s">
        <v>9</v>
      </c>
      <c r="C280" s="8" t="s">
        <v>423</v>
      </c>
      <c r="D280" s="8" t="s">
        <v>102</v>
      </c>
      <c r="E280" s="11">
        <v>1832957</v>
      </c>
      <c r="F280" s="11">
        <v>261851</v>
      </c>
      <c r="G280" s="11">
        <v>0</v>
      </c>
      <c r="H280" s="11">
        <v>2094808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424</v>
      </c>
      <c r="D281" s="8" t="s">
        <v>102</v>
      </c>
      <c r="E281" s="11">
        <v>1832957</v>
      </c>
      <c r="F281" s="11">
        <v>261851</v>
      </c>
      <c r="G281" s="11">
        <v>0</v>
      </c>
      <c r="H281" s="11">
        <v>2094808</v>
      </c>
      <c r="I281" t="str">
        <f>+_xlfn.XLOOKUP(C281,[1]Inversiones!$B:$B,[1]Inversiones!$B:$B)</f>
        <v>51602001</v>
      </c>
    </row>
    <row r="282" spans="1:9" x14ac:dyDescent="0.3">
      <c r="A282" s="8" t="s">
        <v>18</v>
      </c>
      <c r="B282" s="8" t="s">
        <v>9</v>
      </c>
      <c r="C282" s="8" t="s">
        <v>425</v>
      </c>
      <c r="D282" s="8" t="s">
        <v>709</v>
      </c>
      <c r="E282" s="11">
        <v>75250</v>
      </c>
      <c r="F282" s="11">
        <v>10750</v>
      </c>
      <c r="G282" s="11">
        <v>0</v>
      </c>
      <c r="H282" s="11">
        <v>86000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426</v>
      </c>
      <c r="D283" s="8" t="s">
        <v>710</v>
      </c>
      <c r="E283" s="11">
        <v>75250</v>
      </c>
      <c r="F283" s="11">
        <v>10750</v>
      </c>
      <c r="G283" s="11">
        <v>0</v>
      </c>
      <c r="H283" s="11">
        <v>86000</v>
      </c>
      <c r="I283" t="str">
        <f>+_xlfn.XLOOKUP(C283,[1]Inversiones!$B:$B,[1]Inversiones!$B:$B)</f>
        <v>51602501</v>
      </c>
    </row>
    <row r="284" spans="1:9" x14ac:dyDescent="0.3">
      <c r="A284" s="8" t="s">
        <v>15</v>
      </c>
      <c r="B284" s="8" t="s">
        <v>9</v>
      </c>
      <c r="C284" s="8" t="s">
        <v>427</v>
      </c>
      <c r="D284" s="8" t="s">
        <v>270</v>
      </c>
      <c r="E284" s="11">
        <v>40181214</v>
      </c>
      <c r="F284" s="11">
        <v>4664554</v>
      </c>
      <c r="G284" s="11">
        <v>0</v>
      </c>
      <c r="H284" s="11">
        <v>44845768</v>
      </c>
      <c r="I284" t="str">
        <f>+_xlfn.XLOOKUP(C284,[1]Inversiones!$B:$B,[1]Inversiones!$B:$B)</f>
        <v>5195</v>
      </c>
    </row>
    <row r="285" spans="1:9" x14ac:dyDescent="0.3">
      <c r="A285" s="8" t="s">
        <v>18</v>
      </c>
      <c r="B285" s="8" t="s">
        <v>9</v>
      </c>
      <c r="C285" s="8" t="s">
        <v>428</v>
      </c>
      <c r="D285" s="8" t="s">
        <v>429</v>
      </c>
      <c r="E285" s="11">
        <v>23624964</v>
      </c>
      <c r="F285" s="11">
        <v>3648778</v>
      </c>
      <c r="G285" s="11">
        <v>0</v>
      </c>
      <c r="H285" s="11">
        <v>27273742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430</v>
      </c>
      <c r="D286" s="8" t="s">
        <v>429</v>
      </c>
      <c r="E286" s="11">
        <v>20944411.190000001</v>
      </c>
      <c r="F286" s="11">
        <v>3139661</v>
      </c>
      <c r="G286" s="11">
        <v>0</v>
      </c>
      <c r="H286" s="11">
        <v>24084072.190000001</v>
      </c>
      <c r="I286" t="str">
        <f>+_xlfn.XLOOKUP(C286,[1]Inversiones!$B:$B,[1]Inversiones!$B:$B)</f>
        <v>51952501</v>
      </c>
    </row>
    <row r="287" spans="1:9" x14ac:dyDescent="0.3">
      <c r="A287" s="8" t="s">
        <v>21</v>
      </c>
      <c r="B287" s="8" t="s">
        <v>22</v>
      </c>
      <c r="C287" s="8" t="s">
        <v>431</v>
      </c>
      <c r="D287" s="8" t="s">
        <v>432</v>
      </c>
      <c r="E287" s="11">
        <v>2680552.81</v>
      </c>
      <c r="F287" s="11">
        <v>509117</v>
      </c>
      <c r="G287" s="11">
        <v>0</v>
      </c>
      <c r="H287" s="11">
        <v>3189669.81</v>
      </c>
      <c r="I287" t="str">
        <f>+_xlfn.XLOOKUP(C287,[1]Inversiones!$B:$B,[1]Inversiones!$B:$B)</f>
        <v>51952502</v>
      </c>
    </row>
    <row r="288" spans="1:9" x14ac:dyDescent="0.3">
      <c r="A288" s="8" t="s">
        <v>18</v>
      </c>
      <c r="B288" s="8" t="s">
        <v>9</v>
      </c>
      <c r="C288" s="8" t="s">
        <v>433</v>
      </c>
      <c r="D288" s="8" t="s">
        <v>434</v>
      </c>
      <c r="E288" s="11">
        <v>996450</v>
      </c>
      <c r="F288" s="11">
        <v>246026</v>
      </c>
      <c r="G288" s="11">
        <v>0</v>
      </c>
      <c r="H288" s="11">
        <v>1242476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435</v>
      </c>
      <c r="D289" s="8" t="s">
        <v>434</v>
      </c>
      <c r="E289" s="11">
        <v>910239.49</v>
      </c>
      <c r="F289" s="11">
        <v>209570</v>
      </c>
      <c r="G289" s="11">
        <v>0</v>
      </c>
      <c r="H289" s="11">
        <v>1119809.49</v>
      </c>
      <c r="I289" t="str">
        <f>+_xlfn.XLOOKUP(C289,[1]Inversiones!$B:$B,[1]Inversiones!$B:$B)</f>
        <v>51953001</v>
      </c>
    </row>
    <row r="290" spans="1:9" x14ac:dyDescent="0.3">
      <c r="A290" s="8" t="s">
        <v>21</v>
      </c>
      <c r="B290" s="8" t="s">
        <v>22</v>
      </c>
      <c r="C290" s="8" t="s">
        <v>436</v>
      </c>
      <c r="D290" s="8" t="s">
        <v>711</v>
      </c>
      <c r="E290" s="11">
        <v>86210.51</v>
      </c>
      <c r="F290" s="11">
        <v>36456</v>
      </c>
      <c r="G290" s="11">
        <v>0</v>
      </c>
      <c r="H290" s="11">
        <v>122666.51</v>
      </c>
      <c r="I290" t="str">
        <f>+_xlfn.XLOOKUP(C290,[1]Inversiones!$B:$B,[1]Inversiones!$B:$B)</f>
        <v>51953002</v>
      </c>
    </row>
    <row r="291" spans="1:9" x14ac:dyDescent="0.3">
      <c r="A291" s="8" t="s">
        <v>18</v>
      </c>
      <c r="B291" s="8" t="s">
        <v>9</v>
      </c>
      <c r="C291" s="8" t="s">
        <v>437</v>
      </c>
      <c r="D291" s="8" t="s">
        <v>438</v>
      </c>
      <c r="E291" s="11">
        <v>3375000</v>
      </c>
      <c r="F291" s="11">
        <v>0</v>
      </c>
      <c r="G291" s="11">
        <v>0</v>
      </c>
      <c r="H291" s="11">
        <v>3375000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439</v>
      </c>
      <c r="D292" s="8" t="s">
        <v>438</v>
      </c>
      <c r="E292" s="11">
        <v>3375000</v>
      </c>
      <c r="F292" s="11">
        <v>0</v>
      </c>
      <c r="G292" s="11">
        <v>0</v>
      </c>
      <c r="H292" s="11">
        <v>3375000</v>
      </c>
      <c r="I292" t="str">
        <f>+_xlfn.XLOOKUP(C292,[1]Inversiones!$B:$B,[1]Inversiones!$B:$B)</f>
        <v>51956001</v>
      </c>
    </row>
    <row r="293" spans="1:9" x14ac:dyDescent="0.3">
      <c r="A293" s="8" t="s">
        <v>18</v>
      </c>
      <c r="B293" s="8" t="s">
        <v>9</v>
      </c>
      <c r="C293" s="8" t="s">
        <v>441</v>
      </c>
      <c r="D293" s="8" t="s">
        <v>442</v>
      </c>
      <c r="E293" s="11">
        <v>11532000</v>
      </c>
      <c r="F293" s="11">
        <v>769750</v>
      </c>
      <c r="G293" s="11">
        <v>0</v>
      </c>
      <c r="H293" s="11">
        <v>12301750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443</v>
      </c>
      <c r="D294" s="8" t="s">
        <v>442</v>
      </c>
      <c r="E294" s="11">
        <v>9794856</v>
      </c>
      <c r="F294" s="11">
        <v>769750</v>
      </c>
      <c r="G294" s="11">
        <v>0</v>
      </c>
      <c r="H294" s="11">
        <v>10564606</v>
      </c>
      <c r="I294" t="str">
        <f>+_xlfn.XLOOKUP(C294,[1]Inversiones!$B:$B,[1]Inversiones!$B:$B)</f>
        <v>51956501</v>
      </c>
    </row>
    <row r="295" spans="1:9" x14ac:dyDescent="0.3">
      <c r="A295" s="8" t="s">
        <v>21</v>
      </c>
      <c r="B295" s="8" t="s">
        <v>22</v>
      </c>
      <c r="C295" s="8" t="s">
        <v>444</v>
      </c>
      <c r="D295" s="8" t="s">
        <v>787</v>
      </c>
      <c r="E295" s="11">
        <v>1737144</v>
      </c>
      <c r="F295" s="11">
        <v>0</v>
      </c>
      <c r="G295" s="11">
        <v>0</v>
      </c>
      <c r="H295" s="11">
        <v>1737144</v>
      </c>
      <c r="I295" t="str">
        <f>+_xlfn.XLOOKUP(C295,[1]Inversiones!$B:$B,[1]Inversiones!$B:$B)</f>
        <v>51956502</v>
      </c>
    </row>
    <row r="296" spans="1:9" x14ac:dyDescent="0.3">
      <c r="A296" s="8" t="s">
        <v>18</v>
      </c>
      <c r="B296" s="8" t="s">
        <v>9</v>
      </c>
      <c r="C296" s="8" t="s">
        <v>445</v>
      </c>
      <c r="D296" s="8" t="s">
        <v>727</v>
      </c>
      <c r="E296" s="11">
        <v>652800</v>
      </c>
      <c r="F296" s="11">
        <v>0</v>
      </c>
      <c r="G296" s="11">
        <v>0</v>
      </c>
      <c r="H296" s="11">
        <v>652800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446</v>
      </c>
      <c r="D297" s="8" t="s">
        <v>728</v>
      </c>
      <c r="E297" s="11">
        <v>632690</v>
      </c>
      <c r="F297" s="11">
        <v>0</v>
      </c>
      <c r="G297" s="11">
        <v>0</v>
      </c>
      <c r="H297" s="11">
        <v>632690</v>
      </c>
      <c r="I297" t="str">
        <f>+_xlfn.XLOOKUP(C297,[1]Inversiones!$B:$B,[1]Inversiones!$B:$B)</f>
        <v>51958001</v>
      </c>
    </row>
    <row r="298" spans="1:9" x14ac:dyDescent="0.3">
      <c r="A298" s="8" t="s">
        <v>21</v>
      </c>
      <c r="B298" s="8" t="s">
        <v>22</v>
      </c>
      <c r="C298" s="8" t="s">
        <v>447</v>
      </c>
      <c r="D298" s="8" t="s">
        <v>729</v>
      </c>
      <c r="E298" s="11">
        <v>20110</v>
      </c>
      <c r="F298" s="11">
        <v>0</v>
      </c>
      <c r="G298" s="11">
        <v>0</v>
      </c>
      <c r="H298" s="11">
        <v>20110</v>
      </c>
      <c r="I298" t="str">
        <f>+_xlfn.XLOOKUP(C298,[1]Inversiones!$B:$B,[1]Inversiones!$B:$B)</f>
        <v>51958002</v>
      </c>
    </row>
    <row r="299" spans="1:9" x14ac:dyDescent="0.3">
      <c r="A299" s="8" t="s">
        <v>12</v>
      </c>
      <c r="B299" s="8" t="s">
        <v>9</v>
      </c>
      <c r="C299" s="8" t="s">
        <v>448</v>
      </c>
      <c r="D299" s="8" t="s">
        <v>449</v>
      </c>
      <c r="E299" s="11">
        <v>46797022</v>
      </c>
      <c r="F299" s="11">
        <v>13145952</v>
      </c>
      <c r="G299" s="11">
        <v>0</v>
      </c>
      <c r="H299" s="11">
        <v>59942974</v>
      </c>
      <c r="I299" t="str">
        <f>+_xlfn.XLOOKUP(C299,[1]Inversiones!$B:$B,[1]Inversiones!$B:$B)</f>
        <v>52</v>
      </c>
    </row>
    <row r="300" spans="1:9" x14ac:dyDescent="0.3">
      <c r="A300" s="8" t="s">
        <v>15</v>
      </c>
      <c r="B300" s="8" t="s">
        <v>9</v>
      </c>
      <c r="C300" s="8" t="s">
        <v>450</v>
      </c>
      <c r="D300" s="8" t="s">
        <v>282</v>
      </c>
      <c r="E300" s="11">
        <v>42797022</v>
      </c>
      <c r="F300" s="11">
        <v>13145952</v>
      </c>
      <c r="G300" s="11">
        <v>0</v>
      </c>
      <c r="H300" s="11">
        <v>55942974</v>
      </c>
      <c r="I300" t="str">
        <f>+_xlfn.XLOOKUP(C300,[1]Inversiones!$B:$B,[1]Inversiones!$B:$B)</f>
        <v>5205</v>
      </c>
    </row>
    <row r="301" spans="1:9" x14ac:dyDescent="0.3">
      <c r="A301" s="8" t="s">
        <v>18</v>
      </c>
      <c r="B301" s="8" t="s">
        <v>9</v>
      </c>
      <c r="C301" s="8" t="s">
        <v>451</v>
      </c>
      <c r="D301" s="8" t="s">
        <v>284</v>
      </c>
      <c r="E301" s="11">
        <v>21363335</v>
      </c>
      <c r="F301" s="11">
        <v>6413333</v>
      </c>
      <c r="G301" s="11">
        <v>0</v>
      </c>
      <c r="H301" s="11">
        <v>27776668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452</v>
      </c>
      <c r="D302" s="8" t="s">
        <v>284</v>
      </c>
      <c r="E302" s="11">
        <v>21363335</v>
      </c>
      <c r="F302" s="11">
        <v>6413333</v>
      </c>
      <c r="G302" s="11">
        <v>0</v>
      </c>
      <c r="H302" s="11">
        <v>27776668</v>
      </c>
      <c r="I302" t="str">
        <f>+_xlfn.XLOOKUP(C302,[1]Inversiones!$B:$B,[1]Inversiones!$B:$B)</f>
        <v>52050601</v>
      </c>
    </row>
    <row r="303" spans="1:9" x14ac:dyDescent="0.3">
      <c r="A303" s="8" t="s">
        <v>18</v>
      </c>
      <c r="B303" s="8" t="s">
        <v>9</v>
      </c>
      <c r="C303" s="8" t="s">
        <v>453</v>
      </c>
      <c r="D303" s="8" t="s">
        <v>454</v>
      </c>
      <c r="E303" s="11">
        <v>894032</v>
      </c>
      <c r="F303" s="11">
        <v>500085</v>
      </c>
      <c r="G303" s="11">
        <v>0</v>
      </c>
      <c r="H303" s="11">
        <v>1394117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455</v>
      </c>
      <c r="D304" s="8" t="s">
        <v>454</v>
      </c>
      <c r="E304" s="11">
        <v>894032</v>
      </c>
      <c r="F304" s="11">
        <v>500085</v>
      </c>
      <c r="G304" s="11">
        <v>0</v>
      </c>
      <c r="H304" s="11">
        <v>1394117</v>
      </c>
      <c r="I304" t="str">
        <f>+_xlfn.XLOOKUP(C304,[1]Inversiones!$B:$B,[1]Inversiones!$B:$B)</f>
        <v>52051501</v>
      </c>
    </row>
    <row r="305" spans="1:9" x14ac:dyDescent="0.3">
      <c r="A305" s="8" t="s">
        <v>18</v>
      </c>
      <c r="B305" s="8" t="s">
        <v>9</v>
      </c>
      <c r="C305" s="8" t="s">
        <v>460</v>
      </c>
      <c r="D305" s="8" t="s">
        <v>461</v>
      </c>
      <c r="E305" s="11">
        <v>2080000</v>
      </c>
      <c r="F305" s="11">
        <v>1300000</v>
      </c>
      <c r="G305" s="11">
        <v>0</v>
      </c>
      <c r="H305" s="11">
        <v>3380000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462</v>
      </c>
      <c r="D306" s="8" t="s">
        <v>461</v>
      </c>
      <c r="E306" s="11">
        <v>2080000</v>
      </c>
      <c r="F306" s="11">
        <v>1300000</v>
      </c>
      <c r="G306" s="11">
        <v>0</v>
      </c>
      <c r="H306" s="11">
        <v>3380000</v>
      </c>
      <c r="I306" t="str">
        <f>+_xlfn.XLOOKUP(C306,[1]Inversiones!$B:$B,[1]Inversiones!$B:$B)</f>
        <v>52052401</v>
      </c>
    </row>
    <row r="307" spans="1:9" x14ac:dyDescent="0.3">
      <c r="A307" s="8" t="s">
        <v>18</v>
      </c>
      <c r="B307" s="8" t="s">
        <v>9</v>
      </c>
      <c r="C307" s="8" t="s">
        <v>463</v>
      </c>
      <c r="D307" s="8" t="s">
        <v>287</v>
      </c>
      <c r="E307" s="11">
        <v>2662200</v>
      </c>
      <c r="F307" s="11">
        <v>799200</v>
      </c>
      <c r="G307" s="11">
        <v>0</v>
      </c>
      <c r="H307" s="11">
        <v>3461400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464</v>
      </c>
      <c r="D308" s="8" t="s">
        <v>287</v>
      </c>
      <c r="E308" s="11">
        <v>2662200</v>
      </c>
      <c r="F308" s="11">
        <v>799200</v>
      </c>
      <c r="G308" s="11">
        <v>0</v>
      </c>
      <c r="H308" s="11">
        <v>3461400</v>
      </c>
      <c r="I308" t="str">
        <f>+_xlfn.XLOOKUP(C308,[1]Inversiones!$B:$B,[1]Inversiones!$B:$B)</f>
        <v>52052701</v>
      </c>
    </row>
    <row r="309" spans="1:9" x14ac:dyDescent="0.3">
      <c r="A309" s="8" t="s">
        <v>18</v>
      </c>
      <c r="B309" s="8" t="s">
        <v>9</v>
      </c>
      <c r="C309" s="8" t="s">
        <v>465</v>
      </c>
      <c r="D309" s="8" t="s">
        <v>210</v>
      </c>
      <c r="E309" s="11">
        <v>2516941</v>
      </c>
      <c r="F309" s="11">
        <v>750751</v>
      </c>
      <c r="G309" s="11">
        <v>0</v>
      </c>
      <c r="H309" s="11">
        <v>3267692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466</v>
      </c>
      <c r="D310" s="8" t="s">
        <v>210</v>
      </c>
      <c r="E310" s="11">
        <v>2516941</v>
      </c>
      <c r="F310" s="11">
        <v>750751</v>
      </c>
      <c r="G310" s="11">
        <v>0</v>
      </c>
      <c r="H310" s="11">
        <v>3267692</v>
      </c>
      <c r="I310" t="str">
        <f>+_xlfn.XLOOKUP(C310,[1]Inversiones!$B:$B,[1]Inversiones!$B:$B)</f>
        <v>52053001</v>
      </c>
    </row>
    <row r="311" spans="1:9" x14ac:dyDescent="0.3">
      <c r="A311" s="8" t="s">
        <v>18</v>
      </c>
      <c r="B311" s="8" t="s">
        <v>9</v>
      </c>
      <c r="C311" s="8" t="s">
        <v>467</v>
      </c>
      <c r="D311" s="8" t="s">
        <v>214</v>
      </c>
      <c r="E311" s="11">
        <v>302033</v>
      </c>
      <c r="F311" s="11">
        <v>90091</v>
      </c>
      <c r="G311" s="11">
        <v>0</v>
      </c>
      <c r="H311" s="11">
        <v>392124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468</v>
      </c>
      <c r="D312" s="8" t="s">
        <v>214</v>
      </c>
      <c r="E312" s="11">
        <v>302033</v>
      </c>
      <c r="F312" s="11">
        <v>90091</v>
      </c>
      <c r="G312" s="11">
        <v>0</v>
      </c>
      <c r="H312" s="11">
        <v>392124</v>
      </c>
      <c r="I312" t="str">
        <f>+_xlfn.XLOOKUP(C312,[1]Inversiones!$B:$B,[1]Inversiones!$B:$B)</f>
        <v>52053301</v>
      </c>
    </row>
    <row r="313" spans="1:9" x14ac:dyDescent="0.3">
      <c r="A313" s="8" t="s">
        <v>18</v>
      </c>
      <c r="B313" s="8" t="s">
        <v>9</v>
      </c>
      <c r="C313" s="8" t="s">
        <v>469</v>
      </c>
      <c r="D313" s="8" t="s">
        <v>222</v>
      </c>
      <c r="E313" s="11">
        <v>2516941</v>
      </c>
      <c r="F313" s="11">
        <v>750751</v>
      </c>
      <c r="G313" s="11">
        <v>0</v>
      </c>
      <c r="H313" s="11">
        <v>3267692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470</v>
      </c>
      <c r="D314" s="8" t="s">
        <v>222</v>
      </c>
      <c r="E314" s="11">
        <v>2516941</v>
      </c>
      <c r="F314" s="11">
        <v>750751</v>
      </c>
      <c r="G314" s="11">
        <v>0</v>
      </c>
      <c r="H314" s="11">
        <v>3267692</v>
      </c>
      <c r="I314" t="str">
        <f>+_xlfn.XLOOKUP(C314,[1]Inversiones!$B:$B,[1]Inversiones!$B:$B)</f>
        <v>52053601</v>
      </c>
    </row>
    <row r="315" spans="1:9" x14ac:dyDescent="0.3">
      <c r="A315" s="8" t="s">
        <v>18</v>
      </c>
      <c r="B315" s="8" t="s">
        <v>9</v>
      </c>
      <c r="C315" s="8" t="s">
        <v>471</v>
      </c>
      <c r="D315" s="8" t="s">
        <v>218</v>
      </c>
      <c r="E315" s="11">
        <v>1130274</v>
      </c>
      <c r="F315" s="11">
        <v>327622</v>
      </c>
      <c r="G315" s="11">
        <v>0</v>
      </c>
      <c r="H315" s="11">
        <v>1457896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472</v>
      </c>
      <c r="D316" s="8" t="s">
        <v>218</v>
      </c>
      <c r="E316" s="11">
        <v>1130274</v>
      </c>
      <c r="F316" s="11">
        <v>327622</v>
      </c>
      <c r="G316" s="11">
        <v>0</v>
      </c>
      <c r="H316" s="11">
        <v>1457896</v>
      </c>
      <c r="I316" t="str">
        <f>+_xlfn.XLOOKUP(C316,[1]Inversiones!$B:$B,[1]Inversiones!$B:$B)</f>
        <v>52053901</v>
      </c>
    </row>
    <row r="317" spans="1:9" x14ac:dyDescent="0.3">
      <c r="A317" s="8" t="s">
        <v>18</v>
      </c>
      <c r="B317" s="8" t="s">
        <v>9</v>
      </c>
      <c r="C317" s="8" t="s">
        <v>576</v>
      </c>
      <c r="D317" s="8" t="s">
        <v>577</v>
      </c>
      <c r="E317" s="11">
        <v>452500</v>
      </c>
      <c r="F317" s="11">
        <v>250000</v>
      </c>
      <c r="G317" s="11">
        <v>0</v>
      </c>
      <c r="H317" s="11">
        <v>702500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578</v>
      </c>
      <c r="D318" s="8" t="s">
        <v>299</v>
      </c>
      <c r="E318" s="11">
        <v>452500</v>
      </c>
      <c r="F318" s="11">
        <v>250000</v>
      </c>
      <c r="G318" s="11">
        <v>0</v>
      </c>
      <c r="H318" s="11">
        <v>702500</v>
      </c>
      <c r="I318" t="str">
        <f>+_xlfn.XLOOKUP(C318,[1]Inversiones!$B:$B,[1]Inversiones!$B:$B)</f>
        <v>52054601</v>
      </c>
    </row>
    <row r="319" spans="1:9" x14ac:dyDescent="0.3">
      <c r="A319" s="8" t="s">
        <v>18</v>
      </c>
      <c r="B319" s="8" t="s">
        <v>9</v>
      </c>
      <c r="C319" s="8" t="s">
        <v>473</v>
      </c>
      <c r="D319" s="8" t="s">
        <v>301</v>
      </c>
      <c r="E319" s="11">
        <v>3979665</v>
      </c>
      <c r="F319" s="11">
        <v>630000</v>
      </c>
      <c r="G319" s="11">
        <v>0</v>
      </c>
      <c r="H319" s="11">
        <v>4609665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474</v>
      </c>
      <c r="D320" s="8" t="s">
        <v>305</v>
      </c>
      <c r="E320" s="11">
        <v>3585991</v>
      </c>
      <c r="F320" s="11">
        <v>630000</v>
      </c>
      <c r="G320" s="11">
        <v>0</v>
      </c>
      <c r="H320" s="11">
        <v>4215991</v>
      </c>
      <c r="I320" t="str">
        <f>+_xlfn.XLOOKUP(C320,[1]Inversiones!$B:$B,[1]Inversiones!$B:$B)</f>
        <v>52054801</v>
      </c>
    </row>
    <row r="321" spans="1:9" x14ac:dyDescent="0.3">
      <c r="A321" s="8" t="s">
        <v>21</v>
      </c>
      <c r="B321" s="8" t="s">
        <v>22</v>
      </c>
      <c r="C321" s="8" t="s">
        <v>475</v>
      </c>
      <c r="D321" s="8" t="s">
        <v>303</v>
      </c>
      <c r="E321" s="11">
        <v>393674</v>
      </c>
      <c r="F321" s="11">
        <v>0</v>
      </c>
      <c r="G321" s="11">
        <v>0</v>
      </c>
      <c r="H321" s="11">
        <v>393674</v>
      </c>
      <c r="I321" t="str">
        <f>+_xlfn.XLOOKUP(C321,[1]Inversiones!$B:$B,[1]Inversiones!$B:$B)</f>
        <v>52054803</v>
      </c>
    </row>
    <row r="322" spans="1:9" x14ac:dyDescent="0.3">
      <c r="A322" s="8" t="s">
        <v>18</v>
      </c>
      <c r="B322" s="8" t="s">
        <v>9</v>
      </c>
      <c r="C322" s="8" t="s">
        <v>476</v>
      </c>
      <c r="D322" s="8" t="s">
        <v>310</v>
      </c>
      <c r="E322" s="11">
        <v>245679</v>
      </c>
      <c r="F322" s="11">
        <v>57353</v>
      </c>
      <c r="G322" s="11">
        <v>0</v>
      </c>
      <c r="H322" s="11">
        <v>303032</v>
      </c>
      <c r="I322" t="e">
        <f>+_xlfn.XLOOKUP(C322,[1]Inversiones!$B:$B,[1]Inversiones!$B:$B)</f>
        <v>#N/A</v>
      </c>
    </row>
    <row r="323" spans="1:9" x14ac:dyDescent="0.3">
      <c r="A323" s="8" t="s">
        <v>21</v>
      </c>
      <c r="B323" s="8" t="s">
        <v>22</v>
      </c>
      <c r="C323" s="8" t="s">
        <v>477</v>
      </c>
      <c r="D323" s="8" t="s">
        <v>310</v>
      </c>
      <c r="E323" s="11">
        <v>245679</v>
      </c>
      <c r="F323" s="11">
        <v>57353</v>
      </c>
      <c r="G323" s="11">
        <v>0</v>
      </c>
      <c r="H323" s="11">
        <v>303032</v>
      </c>
      <c r="I323" t="str">
        <f>+_xlfn.XLOOKUP(C323,[1]Inversiones!$B:$B,[1]Inversiones!$B:$B)</f>
        <v>52056801</v>
      </c>
    </row>
    <row r="324" spans="1:9" x14ac:dyDescent="0.3">
      <c r="A324" s="8" t="s">
        <v>18</v>
      </c>
      <c r="B324" s="8" t="s">
        <v>9</v>
      </c>
      <c r="C324" s="8" t="s">
        <v>478</v>
      </c>
      <c r="D324" s="8" t="s">
        <v>171</v>
      </c>
      <c r="E324" s="11">
        <v>52000</v>
      </c>
      <c r="F324" s="11">
        <v>0</v>
      </c>
      <c r="G324" s="11">
        <v>0</v>
      </c>
      <c r="H324" s="11">
        <v>52000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479</v>
      </c>
      <c r="D325" s="8" t="s">
        <v>171</v>
      </c>
      <c r="E325" s="11">
        <v>52000</v>
      </c>
      <c r="F325" s="11">
        <v>0</v>
      </c>
      <c r="G325" s="11">
        <v>0</v>
      </c>
      <c r="H325" s="11">
        <v>52000</v>
      </c>
      <c r="I325" t="str">
        <f>+_xlfn.XLOOKUP(C325,[1]Inversiones!$B:$B,[1]Inversiones!$B:$B)</f>
        <v>52056901</v>
      </c>
    </row>
    <row r="326" spans="1:9" x14ac:dyDescent="0.3">
      <c r="A326" s="8" t="s">
        <v>18</v>
      </c>
      <c r="B326" s="8" t="s">
        <v>9</v>
      </c>
      <c r="C326" s="8" t="s">
        <v>480</v>
      </c>
      <c r="D326" s="8" t="s">
        <v>313</v>
      </c>
      <c r="E326" s="11">
        <v>3532525</v>
      </c>
      <c r="F326" s="11">
        <v>1000229</v>
      </c>
      <c r="G326" s="11">
        <v>0</v>
      </c>
      <c r="H326" s="11">
        <v>4532754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481</v>
      </c>
      <c r="D327" s="8" t="s">
        <v>313</v>
      </c>
      <c r="E327" s="11">
        <v>3532525</v>
      </c>
      <c r="F327" s="11">
        <v>1000229</v>
      </c>
      <c r="G327" s="11">
        <v>0</v>
      </c>
      <c r="H327" s="11">
        <v>4532754</v>
      </c>
      <c r="I327" t="str">
        <f>+_xlfn.XLOOKUP(C327,[1]Inversiones!$B:$B,[1]Inversiones!$B:$B)</f>
        <v>52057001</v>
      </c>
    </row>
    <row r="328" spans="1:9" x14ac:dyDescent="0.3">
      <c r="A328" s="8" t="s">
        <v>18</v>
      </c>
      <c r="B328" s="8" t="s">
        <v>9</v>
      </c>
      <c r="C328" s="8" t="s">
        <v>482</v>
      </c>
      <c r="D328" s="8" t="s">
        <v>316</v>
      </c>
      <c r="E328" s="11">
        <v>1068897</v>
      </c>
      <c r="F328" s="11">
        <v>276537</v>
      </c>
      <c r="G328" s="11">
        <v>0</v>
      </c>
      <c r="H328" s="11">
        <v>1345434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483</v>
      </c>
      <c r="D329" s="8" t="s">
        <v>316</v>
      </c>
      <c r="E329" s="11">
        <v>1068897</v>
      </c>
      <c r="F329" s="11">
        <v>276537</v>
      </c>
      <c r="G329" s="11">
        <v>0</v>
      </c>
      <c r="H329" s="11">
        <v>1345434</v>
      </c>
      <c r="I329" t="str">
        <f>+_xlfn.XLOOKUP(C329,[1]Inversiones!$B:$B,[1]Inversiones!$B:$B)</f>
        <v>52057201</v>
      </c>
    </row>
    <row r="330" spans="1:9" x14ac:dyDescent="0.3">
      <c r="A330" s="8" t="s">
        <v>15</v>
      </c>
      <c r="B330" s="8" t="s">
        <v>9</v>
      </c>
      <c r="C330" s="8" t="s">
        <v>712</v>
      </c>
      <c r="D330" s="8" t="s">
        <v>270</v>
      </c>
      <c r="E330" s="11">
        <v>4000000</v>
      </c>
      <c r="F330" s="11">
        <v>0</v>
      </c>
      <c r="G330" s="11">
        <v>0</v>
      </c>
      <c r="H330" s="11">
        <v>4000000</v>
      </c>
      <c r="I330" t="e">
        <f>+_xlfn.XLOOKUP(C330,[1]Inversiones!$B:$B,[1]Inversiones!$B:$B)</f>
        <v>#N/A</v>
      </c>
    </row>
    <row r="331" spans="1:9" x14ac:dyDescent="0.3">
      <c r="A331" s="8" t="s">
        <v>18</v>
      </c>
      <c r="B331" s="8" t="s">
        <v>9</v>
      </c>
      <c r="C331" s="8" t="s">
        <v>713</v>
      </c>
      <c r="D331" s="8" t="s">
        <v>457</v>
      </c>
      <c r="E331" s="11">
        <v>4000000</v>
      </c>
      <c r="F331" s="11">
        <v>0</v>
      </c>
      <c r="G331" s="11">
        <v>0</v>
      </c>
      <c r="H331" s="11">
        <v>4000000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714</v>
      </c>
      <c r="D332" s="8" t="s">
        <v>457</v>
      </c>
      <c r="E332" s="11">
        <v>4000000</v>
      </c>
      <c r="F332" s="11">
        <v>0</v>
      </c>
      <c r="G332" s="11">
        <v>0</v>
      </c>
      <c r="H332" s="11">
        <v>4000000</v>
      </c>
      <c r="I332" t="str">
        <f>+_xlfn.XLOOKUP(C332,[1]Inversiones!$B:$B,[1]Inversiones!$B:$B)</f>
        <v>52950501</v>
      </c>
    </row>
    <row r="333" spans="1:9" x14ac:dyDescent="0.3">
      <c r="A333" s="8" t="s">
        <v>12</v>
      </c>
      <c r="B333" s="8" t="s">
        <v>9</v>
      </c>
      <c r="C333" s="8" t="s">
        <v>484</v>
      </c>
      <c r="D333" s="8" t="s">
        <v>485</v>
      </c>
      <c r="E333" s="11">
        <v>32776407.329999998</v>
      </c>
      <c r="F333" s="11">
        <v>6154039.3200000003</v>
      </c>
      <c r="G333" s="11">
        <v>0</v>
      </c>
      <c r="H333" s="11">
        <v>38930446.649999999</v>
      </c>
      <c r="I333" t="e">
        <f>+_xlfn.XLOOKUP(C333,[1]Inversiones!$B:$B,[1]Inversiones!$B:$B)</f>
        <v>#N/A</v>
      </c>
    </row>
    <row r="334" spans="1:9" x14ac:dyDescent="0.3">
      <c r="A334" s="8" t="s">
        <v>15</v>
      </c>
      <c r="B334" s="8" t="s">
        <v>9</v>
      </c>
      <c r="C334" s="8" t="s">
        <v>486</v>
      </c>
      <c r="D334" s="8" t="s">
        <v>265</v>
      </c>
      <c r="E334" s="11">
        <v>32577098.5</v>
      </c>
      <c r="F334" s="11">
        <v>5872039.3200000003</v>
      </c>
      <c r="G334" s="11">
        <v>0</v>
      </c>
      <c r="H334" s="11">
        <v>38449137.82</v>
      </c>
      <c r="I334" t="str">
        <f>+_xlfn.XLOOKUP(C334,[1]Inversiones!$B:$B,[1]Inversiones!$B:$B)</f>
        <v>5305</v>
      </c>
    </row>
    <row r="335" spans="1:9" x14ac:dyDescent="0.3">
      <c r="A335" s="8" t="s">
        <v>18</v>
      </c>
      <c r="B335" s="8" t="s">
        <v>9</v>
      </c>
      <c r="C335" s="8" t="s">
        <v>487</v>
      </c>
      <c r="D335" s="8" t="s">
        <v>488</v>
      </c>
      <c r="E335" s="11">
        <v>1114980</v>
      </c>
      <c r="F335" s="11">
        <v>97640</v>
      </c>
      <c r="G335" s="11">
        <v>0</v>
      </c>
      <c r="H335" s="11">
        <v>1212620</v>
      </c>
      <c r="I335" t="e">
        <f>+_xlfn.XLOOKUP(C335,[1]Inversiones!$B:$B,[1]Inversiones!$B:$B)</f>
        <v>#N/A</v>
      </c>
    </row>
    <row r="336" spans="1:9" x14ac:dyDescent="0.3">
      <c r="A336" s="8" t="s">
        <v>21</v>
      </c>
      <c r="B336" s="8" t="s">
        <v>22</v>
      </c>
      <c r="C336" s="8" t="s">
        <v>489</v>
      </c>
      <c r="D336" s="8" t="s">
        <v>488</v>
      </c>
      <c r="E336" s="11">
        <v>1114980</v>
      </c>
      <c r="F336" s="11">
        <v>97640</v>
      </c>
      <c r="G336" s="11">
        <v>0</v>
      </c>
      <c r="H336" s="11">
        <v>1212620</v>
      </c>
      <c r="I336" t="str">
        <f>+_xlfn.XLOOKUP(C336,[1]Inversiones!$B:$B,[1]Inversiones!$B:$B)</f>
        <v>53050501</v>
      </c>
    </row>
    <row r="337" spans="1:9" x14ac:dyDescent="0.3">
      <c r="A337" s="8" t="s">
        <v>18</v>
      </c>
      <c r="B337" s="8" t="s">
        <v>9</v>
      </c>
      <c r="C337" s="8" t="s">
        <v>715</v>
      </c>
      <c r="D337" s="8" t="s">
        <v>716</v>
      </c>
      <c r="E337" s="11">
        <v>7324964.7000000002</v>
      </c>
      <c r="F337" s="11">
        <v>1053152.3700000001</v>
      </c>
      <c r="G337" s="11">
        <v>0</v>
      </c>
      <c r="H337" s="11">
        <v>8378117.0700000003</v>
      </c>
      <c r="I337" t="e">
        <f>+_xlfn.XLOOKUP(C337,[1]Inversiones!$B:$B,[1]Inversiones!$B:$B)</f>
        <v>#N/A</v>
      </c>
    </row>
    <row r="338" spans="1:9" x14ac:dyDescent="0.3">
      <c r="A338" s="8" t="s">
        <v>21</v>
      </c>
      <c r="B338" s="8" t="s">
        <v>22</v>
      </c>
      <c r="C338" s="8" t="s">
        <v>717</v>
      </c>
      <c r="D338" s="8" t="s">
        <v>718</v>
      </c>
      <c r="E338" s="11">
        <v>7324964.7000000002</v>
      </c>
      <c r="F338" s="11">
        <v>1053152.3700000001</v>
      </c>
      <c r="G338" s="11">
        <v>0</v>
      </c>
      <c r="H338" s="11">
        <v>8378117.0700000003</v>
      </c>
      <c r="I338" t="str">
        <f>+_xlfn.XLOOKUP(C338,[1]Inversiones!$B:$B,[1]Inversiones!$B:$B)</f>
        <v>53050601</v>
      </c>
    </row>
    <row r="339" spans="1:9" x14ac:dyDescent="0.3">
      <c r="A339" s="8" t="s">
        <v>18</v>
      </c>
      <c r="B339" s="8" t="s">
        <v>9</v>
      </c>
      <c r="C339" s="8" t="s">
        <v>490</v>
      </c>
      <c r="D339" s="8" t="s">
        <v>457</v>
      </c>
      <c r="E339" s="11">
        <v>21236680.629999999</v>
      </c>
      <c r="F339" s="11">
        <v>3289417.95</v>
      </c>
      <c r="G339" s="11">
        <v>0</v>
      </c>
      <c r="H339" s="11">
        <v>24526098.579999998</v>
      </c>
      <c r="I339" t="e">
        <f>+_xlfn.XLOOKUP(C339,[1]Inversiones!$B:$B,[1]Inversiones!$B:$B)</f>
        <v>#N/A</v>
      </c>
    </row>
    <row r="340" spans="1:9" x14ac:dyDescent="0.3">
      <c r="A340" s="8" t="s">
        <v>21</v>
      </c>
      <c r="B340" s="8" t="s">
        <v>22</v>
      </c>
      <c r="C340" s="8" t="s">
        <v>491</v>
      </c>
      <c r="D340" s="8" t="s">
        <v>457</v>
      </c>
      <c r="E340" s="11">
        <v>21081346.629999999</v>
      </c>
      <c r="F340" s="11">
        <v>3268194.95</v>
      </c>
      <c r="G340" s="11">
        <v>0</v>
      </c>
      <c r="H340" s="11">
        <v>24349541.579999998</v>
      </c>
      <c r="I340" t="str">
        <f>+_xlfn.XLOOKUP(C340,[1]Inversiones!$B:$B,[1]Inversiones!$B:$B)</f>
        <v>53051501</v>
      </c>
    </row>
    <row r="341" spans="1:9" x14ac:dyDescent="0.3">
      <c r="A341" s="8" t="s">
        <v>21</v>
      </c>
      <c r="B341" s="8" t="s">
        <v>22</v>
      </c>
      <c r="C341" s="8" t="s">
        <v>579</v>
      </c>
      <c r="D341" s="8" t="s">
        <v>768</v>
      </c>
      <c r="E341" s="11">
        <v>155334</v>
      </c>
      <c r="F341" s="11">
        <v>21223</v>
      </c>
      <c r="G341" s="11">
        <v>0</v>
      </c>
      <c r="H341" s="11">
        <v>176557</v>
      </c>
      <c r="I341" t="str">
        <f>+_xlfn.XLOOKUP(C341,[1]Inversiones!$B:$B,[1]Inversiones!$B:$B)</f>
        <v>53051502</v>
      </c>
    </row>
    <row r="342" spans="1:9" x14ac:dyDescent="0.3">
      <c r="A342" s="8" t="s">
        <v>18</v>
      </c>
      <c r="B342" s="8" t="s">
        <v>9</v>
      </c>
      <c r="C342" s="8" t="s">
        <v>492</v>
      </c>
      <c r="D342" s="8" t="s">
        <v>493</v>
      </c>
      <c r="E342" s="11">
        <v>2900473.17</v>
      </c>
      <c r="F342" s="11">
        <v>1431829</v>
      </c>
      <c r="G342" s="11">
        <v>0</v>
      </c>
      <c r="H342" s="11">
        <v>4332302.17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496</v>
      </c>
      <c r="D343" s="8" t="s">
        <v>497</v>
      </c>
      <c r="E343" s="11">
        <v>2653949.2999999998</v>
      </c>
      <c r="F343" s="11">
        <v>1431829</v>
      </c>
      <c r="G343" s="11">
        <v>0</v>
      </c>
      <c r="H343" s="11">
        <v>4085778.3</v>
      </c>
      <c r="I343" t="str">
        <f>+_xlfn.XLOOKUP(C343,[1]Inversiones!$B:$B,[1]Inversiones!$B:$B)</f>
        <v>53052002</v>
      </c>
    </row>
    <row r="344" spans="1:9" x14ac:dyDescent="0.3">
      <c r="A344" s="8" t="s">
        <v>21</v>
      </c>
      <c r="B344" s="8" t="s">
        <v>22</v>
      </c>
      <c r="C344" s="8" t="s">
        <v>764</v>
      </c>
      <c r="D344" s="8" t="s">
        <v>765</v>
      </c>
      <c r="E344" s="11">
        <v>246523.87</v>
      </c>
      <c r="F344" s="11">
        <v>0</v>
      </c>
      <c r="G344" s="11">
        <v>0</v>
      </c>
      <c r="H344" s="11">
        <v>246523.87</v>
      </c>
      <c r="I344" t="str">
        <f>+_xlfn.XLOOKUP(C344,[1]Inversiones!$B:$B,[1]Inversiones!$B:$B)</f>
        <v>53052003</v>
      </c>
    </row>
    <row r="345" spans="1:9" x14ac:dyDescent="0.3">
      <c r="A345" s="8" t="s">
        <v>15</v>
      </c>
      <c r="B345" s="8" t="s">
        <v>9</v>
      </c>
      <c r="C345" s="8" t="s">
        <v>498</v>
      </c>
      <c r="D345" s="8" t="s">
        <v>499</v>
      </c>
      <c r="E345" s="11">
        <v>195000</v>
      </c>
      <c r="F345" s="11">
        <v>0</v>
      </c>
      <c r="G345" s="11">
        <v>0</v>
      </c>
      <c r="H345" s="11">
        <v>195000</v>
      </c>
      <c r="I345" t="str">
        <f>+_xlfn.XLOOKUP(C345,[1]Inversiones!$B:$B,[1]Inversiones!$B:$B)</f>
        <v>5315</v>
      </c>
    </row>
    <row r="346" spans="1:9" x14ac:dyDescent="0.3">
      <c r="A346" s="8" t="s">
        <v>18</v>
      </c>
      <c r="B346" s="8" t="s">
        <v>9</v>
      </c>
      <c r="C346" s="8" t="s">
        <v>500</v>
      </c>
      <c r="D346" s="8" t="s">
        <v>501</v>
      </c>
      <c r="E346" s="11">
        <v>195000</v>
      </c>
      <c r="F346" s="11">
        <v>0</v>
      </c>
      <c r="G346" s="11">
        <v>0</v>
      </c>
      <c r="H346" s="11">
        <v>195000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502</v>
      </c>
      <c r="D347" s="8" t="s">
        <v>501</v>
      </c>
      <c r="E347" s="11">
        <v>195000</v>
      </c>
      <c r="F347" s="11">
        <v>0</v>
      </c>
      <c r="G347" s="11">
        <v>0</v>
      </c>
      <c r="H347" s="11">
        <v>195000</v>
      </c>
      <c r="I347" t="str">
        <f>+_xlfn.XLOOKUP(C347,[1]Inversiones!$B:$B,[1]Inversiones!$B:$B)</f>
        <v>53151501</v>
      </c>
    </row>
    <row r="348" spans="1:9" x14ac:dyDescent="0.3">
      <c r="A348" s="8" t="s">
        <v>15</v>
      </c>
      <c r="B348" s="8" t="s">
        <v>9</v>
      </c>
      <c r="C348" s="8" t="s">
        <v>503</v>
      </c>
      <c r="D348" s="8" t="s">
        <v>504</v>
      </c>
      <c r="E348" s="11">
        <v>4308.83</v>
      </c>
      <c r="F348" s="11">
        <v>282000</v>
      </c>
      <c r="G348" s="11">
        <v>0</v>
      </c>
      <c r="H348" s="11">
        <v>286308.83</v>
      </c>
      <c r="I348" t="str">
        <f>+_xlfn.XLOOKUP(C348,[1]Inversiones!$B:$B,[1]Inversiones!$B:$B)</f>
        <v>5395</v>
      </c>
    </row>
    <row r="349" spans="1:9" x14ac:dyDescent="0.3">
      <c r="A349" s="8" t="s">
        <v>18</v>
      </c>
      <c r="B349" s="8" t="s">
        <v>9</v>
      </c>
      <c r="C349" s="8" t="s">
        <v>580</v>
      </c>
      <c r="D349" s="8" t="s">
        <v>581</v>
      </c>
      <c r="E349" s="11">
        <v>0</v>
      </c>
      <c r="F349" s="11">
        <v>282000</v>
      </c>
      <c r="G349" s="11">
        <v>0</v>
      </c>
      <c r="H349" s="11">
        <v>282000</v>
      </c>
      <c r="I349" t="e">
        <f>+_xlfn.XLOOKUP(C349,[1]Inversiones!$B:$B,[1]Inversiones!$B:$B)</f>
        <v>#N/A</v>
      </c>
    </row>
    <row r="350" spans="1:9" x14ac:dyDescent="0.3">
      <c r="A350" s="8" t="s">
        <v>21</v>
      </c>
      <c r="B350" s="8" t="s">
        <v>22</v>
      </c>
      <c r="C350" s="8" t="s">
        <v>582</v>
      </c>
      <c r="D350" s="8" t="s">
        <v>581</v>
      </c>
      <c r="E350" s="11">
        <v>0</v>
      </c>
      <c r="F350" s="11">
        <v>282000</v>
      </c>
      <c r="G350" s="11">
        <v>0</v>
      </c>
      <c r="H350" s="11">
        <v>282000</v>
      </c>
      <c r="I350" t="str">
        <f>+_xlfn.XLOOKUP(C350,[1]Inversiones!$B:$B,[1]Inversiones!$B:$B)</f>
        <v>53952001</v>
      </c>
    </row>
    <row r="351" spans="1:9" x14ac:dyDescent="0.3">
      <c r="A351" s="8" t="s">
        <v>18</v>
      </c>
      <c r="B351" s="8" t="s">
        <v>9</v>
      </c>
      <c r="C351" s="8" t="s">
        <v>505</v>
      </c>
      <c r="D351" s="8" t="s">
        <v>275</v>
      </c>
      <c r="E351" s="11">
        <v>4308.83</v>
      </c>
      <c r="F351" s="11">
        <v>0</v>
      </c>
      <c r="G351" s="11">
        <v>0</v>
      </c>
      <c r="H351" s="11">
        <v>4308.83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506</v>
      </c>
      <c r="D352" s="8" t="s">
        <v>275</v>
      </c>
      <c r="E352" s="11">
        <v>4308.83</v>
      </c>
      <c r="F352" s="11">
        <v>0</v>
      </c>
      <c r="G352" s="11">
        <v>0</v>
      </c>
      <c r="H352" s="11">
        <v>4308.83</v>
      </c>
      <c r="I352" t="str">
        <f>+_xlfn.XLOOKUP(C352,[1]Inversiones!$B:$B,[1]Inversiones!$B:$B)</f>
        <v>53958101</v>
      </c>
    </row>
    <row r="353" spans="1:9" x14ac:dyDescent="0.3">
      <c r="A353" s="8" t="s">
        <v>8</v>
      </c>
      <c r="B353" s="8" t="s">
        <v>9</v>
      </c>
      <c r="C353" s="8" t="s">
        <v>515</v>
      </c>
      <c r="D353" s="8" t="s">
        <v>516</v>
      </c>
      <c r="E353" s="11">
        <v>14218020</v>
      </c>
      <c r="F353" s="11">
        <v>658211</v>
      </c>
      <c r="G353" s="11">
        <v>0</v>
      </c>
      <c r="H353" s="11">
        <v>14876231</v>
      </c>
      <c r="I353" t="e">
        <f>+_xlfn.XLOOKUP(C353,[1]Inversiones!$B:$B,[1]Inversiones!$B:$B)</f>
        <v>#N/A</v>
      </c>
    </row>
    <row r="354" spans="1:9" x14ac:dyDescent="0.3">
      <c r="A354" s="8" t="s">
        <v>12</v>
      </c>
      <c r="B354" s="8" t="s">
        <v>9</v>
      </c>
      <c r="C354" s="8" t="s">
        <v>517</v>
      </c>
      <c r="D354" s="8" t="s">
        <v>518</v>
      </c>
      <c r="E354" s="11">
        <v>14218020</v>
      </c>
      <c r="F354" s="11">
        <v>658211</v>
      </c>
      <c r="G354" s="11">
        <v>0</v>
      </c>
      <c r="H354" s="11">
        <v>14876231</v>
      </c>
      <c r="I354" t="str">
        <f>+_xlfn.XLOOKUP(C354,[1]Inversiones!$B:$B,[1]Inversiones!$B:$B)</f>
        <v>72</v>
      </c>
    </row>
    <row r="355" spans="1:9" x14ac:dyDescent="0.3">
      <c r="A355" s="8" t="s">
        <v>15</v>
      </c>
      <c r="B355" s="8" t="s">
        <v>9</v>
      </c>
      <c r="C355" s="8" t="s">
        <v>519</v>
      </c>
      <c r="D355" s="8" t="s">
        <v>518</v>
      </c>
      <c r="E355" s="11">
        <v>14218020</v>
      </c>
      <c r="F355" s="11">
        <v>658211</v>
      </c>
      <c r="G355" s="11">
        <v>0</v>
      </c>
      <c r="H355" s="11">
        <v>14876231</v>
      </c>
      <c r="I355" t="str">
        <f>+_xlfn.XLOOKUP(C355,[1]Inversiones!$B:$B,[1]Inversiones!$B:$B)</f>
        <v>7205</v>
      </c>
    </row>
    <row r="356" spans="1:9" x14ac:dyDescent="0.3">
      <c r="A356" s="8" t="s">
        <v>18</v>
      </c>
      <c r="B356" s="8" t="s">
        <v>9</v>
      </c>
      <c r="C356" s="8" t="s">
        <v>520</v>
      </c>
      <c r="D356" s="8" t="s">
        <v>284</v>
      </c>
      <c r="E356" s="11">
        <v>8753333</v>
      </c>
      <c r="F356" s="11">
        <v>346667</v>
      </c>
      <c r="G356" s="11">
        <v>0</v>
      </c>
      <c r="H356" s="11">
        <v>9100000</v>
      </c>
      <c r="I356" t="e">
        <f>+_xlfn.XLOOKUP(C356,[1]Inversiones!$B:$B,[1]Inversiones!$B:$B)</f>
        <v>#N/A</v>
      </c>
    </row>
    <row r="357" spans="1:9" x14ac:dyDescent="0.3">
      <c r="A357" s="8" t="s">
        <v>21</v>
      </c>
      <c r="B357" s="8" t="s">
        <v>22</v>
      </c>
      <c r="C357" s="8" t="s">
        <v>521</v>
      </c>
      <c r="D357" s="8" t="s">
        <v>284</v>
      </c>
      <c r="E357" s="11">
        <v>8753333</v>
      </c>
      <c r="F357" s="11">
        <v>346667</v>
      </c>
      <c r="G357" s="11">
        <v>0</v>
      </c>
      <c r="H357" s="11">
        <v>9100000</v>
      </c>
      <c r="I357" t="str">
        <f>+_xlfn.XLOOKUP(C357,[1]Inversiones!$B:$B,[1]Inversiones!$B:$B)</f>
        <v>72050601</v>
      </c>
    </row>
    <row r="358" spans="1:9" x14ac:dyDescent="0.3">
      <c r="A358" s="8" t="s">
        <v>18</v>
      </c>
      <c r="B358" s="8" t="s">
        <v>9</v>
      </c>
      <c r="C358" s="8" t="s">
        <v>522</v>
      </c>
      <c r="D358" s="8" t="s">
        <v>454</v>
      </c>
      <c r="E358" s="11">
        <v>333831</v>
      </c>
      <c r="F358" s="11">
        <v>0</v>
      </c>
      <c r="G358" s="11">
        <v>0</v>
      </c>
      <c r="H358" s="11">
        <v>333831</v>
      </c>
      <c r="I358" t="e">
        <f>+_xlfn.XLOOKUP(C358,[1]Inversiones!$B:$B,[1]Inversiones!$B:$B)</f>
        <v>#N/A</v>
      </c>
    </row>
    <row r="359" spans="1:9" x14ac:dyDescent="0.3">
      <c r="A359" s="8" t="s">
        <v>21</v>
      </c>
      <c r="B359" s="8" t="s">
        <v>22</v>
      </c>
      <c r="C359" s="8" t="s">
        <v>523</v>
      </c>
      <c r="D359" s="8" t="s">
        <v>454</v>
      </c>
      <c r="E359" s="11">
        <v>333831</v>
      </c>
      <c r="F359" s="11">
        <v>0</v>
      </c>
      <c r="G359" s="11">
        <v>0</v>
      </c>
      <c r="H359" s="11">
        <v>333831</v>
      </c>
      <c r="I359" t="str">
        <f>+_xlfn.XLOOKUP(C359,[1]Inversiones!$B:$B,[1]Inversiones!$B:$B)</f>
        <v>72051501</v>
      </c>
    </row>
    <row r="360" spans="1:9" x14ac:dyDescent="0.3">
      <c r="A360" s="8" t="s">
        <v>18</v>
      </c>
      <c r="B360" s="8" t="s">
        <v>9</v>
      </c>
      <c r="C360" s="8" t="s">
        <v>526</v>
      </c>
      <c r="D360" s="8" t="s">
        <v>287</v>
      </c>
      <c r="E360" s="11">
        <v>1090800</v>
      </c>
      <c r="F360" s="11">
        <v>43200</v>
      </c>
      <c r="G360" s="11">
        <v>0</v>
      </c>
      <c r="H360" s="11">
        <v>1134000</v>
      </c>
      <c r="I360" t="e">
        <f>+_xlfn.XLOOKUP(C360,[1]Inversiones!$B:$B,[1]Inversiones!$B:$B)</f>
        <v>#N/A</v>
      </c>
    </row>
    <row r="361" spans="1:9" x14ac:dyDescent="0.3">
      <c r="A361" s="8" t="s">
        <v>21</v>
      </c>
      <c r="B361" s="8" t="s">
        <v>22</v>
      </c>
      <c r="C361" s="8" t="s">
        <v>527</v>
      </c>
      <c r="D361" s="8" t="s">
        <v>287</v>
      </c>
      <c r="E361" s="11">
        <v>1090800</v>
      </c>
      <c r="F361" s="11">
        <v>43200</v>
      </c>
      <c r="G361" s="11">
        <v>0</v>
      </c>
      <c r="H361" s="11">
        <v>1134000</v>
      </c>
      <c r="I361" t="str">
        <f>+_xlfn.XLOOKUP(C361,[1]Inversiones!$B:$B,[1]Inversiones!$B:$B)</f>
        <v>72052701</v>
      </c>
    </row>
    <row r="362" spans="1:9" x14ac:dyDescent="0.3">
      <c r="A362" s="8" t="s">
        <v>18</v>
      </c>
      <c r="B362" s="8" t="s">
        <v>9</v>
      </c>
      <c r="C362" s="8" t="s">
        <v>528</v>
      </c>
      <c r="D362" s="8" t="s">
        <v>210</v>
      </c>
      <c r="E362" s="11">
        <v>819408</v>
      </c>
      <c r="F362" s="11">
        <v>32476</v>
      </c>
      <c r="G362" s="11">
        <v>0</v>
      </c>
      <c r="H362" s="11">
        <v>851884</v>
      </c>
      <c r="I362" t="e">
        <f>+_xlfn.XLOOKUP(C362,[1]Inversiones!$B:$B,[1]Inversiones!$B:$B)</f>
        <v>#N/A</v>
      </c>
    </row>
    <row r="363" spans="1:9" x14ac:dyDescent="0.3">
      <c r="A363" s="8" t="s">
        <v>21</v>
      </c>
      <c r="B363" s="8" t="s">
        <v>22</v>
      </c>
      <c r="C363" s="8" t="s">
        <v>529</v>
      </c>
      <c r="D363" s="8" t="s">
        <v>210</v>
      </c>
      <c r="E363" s="11">
        <v>819408</v>
      </c>
      <c r="F363" s="11">
        <v>32476</v>
      </c>
      <c r="G363" s="11">
        <v>0</v>
      </c>
      <c r="H363" s="11">
        <v>851884</v>
      </c>
      <c r="I363" t="str">
        <f>+_xlfn.XLOOKUP(C363,[1]Inversiones!$B:$B,[1]Inversiones!$B:$B)</f>
        <v>72053001</v>
      </c>
    </row>
    <row r="364" spans="1:9" x14ac:dyDescent="0.3">
      <c r="A364" s="8" t="s">
        <v>18</v>
      </c>
      <c r="B364" s="8" t="s">
        <v>9</v>
      </c>
      <c r="C364" s="8" t="s">
        <v>530</v>
      </c>
      <c r="D364" s="8" t="s">
        <v>214</v>
      </c>
      <c r="E364" s="11">
        <v>98329</v>
      </c>
      <c r="F364" s="11">
        <v>3897</v>
      </c>
      <c r="G364" s="11">
        <v>0</v>
      </c>
      <c r="H364" s="11">
        <v>102226</v>
      </c>
      <c r="I364" t="e">
        <f>+_xlfn.XLOOKUP(C364,[1]Inversiones!$B:$B,[1]Inversiones!$B:$B)</f>
        <v>#N/A</v>
      </c>
    </row>
    <row r="365" spans="1:9" x14ac:dyDescent="0.3">
      <c r="A365" s="8" t="s">
        <v>21</v>
      </c>
      <c r="B365" s="8" t="s">
        <v>22</v>
      </c>
      <c r="C365" s="8" t="s">
        <v>531</v>
      </c>
      <c r="D365" s="8" t="s">
        <v>214</v>
      </c>
      <c r="E365" s="11">
        <v>98329</v>
      </c>
      <c r="F365" s="11">
        <v>3897</v>
      </c>
      <c r="G365" s="11">
        <v>0</v>
      </c>
      <c r="H365" s="11">
        <v>102226</v>
      </c>
      <c r="I365" t="str">
        <f>+_xlfn.XLOOKUP(C365,[1]Inversiones!$B:$B,[1]Inversiones!$B:$B)</f>
        <v>72053301</v>
      </c>
    </row>
    <row r="366" spans="1:9" x14ac:dyDescent="0.3">
      <c r="A366" s="8" t="s">
        <v>18</v>
      </c>
      <c r="B366" s="8" t="s">
        <v>9</v>
      </c>
      <c r="C366" s="8" t="s">
        <v>532</v>
      </c>
      <c r="D366" s="8" t="s">
        <v>222</v>
      </c>
      <c r="E366" s="11">
        <v>819408</v>
      </c>
      <c r="F366" s="11">
        <v>32476</v>
      </c>
      <c r="G366" s="11">
        <v>0</v>
      </c>
      <c r="H366" s="11">
        <v>851884</v>
      </c>
      <c r="I366" t="e">
        <f>+_xlfn.XLOOKUP(C366,[1]Inversiones!$B:$B,[1]Inversiones!$B:$B)</f>
        <v>#N/A</v>
      </c>
    </row>
    <row r="367" spans="1:9" x14ac:dyDescent="0.3">
      <c r="A367" s="8" t="s">
        <v>21</v>
      </c>
      <c r="B367" s="8" t="s">
        <v>22</v>
      </c>
      <c r="C367" s="8" t="s">
        <v>533</v>
      </c>
      <c r="D367" s="8" t="s">
        <v>222</v>
      </c>
      <c r="E367" s="11">
        <v>819408</v>
      </c>
      <c r="F367" s="11">
        <v>32476</v>
      </c>
      <c r="G367" s="11">
        <v>0</v>
      </c>
      <c r="H367" s="11">
        <v>851884</v>
      </c>
      <c r="I367" t="str">
        <f>+_xlfn.XLOOKUP(C367,[1]Inversiones!$B:$B,[1]Inversiones!$B:$B)</f>
        <v>72053601</v>
      </c>
    </row>
    <row r="368" spans="1:9" x14ac:dyDescent="0.3">
      <c r="A368" s="8" t="s">
        <v>18</v>
      </c>
      <c r="B368" s="8" t="s">
        <v>9</v>
      </c>
      <c r="C368" s="8" t="s">
        <v>534</v>
      </c>
      <c r="D368" s="8" t="s">
        <v>218</v>
      </c>
      <c r="E368" s="11">
        <v>359667</v>
      </c>
      <c r="F368" s="11">
        <v>14456</v>
      </c>
      <c r="G368" s="11">
        <v>0</v>
      </c>
      <c r="H368" s="11">
        <v>374123</v>
      </c>
      <c r="I368" t="e">
        <f>+_xlfn.XLOOKUP(C368,[1]Inversiones!$B:$B,[1]Inversiones!$B:$B)</f>
        <v>#N/A</v>
      </c>
    </row>
    <row r="369" spans="1:9" x14ac:dyDescent="0.3">
      <c r="A369" s="8" t="s">
        <v>21</v>
      </c>
      <c r="B369" s="8" t="s">
        <v>22</v>
      </c>
      <c r="C369" s="8" t="s">
        <v>535</v>
      </c>
      <c r="D369" s="8" t="s">
        <v>218</v>
      </c>
      <c r="E369" s="11">
        <v>359667</v>
      </c>
      <c r="F369" s="11">
        <v>14456</v>
      </c>
      <c r="G369" s="11">
        <v>0</v>
      </c>
      <c r="H369" s="11">
        <v>374123</v>
      </c>
      <c r="I369" t="str">
        <f>+_xlfn.XLOOKUP(C369,[1]Inversiones!$B:$B,[1]Inversiones!$B:$B)</f>
        <v>72053901</v>
      </c>
    </row>
    <row r="370" spans="1:9" x14ac:dyDescent="0.3">
      <c r="A370" s="8" t="s">
        <v>18</v>
      </c>
      <c r="B370" s="8" t="s">
        <v>9</v>
      </c>
      <c r="C370" s="8" t="s">
        <v>537</v>
      </c>
      <c r="D370" s="8" t="s">
        <v>301</v>
      </c>
      <c r="E370" s="11">
        <v>320000</v>
      </c>
      <c r="F370" s="11">
        <v>0</v>
      </c>
      <c r="G370" s="11">
        <v>0</v>
      </c>
      <c r="H370" s="11">
        <v>320000</v>
      </c>
      <c r="I370" t="e">
        <f>+_xlfn.XLOOKUP(C370,[1]Inversiones!$B:$B,[1]Inversiones!$B:$B)</f>
        <v>#N/A</v>
      </c>
    </row>
    <row r="371" spans="1:9" x14ac:dyDescent="0.3">
      <c r="A371" s="8" t="s">
        <v>21</v>
      </c>
      <c r="B371" s="8" t="s">
        <v>22</v>
      </c>
      <c r="C371" s="8" t="s">
        <v>598</v>
      </c>
      <c r="D371" s="8" t="s">
        <v>301</v>
      </c>
      <c r="E371" s="11">
        <v>320000</v>
      </c>
      <c r="F371" s="11">
        <v>0</v>
      </c>
      <c r="G371" s="11">
        <v>0</v>
      </c>
      <c r="H371" s="11">
        <v>320000</v>
      </c>
      <c r="I371" t="str">
        <f>+_xlfn.XLOOKUP(C371,[1]Inversiones!$B:$B,[1]Inversiones!$B:$B)</f>
        <v>72054801</v>
      </c>
    </row>
    <row r="372" spans="1:9" x14ac:dyDescent="0.3">
      <c r="A372" s="8" t="s">
        <v>18</v>
      </c>
      <c r="B372" s="8" t="s">
        <v>9</v>
      </c>
      <c r="C372" s="8" t="s">
        <v>538</v>
      </c>
      <c r="D372" s="8" t="s">
        <v>310</v>
      </c>
      <c r="E372" s="11">
        <v>91703</v>
      </c>
      <c r="F372" s="11">
        <v>10405</v>
      </c>
      <c r="G372" s="11">
        <v>0</v>
      </c>
      <c r="H372" s="11">
        <v>102108</v>
      </c>
      <c r="I372" t="e">
        <f>+_xlfn.XLOOKUP(C372,[1]Inversiones!$B:$B,[1]Inversiones!$B:$B)</f>
        <v>#N/A</v>
      </c>
    </row>
    <row r="373" spans="1:9" x14ac:dyDescent="0.3">
      <c r="A373" s="8" t="s">
        <v>21</v>
      </c>
      <c r="B373" s="8" t="s">
        <v>22</v>
      </c>
      <c r="C373" s="8" t="s">
        <v>539</v>
      </c>
      <c r="D373" s="8" t="s">
        <v>310</v>
      </c>
      <c r="E373" s="11">
        <v>91703</v>
      </c>
      <c r="F373" s="11">
        <v>10405</v>
      </c>
      <c r="G373" s="11">
        <v>0</v>
      </c>
      <c r="H373" s="11">
        <v>102108</v>
      </c>
      <c r="I373" t="str">
        <f>+_xlfn.XLOOKUP(C373,[1]Inversiones!$B:$B,[1]Inversiones!$B:$B)</f>
        <v>72056801</v>
      </c>
    </row>
    <row r="374" spans="1:9" x14ac:dyDescent="0.3">
      <c r="A374" s="8" t="s">
        <v>18</v>
      </c>
      <c r="B374" s="8" t="s">
        <v>9</v>
      </c>
      <c r="C374" s="8" t="s">
        <v>540</v>
      </c>
      <c r="D374" s="8" t="s">
        <v>171</v>
      </c>
      <c r="E374" s="11">
        <v>25226</v>
      </c>
      <c r="F374" s="11">
        <v>0</v>
      </c>
      <c r="G374" s="11">
        <v>0</v>
      </c>
      <c r="H374" s="11">
        <v>25226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541</v>
      </c>
      <c r="D375" s="8" t="s">
        <v>171</v>
      </c>
      <c r="E375" s="11">
        <v>25226</v>
      </c>
      <c r="F375" s="11">
        <v>0</v>
      </c>
      <c r="G375" s="11">
        <v>0</v>
      </c>
      <c r="H375" s="11">
        <v>25226</v>
      </c>
      <c r="I375" t="str">
        <f>+_xlfn.XLOOKUP(C375,[1]Inversiones!$B:$B,[1]Inversiones!$B:$B)</f>
        <v>72056901</v>
      </c>
    </row>
    <row r="376" spans="1:9" x14ac:dyDescent="0.3">
      <c r="A376" s="8" t="s">
        <v>18</v>
      </c>
      <c r="B376" s="8" t="s">
        <v>9</v>
      </c>
      <c r="C376" s="8" t="s">
        <v>542</v>
      </c>
      <c r="D376" s="8" t="s">
        <v>313</v>
      </c>
      <c r="E376" s="11">
        <v>1154963</v>
      </c>
      <c r="F376" s="11">
        <v>119600</v>
      </c>
      <c r="G376" s="11">
        <v>0</v>
      </c>
      <c r="H376" s="11">
        <v>1274563</v>
      </c>
      <c r="I376" t="e">
        <f>+_xlfn.XLOOKUP(C376,[1]Inversiones!$B:$B,[1]Inversiones!$B:$B)</f>
        <v>#N/A</v>
      </c>
    </row>
    <row r="377" spans="1:9" x14ac:dyDescent="0.3">
      <c r="A377" s="8" t="s">
        <v>21</v>
      </c>
      <c r="B377" s="8" t="s">
        <v>22</v>
      </c>
      <c r="C377" s="8" t="s">
        <v>543</v>
      </c>
      <c r="D377" s="8" t="s">
        <v>313</v>
      </c>
      <c r="E377" s="11">
        <v>1154963</v>
      </c>
      <c r="F377" s="11">
        <v>119600</v>
      </c>
      <c r="G377" s="11">
        <v>0</v>
      </c>
      <c r="H377" s="11">
        <v>1274563</v>
      </c>
      <c r="I377" t="str">
        <f>+_xlfn.XLOOKUP(C377,[1]Inversiones!$B:$B,[1]Inversiones!$B:$B)</f>
        <v>72057001</v>
      </c>
    </row>
    <row r="378" spans="1:9" x14ac:dyDescent="0.3">
      <c r="A378" s="8" t="s">
        <v>18</v>
      </c>
      <c r="B378" s="8" t="s">
        <v>9</v>
      </c>
      <c r="C378" s="8" t="s">
        <v>544</v>
      </c>
      <c r="D378" s="8" t="s">
        <v>316</v>
      </c>
      <c r="E378" s="11">
        <v>351352</v>
      </c>
      <c r="F378" s="11">
        <v>55034</v>
      </c>
      <c r="G378" s="11">
        <v>0</v>
      </c>
      <c r="H378" s="11">
        <v>406386</v>
      </c>
      <c r="I378" t="e">
        <f>+_xlfn.XLOOKUP(C378,[1]Inversiones!$B:$B,[1]Inversiones!$B:$B)</f>
        <v>#N/A</v>
      </c>
    </row>
    <row r="379" spans="1:9" x14ac:dyDescent="0.3">
      <c r="A379" s="8" t="s">
        <v>21</v>
      </c>
      <c r="B379" s="8" t="s">
        <v>22</v>
      </c>
      <c r="C379" s="8" t="s">
        <v>545</v>
      </c>
      <c r="D379" s="8" t="s">
        <v>316</v>
      </c>
      <c r="E379" s="11">
        <v>351352</v>
      </c>
      <c r="F379" s="11">
        <v>55034</v>
      </c>
      <c r="G379" s="11">
        <v>0</v>
      </c>
      <c r="H379" s="11">
        <v>406386</v>
      </c>
      <c r="I379" t="str">
        <f>+_xlfn.XLOOKUP(C379,[1]Inversiones!$B:$B,[1]Inversiones!$B:$B)</f>
        <v>72057201</v>
      </c>
    </row>
    <row r="381" spans="1:9" x14ac:dyDescent="0.3">
      <c r="A381" s="9" t="s">
        <v>546</v>
      </c>
      <c r="B381" s="9"/>
      <c r="C381" s="9"/>
      <c r="D381" s="9"/>
      <c r="E381" s="9"/>
      <c r="F381" s="12">
        <v>1660603433.7</v>
      </c>
      <c r="G381" s="12">
        <v>1660603433.7</v>
      </c>
      <c r="H381" s="9"/>
    </row>
    <row r="382" spans="1:9" x14ac:dyDescent="0.3">
      <c r="A382" s="10"/>
      <c r="B382" s="10"/>
      <c r="C382" s="10"/>
      <c r="D382" s="10"/>
      <c r="E382" s="10"/>
      <c r="F382" s="10"/>
      <c r="G382" s="10"/>
      <c r="H382" s="10"/>
    </row>
    <row r="383" spans="1:9" x14ac:dyDescent="0.3">
      <c r="A383" s="13" t="s">
        <v>801</v>
      </c>
      <c r="B383" s="14"/>
      <c r="C383" s="14"/>
      <c r="D383" s="14"/>
      <c r="E383" s="14"/>
      <c r="F383" s="14"/>
      <c r="G383" s="14"/>
      <c r="H383" s="14"/>
    </row>
  </sheetData>
  <autoFilter ref="A1:I379" xr:uid="{5D01FC3F-4437-42D3-BD2D-D05DC346020B}"/>
  <mergeCells count="1">
    <mergeCell ref="A383:H38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6EA9-E461-4C8A-BB90-E15237493DFA}">
  <dimension ref="A1:I397"/>
  <sheetViews>
    <sheetView showGridLines="0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9.109375" customWidth="1"/>
    <col min="3" max="3" width="22" customWidth="1"/>
    <col min="4" max="4" width="53.109375" bestFit="1" customWidth="1"/>
    <col min="5" max="8" width="19.3320312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2751359831.0100002</v>
      </c>
      <c r="F2" s="11">
        <v>790444981.04999995</v>
      </c>
      <c r="G2" s="11">
        <v>632142925.74000001</v>
      </c>
      <c r="H2" s="11">
        <v>2909661886.3200002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236203467.13</v>
      </c>
      <c r="F3" s="11">
        <v>686593117.49000001</v>
      </c>
      <c r="G3" s="11">
        <v>588465915.74000001</v>
      </c>
      <c r="H3" s="11">
        <v>334330668.88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147176125.97</v>
      </c>
      <c r="F4" s="11">
        <v>249528997</v>
      </c>
      <c r="G4" s="11">
        <v>176570310.49000001</v>
      </c>
      <c r="H4" s="11">
        <v>220134812.47999999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147176125.97</v>
      </c>
      <c r="F5" s="11">
        <v>249528997</v>
      </c>
      <c r="G5" s="11">
        <v>176570310.49000001</v>
      </c>
      <c r="H5" s="11">
        <v>220134812.47999999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140226125.97</v>
      </c>
      <c r="F6" s="11">
        <v>248693997</v>
      </c>
      <c r="G6" s="11">
        <v>174530310.49000001</v>
      </c>
      <c r="H6" s="11">
        <v>214389812.47999999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2395000</v>
      </c>
      <c r="F7" s="11">
        <v>835000</v>
      </c>
      <c r="G7" s="11">
        <v>0</v>
      </c>
      <c r="H7" s="11">
        <v>3230000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2150000</v>
      </c>
      <c r="F8" s="11">
        <v>0</v>
      </c>
      <c r="G8" s="11">
        <v>1675000</v>
      </c>
      <c r="H8" s="11">
        <v>475000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2405000</v>
      </c>
      <c r="F9" s="11">
        <v>0</v>
      </c>
      <c r="G9" s="11">
        <v>365000</v>
      </c>
      <c r="H9" s="11">
        <v>2040000</v>
      </c>
      <c r="I9" t="e">
        <f>+_xlfn.XLOOKUP(C9,[1]Inversiones!$B:$B,[1]Inversiones!$B:$B)</f>
        <v>#N/A</v>
      </c>
    </row>
    <row r="10" spans="1:9" x14ac:dyDescent="0.3">
      <c r="A10" s="8" t="s">
        <v>15</v>
      </c>
      <c r="B10" s="8" t="s">
        <v>9</v>
      </c>
      <c r="C10" s="8" t="s">
        <v>32</v>
      </c>
      <c r="D10" s="8" t="s">
        <v>33</v>
      </c>
      <c r="E10" s="11">
        <v>86643761.560000002</v>
      </c>
      <c r="F10" s="11">
        <v>291976400</v>
      </c>
      <c r="G10" s="11">
        <v>266419151.58000001</v>
      </c>
      <c r="H10" s="11">
        <v>112201009.98</v>
      </c>
      <c r="I10" t="str">
        <f>+_xlfn.XLOOKUP(C10,[1]Inversiones!$B:$B,[1]Inversiones!$B:$B)</f>
        <v>1110</v>
      </c>
    </row>
    <row r="11" spans="1:9" x14ac:dyDescent="0.3">
      <c r="A11" s="8" t="s">
        <v>18</v>
      </c>
      <c r="B11" s="8" t="s">
        <v>9</v>
      </c>
      <c r="C11" s="8" t="s">
        <v>34</v>
      </c>
      <c r="D11" s="8" t="s">
        <v>35</v>
      </c>
      <c r="E11" s="11">
        <v>86643761.560000002</v>
      </c>
      <c r="F11" s="11">
        <v>291976400</v>
      </c>
      <c r="G11" s="11">
        <v>266419151.58000001</v>
      </c>
      <c r="H11" s="11">
        <v>112201009.98</v>
      </c>
      <c r="I11" t="e">
        <f>+_xlfn.XLOOKUP(C11,[1]Inversiones!$B:$B,[1]Inversiones!$B:$B)</f>
        <v>#N/A</v>
      </c>
    </row>
    <row r="12" spans="1:9" x14ac:dyDescent="0.3">
      <c r="A12" s="8" t="s">
        <v>21</v>
      </c>
      <c r="B12" s="8" t="s">
        <v>22</v>
      </c>
      <c r="C12" s="8" t="s">
        <v>36</v>
      </c>
      <c r="D12" s="8" t="s">
        <v>652</v>
      </c>
      <c r="E12" s="11">
        <v>7650161.5599999996</v>
      </c>
      <c r="F12" s="11">
        <v>261447000</v>
      </c>
      <c r="G12" s="11">
        <v>265819151.58000001</v>
      </c>
      <c r="H12" s="11">
        <v>3278009.98</v>
      </c>
      <c r="I12" t="e">
        <f>+_xlfn.XLOOKUP(C12,[1]Inversiones!$B:$B,[1]Inversiones!$B:$B)</f>
        <v>#N/A</v>
      </c>
    </row>
    <row r="13" spans="1:9" x14ac:dyDescent="0.3">
      <c r="A13" s="8" t="s">
        <v>21</v>
      </c>
      <c r="B13" s="8" t="s">
        <v>22</v>
      </c>
      <c r="C13" s="8" t="s">
        <v>653</v>
      </c>
      <c r="D13" s="8" t="s">
        <v>654</v>
      </c>
      <c r="E13" s="11">
        <v>78993600</v>
      </c>
      <c r="F13" s="11">
        <v>30529400</v>
      </c>
      <c r="G13" s="11">
        <v>600000</v>
      </c>
      <c r="H13" s="11">
        <v>108923000</v>
      </c>
      <c r="I13" t="e">
        <f>+_xlfn.XLOOKUP(C13,[1]Inversiones!$B:$B,[1]Inversiones!$B:$B)</f>
        <v>#N/A</v>
      </c>
    </row>
    <row r="14" spans="1:9" x14ac:dyDescent="0.3">
      <c r="A14" s="8" t="s">
        <v>15</v>
      </c>
      <c r="B14" s="8" t="s">
        <v>9</v>
      </c>
      <c r="C14" s="8" t="s">
        <v>37</v>
      </c>
      <c r="D14" s="8" t="s">
        <v>38</v>
      </c>
      <c r="E14" s="11">
        <v>2383579.6</v>
      </c>
      <c r="F14" s="11">
        <v>145087720.49000001</v>
      </c>
      <c r="G14" s="11">
        <v>145476453.66999999</v>
      </c>
      <c r="H14" s="11">
        <v>1994846.42</v>
      </c>
      <c r="I14" t="str">
        <f>+_xlfn.XLOOKUP(C14,[1]Inversiones!$B:$B,[1]Inversiones!$B:$B)</f>
        <v>1120</v>
      </c>
    </row>
    <row r="15" spans="1:9" x14ac:dyDescent="0.3">
      <c r="A15" s="8" t="s">
        <v>18</v>
      </c>
      <c r="B15" s="8" t="s">
        <v>9</v>
      </c>
      <c r="C15" s="8" t="s">
        <v>39</v>
      </c>
      <c r="D15" s="8" t="s">
        <v>33</v>
      </c>
      <c r="E15" s="11">
        <v>2383579.6</v>
      </c>
      <c r="F15" s="11">
        <v>145087720.49000001</v>
      </c>
      <c r="G15" s="11">
        <v>145476453.66999999</v>
      </c>
      <c r="H15" s="11">
        <v>1994846.42</v>
      </c>
      <c r="I15" t="e">
        <f>+_xlfn.XLOOKUP(C15,[1]Inversiones!$B:$B,[1]Inversiones!$B:$B)</f>
        <v>#N/A</v>
      </c>
    </row>
    <row r="16" spans="1:9" x14ac:dyDescent="0.3">
      <c r="A16" s="8" t="s">
        <v>21</v>
      </c>
      <c r="B16" s="8" t="s">
        <v>22</v>
      </c>
      <c r="C16" s="8" t="s">
        <v>40</v>
      </c>
      <c r="D16" s="8" t="s">
        <v>749</v>
      </c>
      <c r="E16" s="11">
        <v>2383579.6</v>
      </c>
      <c r="F16" s="11">
        <v>145087720.49000001</v>
      </c>
      <c r="G16" s="11">
        <v>145476453.66999999</v>
      </c>
      <c r="H16" s="11">
        <v>1994846.42</v>
      </c>
      <c r="I16" t="e">
        <f>+_xlfn.XLOOKUP(C16,[1]Inversiones!$B:$B,[1]Inversiones!$B:$B)</f>
        <v>#N/A</v>
      </c>
    </row>
    <row r="17" spans="1:9" x14ac:dyDescent="0.3">
      <c r="A17" s="8" t="s">
        <v>12</v>
      </c>
      <c r="B17" s="8" t="s">
        <v>9</v>
      </c>
      <c r="C17" s="8" t="s">
        <v>41</v>
      </c>
      <c r="D17" s="8" t="s">
        <v>42</v>
      </c>
      <c r="E17" s="11">
        <v>1004704454.91</v>
      </c>
      <c r="F17" s="11">
        <v>103851863.56</v>
      </c>
      <c r="G17" s="11">
        <v>29861881</v>
      </c>
      <c r="H17" s="11">
        <v>1078694437.47</v>
      </c>
      <c r="I17" t="str">
        <f>+_xlfn.XLOOKUP(C17,[1]Inversiones!$B:$B,[1]Inversiones!$B:$B)</f>
        <v>13</v>
      </c>
    </row>
    <row r="18" spans="1:9" x14ac:dyDescent="0.3">
      <c r="A18" s="8" t="s">
        <v>15</v>
      </c>
      <c r="B18" s="8" t="s">
        <v>9</v>
      </c>
      <c r="C18" s="8" t="s">
        <v>43</v>
      </c>
      <c r="D18" s="8" t="s">
        <v>44</v>
      </c>
      <c r="E18" s="11">
        <v>66570500</v>
      </c>
      <c r="F18" s="11">
        <v>6844000</v>
      </c>
      <c r="G18" s="11">
        <v>8811000</v>
      </c>
      <c r="H18" s="11">
        <v>64603500</v>
      </c>
      <c r="I18" t="str">
        <f>+_xlfn.XLOOKUP(C18,[1]Inversiones!$B:$B,[1]Inversiones!$B:$B)</f>
        <v>1305</v>
      </c>
    </row>
    <row r="19" spans="1:9" x14ac:dyDescent="0.3">
      <c r="A19" s="8" t="s">
        <v>18</v>
      </c>
      <c r="B19" s="8" t="s">
        <v>9</v>
      </c>
      <c r="C19" s="8" t="s">
        <v>45</v>
      </c>
      <c r="D19" s="8" t="s">
        <v>44</v>
      </c>
      <c r="E19" s="11">
        <v>66570500</v>
      </c>
      <c r="F19" s="11">
        <v>6844000</v>
      </c>
      <c r="G19" s="11">
        <v>8811000</v>
      </c>
      <c r="H19" s="11">
        <v>64603500</v>
      </c>
      <c r="I19" t="e">
        <f>+_xlfn.XLOOKUP(C19,[1]Inversiones!$B:$B,[1]Inversiones!$B:$B)</f>
        <v>#N/A</v>
      </c>
    </row>
    <row r="20" spans="1:9" x14ac:dyDescent="0.3">
      <c r="A20" s="8" t="s">
        <v>21</v>
      </c>
      <c r="B20" s="8" t="s">
        <v>22</v>
      </c>
      <c r="C20" s="8" t="s">
        <v>46</v>
      </c>
      <c r="D20" s="8" t="s">
        <v>44</v>
      </c>
      <c r="E20" s="11">
        <v>66570500</v>
      </c>
      <c r="F20" s="11">
        <v>6844000</v>
      </c>
      <c r="G20" s="11">
        <v>8811000</v>
      </c>
      <c r="H20" s="11">
        <v>64603500</v>
      </c>
      <c r="I20" t="e">
        <f>+_xlfn.XLOOKUP(C20,[1]Inversiones!$B:$B,[1]Inversiones!$B:$B)</f>
        <v>#N/A</v>
      </c>
    </row>
    <row r="21" spans="1:9" x14ac:dyDescent="0.3">
      <c r="A21" s="8" t="s">
        <v>15</v>
      </c>
      <c r="B21" s="8" t="s">
        <v>9</v>
      </c>
      <c r="C21" s="8" t="s">
        <v>47</v>
      </c>
      <c r="D21" s="8" t="s">
        <v>48</v>
      </c>
      <c r="E21" s="11">
        <v>99742421</v>
      </c>
      <c r="F21" s="11">
        <v>25991563</v>
      </c>
      <c r="G21" s="11">
        <v>0</v>
      </c>
      <c r="H21" s="11">
        <v>125733984</v>
      </c>
      <c r="I21" t="str">
        <f>+_xlfn.XLOOKUP(C21,[1]Inversiones!$B:$B,[1]Inversiones!$B:$B)</f>
        <v>1325</v>
      </c>
    </row>
    <row r="22" spans="1:9" x14ac:dyDescent="0.3">
      <c r="A22" s="8" t="s">
        <v>18</v>
      </c>
      <c r="B22" s="8" t="s">
        <v>9</v>
      </c>
      <c r="C22" s="8" t="s">
        <v>655</v>
      </c>
      <c r="D22" s="8" t="s">
        <v>656</v>
      </c>
      <c r="E22" s="11">
        <v>99442421</v>
      </c>
      <c r="F22" s="11">
        <v>25991563</v>
      </c>
      <c r="G22" s="11">
        <v>0</v>
      </c>
      <c r="H22" s="11">
        <v>125433984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657</v>
      </c>
      <c r="D23" s="8" t="s">
        <v>658</v>
      </c>
      <c r="E23" s="11">
        <v>99442421</v>
      </c>
      <c r="F23" s="11">
        <v>25991563</v>
      </c>
      <c r="G23" s="11">
        <v>0</v>
      </c>
      <c r="H23" s="11">
        <v>125433984</v>
      </c>
      <c r="I23" t="e">
        <f>+_xlfn.XLOOKUP(C23,[1]Inversiones!$B:$B,[1]Inversiones!$B:$B)</f>
        <v>#N/A</v>
      </c>
    </row>
    <row r="24" spans="1:9" x14ac:dyDescent="0.3">
      <c r="A24" s="8" t="s">
        <v>18</v>
      </c>
      <c r="B24" s="8" t="s">
        <v>9</v>
      </c>
      <c r="C24" s="8" t="s">
        <v>49</v>
      </c>
      <c r="D24" s="8" t="s">
        <v>50</v>
      </c>
      <c r="E24" s="11">
        <v>300000</v>
      </c>
      <c r="F24" s="11">
        <v>0</v>
      </c>
      <c r="G24" s="11">
        <v>0</v>
      </c>
      <c r="H24" s="11">
        <v>300000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51</v>
      </c>
      <c r="D25" s="8" t="s">
        <v>50</v>
      </c>
      <c r="E25" s="11">
        <v>300000</v>
      </c>
      <c r="F25" s="11">
        <v>0</v>
      </c>
      <c r="G25" s="11">
        <v>0</v>
      </c>
      <c r="H25" s="11">
        <v>300000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52</v>
      </c>
      <c r="D26" s="8" t="s">
        <v>53</v>
      </c>
      <c r="E26" s="11">
        <v>23628691</v>
      </c>
      <c r="F26" s="11">
        <v>1016672</v>
      </c>
      <c r="G26" s="11">
        <v>20682920</v>
      </c>
      <c r="H26" s="11">
        <v>3962443</v>
      </c>
      <c r="I26" t="str">
        <f>+_xlfn.XLOOKUP(C26,[1]Inversiones!$B:$B,[1]Inversiones!$B:$B)</f>
        <v>1330</v>
      </c>
    </row>
    <row r="27" spans="1:9" x14ac:dyDescent="0.3">
      <c r="A27" s="8" t="s">
        <v>18</v>
      </c>
      <c r="B27" s="8" t="s">
        <v>9</v>
      </c>
      <c r="C27" s="8" t="s">
        <v>54</v>
      </c>
      <c r="D27" s="8" t="s">
        <v>55</v>
      </c>
      <c r="E27" s="11">
        <v>23628691</v>
      </c>
      <c r="F27" s="11">
        <v>1016672</v>
      </c>
      <c r="G27" s="11">
        <v>20682920</v>
      </c>
      <c r="H27" s="11">
        <v>3962443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56</v>
      </c>
      <c r="D28" s="8" t="s">
        <v>55</v>
      </c>
      <c r="E28" s="11">
        <v>23628691</v>
      </c>
      <c r="F28" s="11">
        <v>1016672</v>
      </c>
      <c r="G28" s="11">
        <v>20682920</v>
      </c>
      <c r="H28" s="11">
        <v>3962443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61</v>
      </c>
      <c r="D29" s="8" t="s">
        <v>62</v>
      </c>
      <c r="E29" s="11">
        <v>113771174.20999999</v>
      </c>
      <c r="F29" s="11">
        <v>4840790</v>
      </c>
      <c r="G29" s="11">
        <v>0</v>
      </c>
      <c r="H29" s="11">
        <v>118611964.20999999</v>
      </c>
      <c r="I29" t="str">
        <f>+_xlfn.XLOOKUP(C29,[1]Inversiones!$B:$B,[1]Inversiones!$B:$B)</f>
        <v>1355</v>
      </c>
    </row>
    <row r="30" spans="1:9" x14ac:dyDescent="0.3">
      <c r="A30" s="8" t="s">
        <v>18</v>
      </c>
      <c r="B30" s="8" t="s">
        <v>9</v>
      </c>
      <c r="C30" s="8" t="s">
        <v>659</v>
      </c>
      <c r="D30" s="8" t="s">
        <v>660</v>
      </c>
      <c r="E30" s="11">
        <v>12000000</v>
      </c>
      <c r="F30" s="11">
        <v>0</v>
      </c>
      <c r="G30" s="11">
        <v>0</v>
      </c>
      <c r="H30" s="11">
        <v>12000000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661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63</v>
      </c>
      <c r="D32" s="8" t="s">
        <v>64</v>
      </c>
      <c r="E32" s="11">
        <v>32676127.02</v>
      </c>
      <c r="F32" s="11">
        <v>1061100</v>
      </c>
      <c r="G32" s="11">
        <v>0</v>
      </c>
      <c r="H32" s="11">
        <v>33737227.020000003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625</v>
      </c>
      <c r="D33" s="8" t="s">
        <v>626</v>
      </c>
      <c r="E33" s="11">
        <v>380920</v>
      </c>
      <c r="F33" s="11">
        <v>352440</v>
      </c>
      <c r="G33" s="11">
        <v>0</v>
      </c>
      <c r="H33" s="11">
        <v>733360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547</v>
      </c>
      <c r="D34" s="8" t="s">
        <v>662</v>
      </c>
      <c r="E34" s="11">
        <v>32295207.02</v>
      </c>
      <c r="F34" s="11">
        <v>708660</v>
      </c>
      <c r="G34" s="11">
        <v>0</v>
      </c>
      <c r="H34" s="11">
        <v>33003867.02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65</v>
      </c>
      <c r="D35" s="8" t="s">
        <v>66</v>
      </c>
      <c r="E35" s="11">
        <v>1613227.5</v>
      </c>
      <c r="F35" s="11">
        <v>476885</v>
      </c>
      <c r="G35" s="11">
        <v>0</v>
      </c>
      <c r="H35" s="11">
        <v>2090112.5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67</v>
      </c>
      <c r="D36" s="8" t="s">
        <v>663</v>
      </c>
      <c r="E36" s="11">
        <v>1584658.5</v>
      </c>
      <c r="F36" s="11">
        <v>450452</v>
      </c>
      <c r="G36" s="11">
        <v>0</v>
      </c>
      <c r="H36" s="11">
        <v>2035110.5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789</v>
      </c>
      <c r="D37" s="8" t="s">
        <v>790</v>
      </c>
      <c r="E37" s="11">
        <v>28569</v>
      </c>
      <c r="F37" s="11">
        <v>26433</v>
      </c>
      <c r="G37" s="11">
        <v>0</v>
      </c>
      <c r="H37" s="11">
        <v>55002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68</v>
      </c>
      <c r="D38" s="8" t="s">
        <v>69</v>
      </c>
      <c r="E38" s="11">
        <v>27140000</v>
      </c>
      <c r="F38" s="11">
        <v>0</v>
      </c>
      <c r="G38" s="11">
        <v>0</v>
      </c>
      <c r="H38" s="11">
        <v>27140000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794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70</v>
      </c>
      <c r="D40" s="8" t="s">
        <v>60</v>
      </c>
      <c r="E40" s="11">
        <v>40341819.689999998</v>
      </c>
      <c r="F40" s="11">
        <v>3302805</v>
      </c>
      <c r="G40" s="11">
        <v>0</v>
      </c>
      <c r="H40" s="11">
        <v>43644624.689999998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71</v>
      </c>
      <c r="D41" s="8" t="s">
        <v>664</v>
      </c>
      <c r="E41" s="11">
        <v>10400</v>
      </c>
      <c r="F41" s="11">
        <v>0</v>
      </c>
      <c r="G41" s="11">
        <v>0</v>
      </c>
      <c r="H41" s="11">
        <v>10400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731</v>
      </c>
      <c r="D42" s="8" t="s">
        <v>732</v>
      </c>
      <c r="E42" s="11">
        <v>40331419.689999998</v>
      </c>
      <c r="F42" s="11">
        <v>3302805</v>
      </c>
      <c r="G42" s="11">
        <v>0</v>
      </c>
      <c r="H42" s="11">
        <v>43634224.689999998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548</v>
      </c>
      <c r="D43" s="8" t="s">
        <v>549</v>
      </c>
      <c r="E43" s="11">
        <v>221847</v>
      </c>
      <c r="F43" s="11">
        <v>0</v>
      </c>
      <c r="G43" s="11">
        <v>367961</v>
      </c>
      <c r="H43" s="11">
        <v>-146114</v>
      </c>
      <c r="I43" t="str">
        <f>+_xlfn.XLOOKUP(C43,[1]Inversiones!$B:$B,[1]Inversiones!$B:$B)</f>
        <v>1365</v>
      </c>
    </row>
    <row r="44" spans="1:9" x14ac:dyDescent="0.3">
      <c r="A44" s="8" t="s">
        <v>18</v>
      </c>
      <c r="B44" s="8" t="s">
        <v>9</v>
      </c>
      <c r="C44" s="8" t="s">
        <v>550</v>
      </c>
      <c r="D44" s="8" t="s">
        <v>750</v>
      </c>
      <c r="E44" s="11">
        <v>221847</v>
      </c>
      <c r="F44" s="11">
        <v>0</v>
      </c>
      <c r="G44" s="11">
        <v>367961</v>
      </c>
      <c r="H44" s="11">
        <v>-146114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551</v>
      </c>
      <c r="D45" s="8" t="s">
        <v>750</v>
      </c>
      <c r="E45" s="11">
        <v>221847</v>
      </c>
      <c r="F45" s="11">
        <v>0</v>
      </c>
      <c r="G45" s="11">
        <v>367961</v>
      </c>
      <c r="H45" s="11">
        <v>-146114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665</v>
      </c>
      <c r="D46" s="8" t="s">
        <v>666</v>
      </c>
      <c r="E46" s="11">
        <v>561355267.70000005</v>
      </c>
      <c r="F46" s="11">
        <v>65158838.560000002</v>
      </c>
      <c r="G46" s="11">
        <v>0</v>
      </c>
      <c r="H46" s="11">
        <v>626514106.25999999</v>
      </c>
      <c r="I46" t="str">
        <f>+_xlfn.XLOOKUP(C46,[1]Inversiones!$B:$B,[1]Inversiones!$B:$B)</f>
        <v>1370</v>
      </c>
    </row>
    <row r="47" spans="1:9" x14ac:dyDescent="0.3">
      <c r="A47" s="8" t="s">
        <v>18</v>
      </c>
      <c r="B47" s="8" t="s">
        <v>9</v>
      </c>
      <c r="C47" s="8" t="s">
        <v>667</v>
      </c>
      <c r="D47" s="8" t="s">
        <v>666</v>
      </c>
      <c r="E47" s="11">
        <v>561355267.70000005</v>
      </c>
      <c r="F47" s="11">
        <v>65158838.560000002</v>
      </c>
      <c r="G47" s="11">
        <v>0</v>
      </c>
      <c r="H47" s="11">
        <v>626514106.25999999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670</v>
      </c>
      <c r="D48" s="8" t="s">
        <v>671</v>
      </c>
      <c r="E48" s="11">
        <v>561355267.70000005</v>
      </c>
      <c r="F48" s="11">
        <v>65158838.560000002</v>
      </c>
      <c r="G48" s="11">
        <v>0</v>
      </c>
      <c r="H48" s="11">
        <v>626514106.25999999</v>
      </c>
      <c r="I48" t="e">
        <f>+_xlfn.XLOOKUP(C48,[1]Inversiones!$B:$B,[1]Inversiones!$B:$B)</f>
        <v>#N/A</v>
      </c>
    </row>
    <row r="49" spans="1:9" x14ac:dyDescent="0.3">
      <c r="A49" s="8" t="s">
        <v>15</v>
      </c>
      <c r="B49" s="8" t="s">
        <v>9</v>
      </c>
      <c r="C49" s="8" t="s">
        <v>72</v>
      </c>
      <c r="D49" s="8" t="s">
        <v>73</v>
      </c>
      <c r="E49" s="11">
        <v>139414554</v>
      </c>
      <c r="F49" s="11">
        <v>0</v>
      </c>
      <c r="G49" s="11">
        <v>0</v>
      </c>
      <c r="H49" s="11">
        <v>139414554</v>
      </c>
      <c r="I49" t="str">
        <f>+_xlfn.XLOOKUP(C49,[1]Inversiones!$B:$B,[1]Inversiones!$B:$B)</f>
        <v>1380</v>
      </c>
    </row>
    <row r="50" spans="1:9" x14ac:dyDescent="0.3">
      <c r="A50" s="8" t="s">
        <v>18</v>
      </c>
      <c r="B50" s="8" t="s">
        <v>9</v>
      </c>
      <c r="C50" s="8" t="s">
        <v>74</v>
      </c>
      <c r="D50" s="8" t="s">
        <v>60</v>
      </c>
      <c r="E50" s="11">
        <v>139414554</v>
      </c>
      <c r="F50" s="11">
        <v>0</v>
      </c>
      <c r="G50" s="11">
        <v>0</v>
      </c>
      <c r="H50" s="11">
        <v>139414554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620</v>
      </c>
      <c r="D51" s="8" t="s">
        <v>461</v>
      </c>
      <c r="E51" s="11">
        <v>1500000</v>
      </c>
      <c r="F51" s="11">
        <v>0</v>
      </c>
      <c r="G51" s="11">
        <v>0</v>
      </c>
      <c r="H51" s="11">
        <v>1500000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75</v>
      </c>
      <c r="D52" s="8" t="s">
        <v>76</v>
      </c>
      <c r="E52" s="11">
        <v>137914554</v>
      </c>
      <c r="F52" s="11">
        <v>0</v>
      </c>
      <c r="G52" s="11">
        <v>0</v>
      </c>
      <c r="H52" s="11">
        <v>137914554</v>
      </c>
      <c r="I52" t="e">
        <f>+_xlfn.XLOOKUP(C52,[1]Inversiones!$B:$B,[1]Inversiones!$B:$B)</f>
        <v>#N/A</v>
      </c>
    </row>
    <row r="53" spans="1:9" x14ac:dyDescent="0.3">
      <c r="A53" s="8" t="s">
        <v>12</v>
      </c>
      <c r="B53" s="8" t="s">
        <v>9</v>
      </c>
      <c r="C53" s="8" t="s">
        <v>77</v>
      </c>
      <c r="D53" s="8" t="s">
        <v>78</v>
      </c>
      <c r="E53" s="11">
        <v>1510451908.97</v>
      </c>
      <c r="F53" s="11">
        <v>0</v>
      </c>
      <c r="G53" s="11">
        <v>13815129</v>
      </c>
      <c r="H53" s="11">
        <v>1496636779.97</v>
      </c>
      <c r="I53" t="str">
        <f>+_xlfn.XLOOKUP(C53,[1]Inversiones!$B:$B,[1]Inversiones!$B:$B)</f>
        <v>15</v>
      </c>
    </row>
    <row r="54" spans="1:9" x14ac:dyDescent="0.3">
      <c r="A54" s="8" t="s">
        <v>15</v>
      </c>
      <c r="B54" s="8" t="s">
        <v>9</v>
      </c>
      <c r="C54" s="8" t="s">
        <v>79</v>
      </c>
      <c r="D54" s="8" t="s">
        <v>80</v>
      </c>
      <c r="E54" s="11">
        <v>1554871042.97</v>
      </c>
      <c r="F54" s="11">
        <v>0</v>
      </c>
      <c r="G54" s="11">
        <v>0</v>
      </c>
      <c r="H54" s="11">
        <v>1554871042.97</v>
      </c>
      <c r="I54" t="str">
        <f>+_xlfn.XLOOKUP(C54,[1]Inversiones!$B:$B,[1]Inversiones!$B:$B)</f>
        <v>1520</v>
      </c>
    </row>
    <row r="55" spans="1:9" x14ac:dyDescent="0.3">
      <c r="A55" s="8" t="s">
        <v>18</v>
      </c>
      <c r="B55" s="8" t="s">
        <v>9</v>
      </c>
      <c r="C55" s="8" t="s">
        <v>90</v>
      </c>
      <c r="D55" s="8" t="s">
        <v>672</v>
      </c>
      <c r="E55" s="11">
        <v>1554871042.97</v>
      </c>
      <c r="F55" s="11">
        <v>0</v>
      </c>
      <c r="G55" s="11">
        <v>0</v>
      </c>
      <c r="H55" s="11">
        <v>1554871042.97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91</v>
      </c>
      <c r="D56" s="8" t="s">
        <v>672</v>
      </c>
      <c r="E56" s="11">
        <v>1543671042.97</v>
      </c>
      <c r="F56" s="11">
        <v>0</v>
      </c>
      <c r="G56" s="11">
        <v>0</v>
      </c>
      <c r="H56" s="11">
        <v>1543671042.97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791</v>
      </c>
      <c r="D57" s="8" t="s">
        <v>792</v>
      </c>
      <c r="E57" s="11">
        <v>11200000</v>
      </c>
      <c r="F57" s="11">
        <v>0</v>
      </c>
      <c r="G57" s="11">
        <v>0</v>
      </c>
      <c r="H57" s="11">
        <v>11200000</v>
      </c>
      <c r="I57" t="e">
        <f>+_xlfn.XLOOKUP(C57,[1]Inversiones!$B:$B,[1]Inversiones!$B:$B)</f>
        <v>#N/A</v>
      </c>
    </row>
    <row r="58" spans="1:9" x14ac:dyDescent="0.3">
      <c r="A58" s="8" t="s">
        <v>15</v>
      </c>
      <c r="B58" s="8" t="s">
        <v>9</v>
      </c>
      <c r="C58" s="8" t="s">
        <v>93</v>
      </c>
      <c r="D58" s="8" t="s">
        <v>94</v>
      </c>
      <c r="E58" s="11">
        <v>70232284</v>
      </c>
      <c r="F58" s="11">
        <v>0</v>
      </c>
      <c r="G58" s="11">
        <v>0</v>
      </c>
      <c r="H58" s="11">
        <v>70232284</v>
      </c>
      <c r="I58" t="str">
        <f>+_xlfn.XLOOKUP(C58,[1]Inversiones!$B:$B,[1]Inversiones!$B:$B)</f>
        <v>1524</v>
      </c>
    </row>
    <row r="59" spans="1:9" x14ac:dyDescent="0.3">
      <c r="A59" s="8" t="s">
        <v>18</v>
      </c>
      <c r="B59" s="8" t="s">
        <v>9</v>
      </c>
      <c r="C59" s="8" t="s">
        <v>95</v>
      </c>
      <c r="D59" s="8" t="s">
        <v>96</v>
      </c>
      <c r="E59" s="11">
        <v>68525100</v>
      </c>
      <c r="F59" s="11">
        <v>0</v>
      </c>
      <c r="G59" s="11">
        <v>0</v>
      </c>
      <c r="H59" s="11">
        <v>68525100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97</v>
      </c>
      <c r="D60" s="8" t="s">
        <v>96</v>
      </c>
      <c r="E60" s="11">
        <v>68525100</v>
      </c>
      <c r="F60" s="11">
        <v>0</v>
      </c>
      <c r="G60" s="11">
        <v>0</v>
      </c>
      <c r="H60" s="11">
        <v>68525100</v>
      </c>
      <c r="I60" t="e">
        <f>+_xlfn.XLOOKUP(C60,[1]Inversiones!$B:$B,[1]Inversiones!$B:$B)</f>
        <v>#N/A</v>
      </c>
    </row>
    <row r="61" spans="1:9" x14ac:dyDescent="0.3">
      <c r="A61" s="8" t="s">
        <v>18</v>
      </c>
      <c r="B61" s="8" t="s">
        <v>9</v>
      </c>
      <c r="C61" s="8" t="s">
        <v>98</v>
      </c>
      <c r="D61" s="8" t="s">
        <v>99</v>
      </c>
      <c r="E61" s="11">
        <v>1707184</v>
      </c>
      <c r="F61" s="11">
        <v>0</v>
      </c>
      <c r="G61" s="11">
        <v>0</v>
      </c>
      <c r="H61" s="11">
        <v>1707184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100</v>
      </c>
      <c r="D62" s="8" t="s">
        <v>99</v>
      </c>
      <c r="E62" s="11">
        <v>1707184</v>
      </c>
      <c r="F62" s="11">
        <v>0</v>
      </c>
      <c r="G62" s="11">
        <v>0</v>
      </c>
      <c r="H62" s="11">
        <v>1707184</v>
      </c>
      <c r="I62" t="e">
        <f>+_xlfn.XLOOKUP(C62,[1]Inversiones!$B:$B,[1]Inversiones!$B:$B)</f>
        <v>#N/A</v>
      </c>
    </row>
    <row r="63" spans="1:9" x14ac:dyDescent="0.3">
      <c r="A63" s="8" t="s">
        <v>15</v>
      </c>
      <c r="B63" s="8" t="s">
        <v>9</v>
      </c>
      <c r="C63" s="8" t="s">
        <v>101</v>
      </c>
      <c r="D63" s="8" t="s">
        <v>102</v>
      </c>
      <c r="E63" s="11">
        <v>31422065</v>
      </c>
      <c r="F63" s="11">
        <v>0</v>
      </c>
      <c r="G63" s="11">
        <v>0</v>
      </c>
      <c r="H63" s="11">
        <v>31422065</v>
      </c>
      <c r="I63" t="str">
        <f>+_xlfn.XLOOKUP(C63,[1]Inversiones!$B:$B,[1]Inversiones!$B:$B)</f>
        <v>1528</v>
      </c>
    </row>
    <row r="64" spans="1:9" x14ac:dyDescent="0.3">
      <c r="A64" s="8" t="s">
        <v>18</v>
      </c>
      <c r="B64" s="8" t="s">
        <v>9</v>
      </c>
      <c r="C64" s="8" t="s">
        <v>103</v>
      </c>
      <c r="D64" s="8" t="s">
        <v>104</v>
      </c>
      <c r="E64" s="11">
        <v>30588265</v>
      </c>
      <c r="F64" s="11">
        <v>0</v>
      </c>
      <c r="G64" s="11">
        <v>0</v>
      </c>
      <c r="H64" s="11">
        <v>30588265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105</v>
      </c>
      <c r="D65" s="8" t="s">
        <v>104</v>
      </c>
      <c r="E65" s="11">
        <v>30588265</v>
      </c>
      <c r="F65" s="11">
        <v>0</v>
      </c>
      <c r="G65" s="11">
        <v>0</v>
      </c>
      <c r="H65" s="11">
        <v>30588265</v>
      </c>
      <c r="I65" t="e">
        <f>+_xlfn.XLOOKUP(C65,[1]Inversiones!$B:$B,[1]Inversiones!$B:$B)</f>
        <v>#N/A</v>
      </c>
    </row>
    <row r="66" spans="1:9" x14ac:dyDescent="0.3">
      <c r="A66" s="8" t="s">
        <v>18</v>
      </c>
      <c r="B66" s="8" t="s">
        <v>9</v>
      </c>
      <c r="C66" s="8" t="s">
        <v>106</v>
      </c>
      <c r="D66" s="8" t="s">
        <v>107</v>
      </c>
      <c r="E66" s="11">
        <v>833800</v>
      </c>
      <c r="F66" s="11">
        <v>0</v>
      </c>
      <c r="G66" s="11">
        <v>0</v>
      </c>
      <c r="H66" s="11">
        <v>833800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108</v>
      </c>
      <c r="D67" s="8" t="s">
        <v>107</v>
      </c>
      <c r="E67" s="11">
        <v>833800</v>
      </c>
      <c r="F67" s="11">
        <v>0</v>
      </c>
      <c r="G67" s="11">
        <v>0</v>
      </c>
      <c r="H67" s="11">
        <v>833800</v>
      </c>
      <c r="I67" t="e">
        <f>+_xlfn.XLOOKUP(C67,[1]Inversiones!$B:$B,[1]Inversiones!$B:$B)</f>
        <v>#N/A</v>
      </c>
    </row>
    <row r="68" spans="1:9" x14ac:dyDescent="0.3">
      <c r="A68" s="8" t="s">
        <v>15</v>
      </c>
      <c r="B68" s="8" t="s">
        <v>9</v>
      </c>
      <c r="C68" s="8" t="s">
        <v>109</v>
      </c>
      <c r="D68" s="8" t="s">
        <v>110</v>
      </c>
      <c r="E68" s="11">
        <v>1290000</v>
      </c>
      <c r="F68" s="11">
        <v>0</v>
      </c>
      <c r="G68" s="11">
        <v>0</v>
      </c>
      <c r="H68" s="11">
        <v>1290000</v>
      </c>
      <c r="I68" t="str">
        <f>+_xlfn.XLOOKUP(C68,[1]Inversiones!$B:$B,[1]Inversiones!$B:$B)</f>
        <v>1532</v>
      </c>
    </row>
    <row r="69" spans="1:9" x14ac:dyDescent="0.3">
      <c r="A69" s="8" t="s">
        <v>18</v>
      </c>
      <c r="B69" s="8" t="s">
        <v>9</v>
      </c>
      <c r="C69" s="8" t="s">
        <v>673</v>
      </c>
      <c r="D69" s="8" t="s">
        <v>60</v>
      </c>
      <c r="E69" s="11">
        <v>1290000</v>
      </c>
      <c r="F69" s="11">
        <v>0</v>
      </c>
      <c r="G69" s="11">
        <v>0</v>
      </c>
      <c r="H69" s="11">
        <v>1290000</v>
      </c>
      <c r="I69" t="e">
        <f>+_xlfn.XLOOKUP(C69,[1]Inversiones!$B:$B,[1]Inversiones!$B:$B)</f>
        <v>#N/A</v>
      </c>
    </row>
    <row r="70" spans="1:9" x14ac:dyDescent="0.3">
      <c r="A70" s="8" t="s">
        <v>21</v>
      </c>
      <c r="B70" s="8" t="s">
        <v>22</v>
      </c>
      <c r="C70" s="8" t="s">
        <v>674</v>
      </c>
      <c r="D70" s="8" t="s">
        <v>60</v>
      </c>
      <c r="E70" s="11">
        <v>1290000</v>
      </c>
      <c r="F70" s="11">
        <v>0</v>
      </c>
      <c r="G70" s="11">
        <v>0</v>
      </c>
      <c r="H70" s="11">
        <v>1290000</v>
      </c>
      <c r="I70" t="e">
        <f>+_xlfn.XLOOKUP(C70,[1]Inversiones!$B:$B,[1]Inversiones!$B:$B)</f>
        <v>#N/A</v>
      </c>
    </row>
    <row r="71" spans="1:9" x14ac:dyDescent="0.3">
      <c r="A71" s="8" t="s">
        <v>15</v>
      </c>
      <c r="B71" s="8" t="s">
        <v>9</v>
      </c>
      <c r="C71" s="8" t="s">
        <v>111</v>
      </c>
      <c r="D71" s="8" t="s">
        <v>112</v>
      </c>
      <c r="E71" s="11">
        <v>-147363483</v>
      </c>
      <c r="F71" s="11">
        <v>0</v>
      </c>
      <c r="G71" s="11">
        <v>13815129</v>
      </c>
      <c r="H71" s="11">
        <v>-161178612</v>
      </c>
      <c r="I71" t="str">
        <f>+_xlfn.XLOOKUP(C71,[1]Inversiones!$B:$B,[1]Inversiones!$B:$B)</f>
        <v>1592</v>
      </c>
    </row>
    <row r="72" spans="1:9" x14ac:dyDescent="0.3">
      <c r="A72" s="8" t="s">
        <v>18</v>
      </c>
      <c r="B72" s="8" t="s">
        <v>9</v>
      </c>
      <c r="C72" s="8" t="s">
        <v>113</v>
      </c>
      <c r="D72" s="8" t="s">
        <v>675</v>
      </c>
      <c r="E72" s="11">
        <v>-93048608</v>
      </c>
      <c r="F72" s="11">
        <v>0</v>
      </c>
      <c r="G72" s="11">
        <v>12957259</v>
      </c>
      <c r="H72" s="11">
        <v>-106005867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114</v>
      </c>
      <c r="D73" s="8" t="s">
        <v>675</v>
      </c>
      <c r="E73" s="11">
        <v>-93048608</v>
      </c>
      <c r="F73" s="11">
        <v>0</v>
      </c>
      <c r="G73" s="11">
        <v>12957259</v>
      </c>
      <c r="H73" s="11">
        <v>-106005867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115</v>
      </c>
      <c r="D74" s="8" t="s">
        <v>94</v>
      </c>
      <c r="E74" s="11">
        <v>-30118585</v>
      </c>
      <c r="F74" s="11">
        <v>0</v>
      </c>
      <c r="G74" s="11">
        <v>585269</v>
      </c>
      <c r="H74" s="11">
        <v>-30703854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116</v>
      </c>
      <c r="D75" s="8" t="s">
        <v>94</v>
      </c>
      <c r="E75" s="11">
        <v>-30118585</v>
      </c>
      <c r="F75" s="11">
        <v>0</v>
      </c>
      <c r="G75" s="11">
        <v>585269</v>
      </c>
      <c r="H75" s="11">
        <v>-30703854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117</v>
      </c>
      <c r="D76" s="8" t="s">
        <v>102</v>
      </c>
      <c r="E76" s="11">
        <v>-23562040</v>
      </c>
      <c r="F76" s="11">
        <v>0</v>
      </c>
      <c r="G76" s="11">
        <v>261851</v>
      </c>
      <c r="H76" s="11">
        <v>-23823891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118</v>
      </c>
      <c r="D77" s="8" t="s">
        <v>102</v>
      </c>
      <c r="E77" s="11">
        <v>-23562040</v>
      </c>
      <c r="F77" s="11">
        <v>0</v>
      </c>
      <c r="G77" s="11">
        <v>261851</v>
      </c>
      <c r="H77" s="11">
        <v>-23823891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119</v>
      </c>
      <c r="D78" s="8" t="s">
        <v>110</v>
      </c>
      <c r="E78" s="11">
        <v>-634250</v>
      </c>
      <c r="F78" s="11">
        <v>0</v>
      </c>
      <c r="G78" s="11">
        <v>10750</v>
      </c>
      <c r="H78" s="11">
        <v>-645000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120</v>
      </c>
      <c r="D79" s="8" t="s">
        <v>110</v>
      </c>
      <c r="E79" s="11">
        <v>-634250</v>
      </c>
      <c r="F79" s="11">
        <v>0</v>
      </c>
      <c r="G79" s="11">
        <v>10750</v>
      </c>
      <c r="H79" s="11">
        <v>-645000</v>
      </c>
      <c r="I79" t="e">
        <f>+_xlfn.XLOOKUP(C79,[1]Inversiones!$B:$B,[1]Inversiones!$B:$B)</f>
        <v>#N/A</v>
      </c>
    </row>
    <row r="80" spans="1:9" x14ac:dyDescent="0.3">
      <c r="A80" s="8" t="s">
        <v>8</v>
      </c>
      <c r="B80" s="8" t="s">
        <v>9</v>
      </c>
      <c r="C80" s="8" t="s">
        <v>122</v>
      </c>
      <c r="D80" s="8" t="s">
        <v>123</v>
      </c>
      <c r="E80" s="11">
        <v>-801517505.82000005</v>
      </c>
      <c r="F80" s="11">
        <v>241046652</v>
      </c>
      <c r="G80" s="11">
        <v>448931956.13</v>
      </c>
      <c r="H80" s="11">
        <v>-1009402809.95</v>
      </c>
      <c r="I80" t="e">
        <f>+_xlfn.XLOOKUP(C80,[1]Inversiones!$B:$B,[1]Inversiones!$B:$B)</f>
        <v>#N/A</v>
      </c>
    </row>
    <row r="81" spans="1:9" x14ac:dyDescent="0.3">
      <c r="A81" s="8" t="s">
        <v>12</v>
      </c>
      <c r="B81" s="8" t="s">
        <v>9</v>
      </c>
      <c r="C81" s="8" t="s">
        <v>124</v>
      </c>
      <c r="D81" s="8" t="s">
        <v>125</v>
      </c>
      <c r="E81" s="11">
        <v>0</v>
      </c>
      <c r="F81" s="11">
        <v>0</v>
      </c>
      <c r="G81" s="11">
        <v>50616659.909999996</v>
      </c>
      <c r="H81" s="11">
        <v>-50616659.909999996</v>
      </c>
      <c r="I81" t="str">
        <f>+_xlfn.XLOOKUP(C81,[1]Inversiones!$B:$B,[1]Inversiones!$B:$B)</f>
        <v>21</v>
      </c>
    </row>
    <row r="82" spans="1:9" x14ac:dyDescent="0.3">
      <c r="A82" s="8" t="s">
        <v>15</v>
      </c>
      <c r="B82" s="8" t="s">
        <v>9</v>
      </c>
      <c r="C82" s="8" t="s">
        <v>126</v>
      </c>
      <c r="D82" s="8" t="s">
        <v>127</v>
      </c>
      <c r="E82" s="11">
        <v>0</v>
      </c>
      <c r="F82" s="11">
        <v>0</v>
      </c>
      <c r="G82" s="11">
        <v>50616659.909999996</v>
      </c>
      <c r="H82" s="11">
        <v>-50616659.909999996</v>
      </c>
      <c r="I82" t="str">
        <f>+_xlfn.XLOOKUP(C82,[1]Inversiones!$B:$B,[1]Inversiones!$B:$B)</f>
        <v>2105</v>
      </c>
    </row>
    <row r="83" spans="1:9" x14ac:dyDescent="0.3">
      <c r="A83" s="8" t="s">
        <v>18</v>
      </c>
      <c r="B83" s="8" t="s">
        <v>9</v>
      </c>
      <c r="C83" s="8" t="s">
        <v>128</v>
      </c>
      <c r="D83" s="8" t="s">
        <v>129</v>
      </c>
      <c r="E83" s="11">
        <v>0</v>
      </c>
      <c r="F83" s="11">
        <v>0</v>
      </c>
      <c r="G83" s="11">
        <v>50616659.909999996</v>
      </c>
      <c r="H83" s="11">
        <v>-50616659.909999996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130</v>
      </c>
      <c r="D84" s="8" t="s">
        <v>802</v>
      </c>
      <c r="E84" s="11">
        <v>0</v>
      </c>
      <c r="F84" s="11">
        <v>0</v>
      </c>
      <c r="G84" s="11">
        <v>50616659.909999996</v>
      </c>
      <c r="H84" s="11">
        <v>-50616659.909999996</v>
      </c>
      <c r="I84" t="e">
        <f>+_xlfn.XLOOKUP(C84,[1]Inversiones!$B:$B,[1]Inversiones!$B:$B)</f>
        <v>#N/A</v>
      </c>
    </row>
    <row r="85" spans="1:9" x14ac:dyDescent="0.3">
      <c r="A85" s="8" t="s">
        <v>12</v>
      </c>
      <c r="B85" s="8" t="s">
        <v>9</v>
      </c>
      <c r="C85" s="8" t="s">
        <v>134</v>
      </c>
      <c r="D85" s="8" t="s">
        <v>135</v>
      </c>
      <c r="E85" s="11">
        <v>-724308166.21000004</v>
      </c>
      <c r="F85" s="11">
        <v>176525672</v>
      </c>
      <c r="G85" s="11">
        <v>339788108.22000003</v>
      </c>
      <c r="H85" s="11">
        <v>-887570602.42999995</v>
      </c>
      <c r="I85" t="str">
        <f>+_xlfn.XLOOKUP(C85,[1]Inversiones!$B:$B,[1]Inversiones!$B:$B)</f>
        <v>23</v>
      </c>
    </row>
    <row r="86" spans="1:9" x14ac:dyDescent="0.3">
      <c r="A86" s="8" t="s">
        <v>15</v>
      </c>
      <c r="B86" s="8" t="s">
        <v>9</v>
      </c>
      <c r="C86" s="8" t="s">
        <v>136</v>
      </c>
      <c r="D86" s="8" t="s">
        <v>137</v>
      </c>
      <c r="E86" s="11">
        <v>-357111754.06</v>
      </c>
      <c r="F86" s="11">
        <v>157179432</v>
      </c>
      <c r="G86" s="11">
        <v>207616003</v>
      </c>
      <c r="H86" s="11">
        <v>-407548325.06</v>
      </c>
      <c r="I86" t="str">
        <f>+_xlfn.XLOOKUP(C86,[1]Inversiones!$B:$B,[1]Inversiones!$B:$B)</f>
        <v>2335</v>
      </c>
    </row>
    <row r="87" spans="1:9" x14ac:dyDescent="0.3">
      <c r="A87" s="8" t="s">
        <v>18</v>
      </c>
      <c r="B87" s="8" t="s">
        <v>9</v>
      </c>
      <c r="C87" s="8" t="s">
        <v>138</v>
      </c>
      <c r="D87" s="8" t="s">
        <v>60</v>
      </c>
      <c r="E87" s="11">
        <v>-357111754.06</v>
      </c>
      <c r="F87" s="11">
        <v>157179432</v>
      </c>
      <c r="G87" s="11">
        <v>207616003</v>
      </c>
      <c r="H87" s="11">
        <v>-407548325.06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139</v>
      </c>
      <c r="D88" s="8" t="s">
        <v>60</v>
      </c>
      <c r="E88" s="11">
        <v>-195172516</v>
      </c>
      <c r="F88" s="11">
        <v>9481191</v>
      </c>
      <c r="G88" s="11">
        <v>24546722</v>
      </c>
      <c r="H88" s="11">
        <v>-210238047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140</v>
      </c>
      <c r="D89" s="8" t="s">
        <v>676</v>
      </c>
      <c r="E89" s="11">
        <v>-155520008.06</v>
      </c>
      <c r="F89" s="11">
        <v>147698241</v>
      </c>
      <c r="G89" s="11">
        <v>182453870</v>
      </c>
      <c r="H89" s="11">
        <v>-190275637.06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552</v>
      </c>
      <c r="D90" s="8" t="s">
        <v>751</v>
      </c>
      <c r="E90" s="11">
        <v>-5830337</v>
      </c>
      <c r="F90" s="11">
        <v>0</v>
      </c>
      <c r="G90" s="11">
        <v>615411</v>
      </c>
      <c r="H90" s="11">
        <v>-6445748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553</v>
      </c>
      <c r="D91" s="8" t="s">
        <v>752</v>
      </c>
      <c r="E91" s="11">
        <v>-452542</v>
      </c>
      <c r="F91" s="11">
        <v>0</v>
      </c>
      <c r="G91" s="11">
        <v>0</v>
      </c>
      <c r="H91" s="11">
        <v>-452542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616</v>
      </c>
      <c r="D92" s="8" t="s">
        <v>757</v>
      </c>
      <c r="E92" s="11">
        <v>-79920</v>
      </c>
      <c r="F92" s="11">
        <v>0</v>
      </c>
      <c r="G92" s="11">
        <v>0</v>
      </c>
      <c r="H92" s="11">
        <v>-79920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554</v>
      </c>
      <c r="D93" s="8" t="s">
        <v>770</v>
      </c>
      <c r="E93" s="11">
        <v>-56431</v>
      </c>
      <c r="F93" s="11">
        <v>0</v>
      </c>
      <c r="G93" s="11">
        <v>0</v>
      </c>
      <c r="H93" s="11">
        <v>-56431</v>
      </c>
      <c r="I93" t="e">
        <f>+_xlfn.XLOOKUP(C93,[1]Inversiones!$B:$B,[1]Inversiones!$B:$B)</f>
        <v>#N/A</v>
      </c>
    </row>
    <row r="94" spans="1:9" x14ac:dyDescent="0.3">
      <c r="A94" s="8" t="s">
        <v>15</v>
      </c>
      <c r="B94" s="8" t="s">
        <v>9</v>
      </c>
      <c r="C94" s="8" t="s">
        <v>141</v>
      </c>
      <c r="D94" s="8" t="s">
        <v>142</v>
      </c>
      <c r="E94" s="11">
        <v>-17690204.800000001</v>
      </c>
      <c r="F94" s="11">
        <v>704697</v>
      </c>
      <c r="G94" s="11">
        <v>7339601.2199999997</v>
      </c>
      <c r="H94" s="11">
        <v>-24325109.02</v>
      </c>
      <c r="I94" t="str">
        <f>+_xlfn.XLOOKUP(C94,[1]Inversiones!$B:$B,[1]Inversiones!$B:$B)</f>
        <v>2365</v>
      </c>
    </row>
    <row r="95" spans="1:9" x14ac:dyDescent="0.3">
      <c r="A95" s="8" t="s">
        <v>18</v>
      </c>
      <c r="B95" s="8" t="s">
        <v>9</v>
      </c>
      <c r="C95" s="8" t="s">
        <v>143</v>
      </c>
      <c r="D95" s="8" t="s">
        <v>144</v>
      </c>
      <c r="E95" s="11">
        <v>-469822</v>
      </c>
      <c r="F95" s="11">
        <v>0</v>
      </c>
      <c r="G95" s="11">
        <v>252711</v>
      </c>
      <c r="H95" s="11">
        <v>-722533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145</v>
      </c>
      <c r="D96" s="8" t="s">
        <v>144</v>
      </c>
      <c r="E96" s="11">
        <v>-469822</v>
      </c>
      <c r="F96" s="11">
        <v>0</v>
      </c>
      <c r="G96" s="11">
        <v>252711</v>
      </c>
      <c r="H96" s="11">
        <v>-722533</v>
      </c>
      <c r="I96" t="e">
        <f>+_xlfn.XLOOKUP(C96,[1]Inversiones!$B:$B,[1]Inversiones!$B:$B)</f>
        <v>#N/A</v>
      </c>
    </row>
    <row r="97" spans="1:9" x14ac:dyDescent="0.3">
      <c r="A97" s="8" t="s">
        <v>18</v>
      </c>
      <c r="B97" s="8" t="s">
        <v>9</v>
      </c>
      <c r="C97" s="8" t="s">
        <v>148</v>
      </c>
      <c r="D97" s="8" t="s">
        <v>149</v>
      </c>
      <c r="E97" s="11">
        <v>-83007.81</v>
      </c>
      <c r="F97" s="11">
        <v>0</v>
      </c>
      <c r="G97" s="11">
        <v>29565.22</v>
      </c>
      <c r="H97" s="11">
        <v>-112573.03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152</v>
      </c>
      <c r="D98" s="8" t="s">
        <v>153</v>
      </c>
      <c r="E98" s="11">
        <v>-20768</v>
      </c>
      <c r="F98" s="11">
        <v>0</v>
      </c>
      <c r="G98" s="11">
        <v>10384</v>
      </c>
      <c r="H98" s="11">
        <v>-31152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154</v>
      </c>
      <c r="D99" s="8" t="s">
        <v>677</v>
      </c>
      <c r="E99" s="11">
        <v>-62239.81</v>
      </c>
      <c r="F99" s="11">
        <v>0</v>
      </c>
      <c r="G99" s="11">
        <v>19181.22</v>
      </c>
      <c r="H99" s="11">
        <v>-81421.03</v>
      </c>
      <c r="I99" t="e">
        <f>+_xlfn.XLOOKUP(C99,[1]Inversiones!$B:$B,[1]Inversiones!$B:$B)</f>
        <v>#N/A</v>
      </c>
    </row>
    <row r="100" spans="1:9" x14ac:dyDescent="0.3">
      <c r="A100" s="8" t="s">
        <v>18</v>
      </c>
      <c r="B100" s="8" t="s">
        <v>9</v>
      </c>
      <c r="C100" s="8" t="s">
        <v>155</v>
      </c>
      <c r="D100" s="8" t="s">
        <v>121</v>
      </c>
      <c r="E100" s="11">
        <v>-6203614</v>
      </c>
      <c r="F100" s="11">
        <v>0</v>
      </c>
      <c r="G100" s="11">
        <v>2726228</v>
      </c>
      <c r="H100" s="11">
        <v>-8929842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156</v>
      </c>
      <c r="D101" s="8" t="s">
        <v>753</v>
      </c>
      <c r="E101" s="11">
        <v>-6157900</v>
      </c>
      <c r="F101" s="11">
        <v>0</v>
      </c>
      <c r="G101" s="11">
        <v>2634800</v>
      </c>
      <c r="H101" s="11">
        <v>-8792700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780</v>
      </c>
      <c r="D102" s="8" t="s">
        <v>781</v>
      </c>
      <c r="E102" s="11">
        <v>-45714</v>
      </c>
      <c r="F102" s="11">
        <v>0</v>
      </c>
      <c r="G102" s="11">
        <v>91428</v>
      </c>
      <c r="H102" s="11">
        <v>-137142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157</v>
      </c>
      <c r="D103" s="8" t="s">
        <v>158</v>
      </c>
      <c r="E103" s="11">
        <v>-419193</v>
      </c>
      <c r="F103" s="11">
        <v>0</v>
      </c>
      <c r="G103" s="11">
        <v>577840</v>
      </c>
      <c r="H103" s="11">
        <v>-997033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159</v>
      </c>
      <c r="D104" s="8" t="s">
        <v>160</v>
      </c>
      <c r="E104" s="11">
        <v>-283193</v>
      </c>
      <c r="F104" s="11">
        <v>0</v>
      </c>
      <c r="G104" s="11">
        <v>443840</v>
      </c>
      <c r="H104" s="11">
        <v>-727033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740</v>
      </c>
      <c r="D105" s="8" t="s">
        <v>741</v>
      </c>
      <c r="E105" s="11">
        <v>-136000</v>
      </c>
      <c r="F105" s="11">
        <v>0</v>
      </c>
      <c r="G105" s="11">
        <v>134000</v>
      </c>
      <c r="H105" s="11">
        <v>-270000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163</v>
      </c>
      <c r="D106" s="8" t="s">
        <v>164</v>
      </c>
      <c r="E106" s="11">
        <v>-10514567.189999999</v>
      </c>
      <c r="F106" s="11">
        <v>704697</v>
      </c>
      <c r="G106" s="11">
        <v>3753257</v>
      </c>
      <c r="H106" s="11">
        <v>-13563127.189999999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165</v>
      </c>
      <c r="D107" s="8" t="s">
        <v>164</v>
      </c>
      <c r="E107" s="11">
        <v>-10400</v>
      </c>
      <c r="F107" s="11">
        <v>0</v>
      </c>
      <c r="G107" s="11">
        <v>0</v>
      </c>
      <c r="H107" s="11">
        <v>-10400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166</v>
      </c>
      <c r="D108" s="8" t="s">
        <v>679</v>
      </c>
      <c r="E108" s="11">
        <v>-704697</v>
      </c>
      <c r="F108" s="11">
        <v>704697</v>
      </c>
      <c r="G108" s="11">
        <v>450452</v>
      </c>
      <c r="H108" s="11">
        <v>-450452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167</v>
      </c>
      <c r="D109" s="8" t="s">
        <v>733</v>
      </c>
      <c r="E109" s="11">
        <v>-9799470.1899999995</v>
      </c>
      <c r="F109" s="11">
        <v>0</v>
      </c>
      <c r="G109" s="11">
        <v>3302805</v>
      </c>
      <c r="H109" s="11">
        <v>-13102275.189999999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680</v>
      </c>
      <c r="D110" s="8" t="s">
        <v>60</v>
      </c>
      <c r="E110" s="11">
        <v>-0.8</v>
      </c>
      <c r="F110" s="11">
        <v>0</v>
      </c>
      <c r="G110" s="11">
        <v>0</v>
      </c>
      <c r="H110" s="11">
        <v>-0.8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681</v>
      </c>
      <c r="D111" s="8" t="s">
        <v>664</v>
      </c>
      <c r="E111" s="11">
        <v>-0.8</v>
      </c>
      <c r="F111" s="11">
        <v>0</v>
      </c>
      <c r="G111" s="11">
        <v>0</v>
      </c>
      <c r="H111" s="11">
        <v>-0.8</v>
      </c>
      <c r="I111" t="e">
        <f>+_xlfn.XLOOKUP(C111,[1]Inversiones!$B:$B,[1]Inversiones!$B:$B)</f>
        <v>#N/A</v>
      </c>
    </row>
    <row r="112" spans="1:9" x14ac:dyDescent="0.3">
      <c r="A112" s="8" t="s">
        <v>15</v>
      </c>
      <c r="B112" s="8" t="s">
        <v>9</v>
      </c>
      <c r="C112" s="8" t="s">
        <v>168</v>
      </c>
      <c r="D112" s="8" t="s">
        <v>169</v>
      </c>
      <c r="E112" s="11">
        <v>-10570675</v>
      </c>
      <c r="F112" s="11">
        <v>11803687</v>
      </c>
      <c r="G112" s="11">
        <v>14001630</v>
      </c>
      <c r="H112" s="11">
        <v>-12768618</v>
      </c>
      <c r="I112" t="str">
        <f>+_xlfn.XLOOKUP(C112,[1]Inversiones!$B:$B,[1]Inversiones!$B:$B)</f>
        <v>2370</v>
      </c>
    </row>
    <row r="113" spans="1:9" x14ac:dyDescent="0.3">
      <c r="A113" s="8" t="s">
        <v>18</v>
      </c>
      <c r="B113" s="8" t="s">
        <v>9</v>
      </c>
      <c r="C113" s="8" t="s">
        <v>170</v>
      </c>
      <c r="D113" s="8" t="s">
        <v>171</v>
      </c>
      <c r="E113" s="11">
        <v>0</v>
      </c>
      <c r="F113" s="11">
        <v>1654042</v>
      </c>
      <c r="G113" s="11">
        <v>1654042</v>
      </c>
      <c r="H113" s="11">
        <v>0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172</v>
      </c>
      <c r="D114" s="8" t="s">
        <v>171</v>
      </c>
      <c r="E114" s="11">
        <v>0</v>
      </c>
      <c r="F114" s="11">
        <v>1654042</v>
      </c>
      <c r="G114" s="11">
        <v>1654042</v>
      </c>
      <c r="H114" s="11">
        <v>0</v>
      </c>
      <c r="I114" t="e">
        <f>+_xlfn.XLOOKUP(C114,[1]Inversiones!$B:$B,[1]Inversiones!$B:$B)</f>
        <v>#N/A</v>
      </c>
    </row>
    <row r="115" spans="1:9" x14ac:dyDescent="0.3">
      <c r="A115" s="8" t="s">
        <v>18</v>
      </c>
      <c r="B115" s="8" t="s">
        <v>9</v>
      </c>
      <c r="C115" s="8" t="s">
        <v>173</v>
      </c>
      <c r="D115" s="8" t="s">
        <v>174</v>
      </c>
      <c r="E115" s="11">
        <v>-3393</v>
      </c>
      <c r="F115" s="11">
        <v>234523</v>
      </c>
      <c r="G115" s="11">
        <v>234523</v>
      </c>
      <c r="H115" s="11">
        <v>-3393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175</v>
      </c>
      <c r="D116" s="8" t="s">
        <v>176</v>
      </c>
      <c r="E116" s="11">
        <v>-3393</v>
      </c>
      <c r="F116" s="11">
        <v>234523</v>
      </c>
      <c r="G116" s="11">
        <v>234523</v>
      </c>
      <c r="H116" s="11">
        <v>-3393</v>
      </c>
      <c r="I116" t="e">
        <f>+_xlfn.XLOOKUP(C116,[1]Inversiones!$B:$B,[1]Inversiones!$B:$B)</f>
        <v>#N/A</v>
      </c>
    </row>
    <row r="117" spans="1:9" x14ac:dyDescent="0.3">
      <c r="A117" s="8" t="s">
        <v>18</v>
      </c>
      <c r="B117" s="8" t="s">
        <v>9</v>
      </c>
      <c r="C117" s="8" t="s">
        <v>177</v>
      </c>
      <c r="D117" s="8" t="s">
        <v>178</v>
      </c>
      <c r="E117" s="11">
        <v>-77013</v>
      </c>
      <c r="F117" s="11">
        <v>1693322</v>
      </c>
      <c r="G117" s="11">
        <v>1693322</v>
      </c>
      <c r="H117" s="11">
        <v>-77013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179</v>
      </c>
      <c r="D118" s="8" t="s">
        <v>178</v>
      </c>
      <c r="E118" s="11">
        <v>-77013</v>
      </c>
      <c r="F118" s="11">
        <v>1693322</v>
      </c>
      <c r="G118" s="11">
        <v>1693322</v>
      </c>
      <c r="H118" s="11">
        <v>-77013</v>
      </c>
      <c r="I118" t="e">
        <f>+_xlfn.XLOOKUP(C118,[1]Inversiones!$B:$B,[1]Inversiones!$B:$B)</f>
        <v>#N/A</v>
      </c>
    </row>
    <row r="119" spans="1:9" x14ac:dyDescent="0.3">
      <c r="A119" s="8" t="s">
        <v>18</v>
      </c>
      <c r="B119" s="8" t="s">
        <v>9</v>
      </c>
      <c r="C119" s="8" t="s">
        <v>180</v>
      </c>
      <c r="D119" s="8" t="s">
        <v>181</v>
      </c>
      <c r="E119" s="11">
        <v>-10490269</v>
      </c>
      <c r="F119" s="11">
        <v>8221800</v>
      </c>
      <c r="G119" s="11">
        <v>10419743</v>
      </c>
      <c r="H119" s="11">
        <v>-12688212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182</v>
      </c>
      <c r="D120" s="8" t="s">
        <v>181</v>
      </c>
      <c r="E120" s="11">
        <v>-10490269</v>
      </c>
      <c r="F120" s="11">
        <v>8221800</v>
      </c>
      <c r="G120" s="11">
        <v>10419743</v>
      </c>
      <c r="H120" s="11">
        <v>-12688212</v>
      </c>
      <c r="I120" t="e">
        <f>+_xlfn.XLOOKUP(C120,[1]Inversiones!$B:$B,[1]Inversiones!$B:$B)</f>
        <v>#N/A</v>
      </c>
    </row>
    <row r="121" spans="1:9" x14ac:dyDescent="0.3">
      <c r="A121" s="8" t="s">
        <v>15</v>
      </c>
      <c r="B121" s="8" t="s">
        <v>9</v>
      </c>
      <c r="C121" s="8" t="s">
        <v>183</v>
      </c>
      <c r="D121" s="8" t="s">
        <v>184</v>
      </c>
      <c r="E121" s="11">
        <v>-338935532.35000002</v>
      </c>
      <c r="F121" s="11">
        <v>6837856</v>
      </c>
      <c r="G121" s="11">
        <v>110830874</v>
      </c>
      <c r="H121" s="11">
        <v>-442928550.35000002</v>
      </c>
      <c r="I121" t="str">
        <f>+_xlfn.XLOOKUP(C121,[1]Inversiones!$B:$B,[1]Inversiones!$B:$B)</f>
        <v>2380</v>
      </c>
    </row>
    <row r="122" spans="1:9" x14ac:dyDescent="0.3">
      <c r="A122" s="8" t="s">
        <v>18</v>
      </c>
      <c r="B122" s="8" t="s">
        <v>9</v>
      </c>
      <c r="C122" s="8" t="s">
        <v>185</v>
      </c>
      <c r="D122" s="8" t="s">
        <v>186</v>
      </c>
      <c r="E122" s="11">
        <v>56382</v>
      </c>
      <c r="F122" s="11">
        <v>6837856</v>
      </c>
      <c r="G122" s="11">
        <v>6837856</v>
      </c>
      <c r="H122" s="11">
        <v>56382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22</v>
      </c>
      <c r="C123" s="8" t="s">
        <v>187</v>
      </c>
      <c r="D123" s="8" t="s">
        <v>186</v>
      </c>
      <c r="E123" s="11">
        <v>56382</v>
      </c>
      <c r="F123" s="11">
        <v>6837856</v>
      </c>
      <c r="G123" s="11">
        <v>6837856</v>
      </c>
      <c r="H123" s="11">
        <v>56382</v>
      </c>
      <c r="I123" t="e">
        <f>+_xlfn.XLOOKUP(C123,[1]Inversiones!$B:$B,[1]Inversiones!$B:$B)</f>
        <v>#N/A</v>
      </c>
    </row>
    <row r="124" spans="1:9" x14ac:dyDescent="0.3">
      <c r="A124" s="8" t="s">
        <v>18</v>
      </c>
      <c r="B124" s="8" t="s">
        <v>9</v>
      </c>
      <c r="C124" s="8" t="s">
        <v>682</v>
      </c>
      <c r="D124" s="8" t="s">
        <v>60</v>
      </c>
      <c r="E124" s="11">
        <v>-338991914.35000002</v>
      </c>
      <c r="F124" s="11">
        <v>0</v>
      </c>
      <c r="G124" s="11">
        <v>103993018</v>
      </c>
      <c r="H124" s="11">
        <v>-442984932.35000002</v>
      </c>
      <c r="I124" t="e">
        <f>+_xlfn.XLOOKUP(C124,[1]Inversiones!$B:$B,[1]Inversiones!$B:$B)</f>
        <v>#N/A</v>
      </c>
    </row>
    <row r="125" spans="1:9" x14ac:dyDescent="0.3">
      <c r="A125" s="8" t="s">
        <v>21</v>
      </c>
      <c r="B125" s="8" t="s">
        <v>22</v>
      </c>
      <c r="C125" s="8" t="s">
        <v>684</v>
      </c>
      <c r="D125" s="8" t="s">
        <v>685</v>
      </c>
      <c r="E125" s="11">
        <v>-338991914.35000002</v>
      </c>
      <c r="F125" s="11">
        <v>0</v>
      </c>
      <c r="G125" s="11">
        <v>103993018</v>
      </c>
      <c r="H125" s="11">
        <v>-442984932.35000002</v>
      </c>
      <c r="I125" t="e">
        <f>+_xlfn.XLOOKUP(C125,[1]Inversiones!$B:$B,[1]Inversiones!$B:$B)</f>
        <v>#N/A</v>
      </c>
    </row>
    <row r="126" spans="1:9" x14ac:dyDescent="0.3">
      <c r="A126" s="8" t="s">
        <v>12</v>
      </c>
      <c r="B126" s="8" t="s">
        <v>9</v>
      </c>
      <c r="C126" s="8" t="s">
        <v>199</v>
      </c>
      <c r="D126" s="8" t="s">
        <v>200</v>
      </c>
      <c r="E126" s="11">
        <v>-77209339.609999999</v>
      </c>
      <c r="F126" s="11">
        <v>64520980</v>
      </c>
      <c r="G126" s="11">
        <v>58527188</v>
      </c>
      <c r="H126" s="11">
        <v>-71215547.609999999</v>
      </c>
      <c r="I126" t="str">
        <f>+_xlfn.XLOOKUP(C126,[1]Inversiones!$B:$B,[1]Inversiones!$B:$B)</f>
        <v>25</v>
      </c>
    </row>
    <row r="127" spans="1:9" x14ac:dyDescent="0.3">
      <c r="A127" s="8" t="s">
        <v>15</v>
      </c>
      <c r="B127" s="8" t="s">
        <v>9</v>
      </c>
      <c r="C127" s="8" t="s">
        <v>201</v>
      </c>
      <c r="D127" s="8" t="s">
        <v>202</v>
      </c>
      <c r="E127" s="11">
        <v>-27044940</v>
      </c>
      <c r="F127" s="11">
        <v>57059776</v>
      </c>
      <c r="G127" s="11">
        <v>49370187</v>
      </c>
      <c r="H127" s="11">
        <v>-19355351</v>
      </c>
      <c r="I127" t="str">
        <f>+_xlfn.XLOOKUP(C127,[1]Inversiones!$B:$B,[1]Inversiones!$B:$B)</f>
        <v>2505</v>
      </c>
    </row>
    <row r="128" spans="1:9" x14ac:dyDescent="0.3">
      <c r="A128" s="8" t="s">
        <v>18</v>
      </c>
      <c r="B128" s="8" t="s">
        <v>9</v>
      </c>
      <c r="C128" s="8" t="s">
        <v>203</v>
      </c>
      <c r="D128" s="8" t="s">
        <v>202</v>
      </c>
      <c r="E128" s="11">
        <v>-27044940</v>
      </c>
      <c r="F128" s="11">
        <v>57059776</v>
      </c>
      <c r="G128" s="11">
        <v>49370187</v>
      </c>
      <c r="H128" s="11">
        <v>-19355351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22</v>
      </c>
      <c r="C129" s="8" t="s">
        <v>204</v>
      </c>
      <c r="D129" s="8" t="s">
        <v>202</v>
      </c>
      <c r="E129" s="11">
        <v>-27044940</v>
      </c>
      <c r="F129" s="11">
        <v>57059776</v>
      </c>
      <c r="G129" s="11">
        <v>49370187</v>
      </c>
      <c r="H129" s="11">
        <v>-19355351</v>
      </c>
      <c r="I129" t="e">
        <f>+_xlfn.XLOOKUP(C129,[1]Inversiones!$B:$B,[1]Inversiones!$B:$B)</f>
        <v>#N/A</v>
      </c>
    </row>
    <row r="130" spans="1:9" x14ac:dyDescent="0.3">
      <c r="A130" s="8" t="s">
        <v>15</v>
      </c>
      <c r="B130" s="8" t="s">
        <v>9</v>
      </c>
      <c r="C130" s="8" t="s">
        <v>206</v>
      </c>
      <c r="D130" s="8" t="s">
        <v>207</v>
      </c>
      <c r="E130" s="11">
        <v>-50164399.609999999</v>
      </c>
      <c r="F130" s="11">
        <v>7461204</v>
      </c>
      <c r="G130" s="11">
        <v>9157001</v>
      </c>
      <c r="H130" s="11">
        <v>-51860196.609999999</v>
      </c>
      <c r="I130" t="str">
        <f>+_xlfn.XLOOKUP(C130,[1]Inversiones!$B:$B,[1]Inversiones!$B:$B)</f>
        <v>2510</v>
      </c>
    </row>
    <row r="131" spans="1:9" x14ac:dyDescent="0.3">
      <c r="A131" s="8" t="s">
        <v>18</v>
      </c>
      <c r="B131" s="8" t="s">
        <v>9</v>
      </c>
      <c r="C131" s="8" t="s">
        <v>208</v>
      </c>
      <c r="D131" s="8" t="s">
        <v>207</v>
      </c>
      <c r="E131" s="11">
        <v>-50164399.609999999</v>
      </c>
      <c r="F131" s="11">
        <v>7461204</v>
      </c>
      <c r="G131" s="11">
        <v>9157001</v>
      </c>
      <c r="H131" s="11">
        <v>-51860196.609999999</v>
      </c>
      <c r="I131" t="e">
        <f>+_xlfn.XLOOKUP(C131,[1]Inversiones!$B:$B,[1]Inversiones!$B:$B)</f>
        <v>#N/A</v>
      </c>
    </row>
    <row r="132" spans="1:9" x14ac:dyDescent="0.3">
      <c r="A132" s="8" t="s">
        <v>21</v>
      </c>
      <c r="B132" s="8" t="s">
        <v>9</v>
      </c>
      <c r="C132" s="8" t="s">
        <v>209</v>
      </c>
      <c r="D132" s="8" t="s">
        <v>210</v>
      </c>
      <c r="E132" s="11">
        <v>-18119115.16</v>
      </c>
      <c r="F132" s="11">
        <v>3645141</v>
      </c>
      <c r="G132" s="11">
        <v>3526447</v>
      </c>
      <c r="H132" s="11">
        <v>-18000421.16</v>
      </c>
      <c r="I132" t="e">
        <f>+_xlfn.XLOOKUP(C132,[1]Inversiones!$B:$B,[1]Inversiones!$B:$B)</f>
        <v>#N/A</v>
      </c>
    </row>
    <row r="133" spans="1:9" x14ac:dyDescent="0.3">
      <c r="A133" s="8" t="s">
        <v>28</v>
      </c>
      <c r="B133" s="8" t="s">
        <v>22</v>
      </c>
      <c r="C133" s="8" t="s">
        <v>211</v>
      </c>
      <c r="D133" s="8" t="s">
        <v>210</v>
      </c>
      <c r="E133" s="11">
        <v>162652</v>
      </c>
      <c r="F133" s="11">
        <v>0</v>
      </c>
      <c r="G133" s="11">
        <v>0</v>
      </c>
      <c r="H133" s="11">
        <v>162652</v>
      </c>
      <c r="I133" t="e">
        <f>+_xlfn.XLOOKUP(C133,[1]Inversiones!$B:$B,[1]Inversiones!$B:$B)</f>
        <v>#N/A</v>
      </c>
    </row>
    <row r="134" spans="1:9" x14ac:dyDescent="0.3">
      <c r="A134" s="8" t="s">
        <v>28</v>
      </c>
      <c r="B134" s="8" t="s">
        <v>22</v>
      </c>
      <c r="C134" s="8" t="s">
        <v>212</v>
      </c>
      <c r="D134" s="8" t="s">
        <v>210</v>
      </c>
      <c r="E134" s="11">
        <v>-18281767.16</v>
      </c>
      <c r="F134" s="11">
        <v>3645141</v>
      </c>
      <c r="G134" s="11">
        <v>3526447</v>
      </c>
      <c r="H134" s="11">
        <v>-18163073.16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9</v>
      </c>
      <c r="C135" s="8" t="s">
        <v>213</v>
      </c>
      <c r="D135" s="8" t="s">
        <v>214</v>
      </c>
      <c r="E135" s="11">
        <v>-3023161</v>
      </c>
      <c r="F135" s="11">
        <v>328063</v>
      </c>
      <c r="G135" s="11">
        <v>423171</v>
      </c>
      <c r="H135" s="11">
        <v>-3118269</v>
      </c>
      <c r="I135" t="e">
        <f>+_xlfn.XLOOKUP(C135,[1]Inversiones!$B:$B,[1]Inversiones!$B:$B)</f>
        <v>#N/A</v>
      </c>
    </row>
    <row r="136" spans="1:9" x14ac:dyDescent="0.3">
      <c r="A136" s="8" t="s">
        <v>28</v>
      </c>
      <c r="B136" s="8" t="s">
        <v>22</v>
      </c>
      <c r="C136" s="8" t="s">
        <v>215</v>
      </c>
      <c r="D136" s="8" t="s">
        <v>214</v>
      </c>
      <c r="E136" s="11">
        <v>80074</v>
      </c>
      <c r="F136" s="11">
        <v>0</v>
      </c>
      <c r="G136" s="11">
        <v>0</v>
      </c>
      <c r="H136" s="11">
        <v>80074</v>
      </c>
      <c r="I136" t="e">
        <f>+_xlfn.XLOOKUP(C136,[1]Inversiones!$B:$B,[1]Inversiones!$B:$B)</f>
        <v>#N/A</v>
      </c>
    </row>
    <row r="137" spans="1:9" x14ac:dyDescent="0.3">
      <c r="A137" s="8" t="s">
        <v>28</v>
      </c>
      <c r="B137" s="8" t="s">
        <v>22</v>
      </c>
      <c r="C137" s="8" t="s">
        <v>216</v>
      </c>
      <c r="D137" s="8" t="s">
        <v>214</v>
      </c>
      <c r="E137" s="11">
        <v>-3103235</v>
      </c>
      <c r="F137" s="11">
        <v>328063</v>
      </c>
      <c r="G137" s="11">
        <v>423171</v>
      </c>
      <c r="H137" s="11">
        <v>-3198343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9</v>
      </c>
      <c r="C138" s="8" t="s">
        <v>217</v>
      </c>
      <c r="D138" s="8" t="s">
        <v>218</v>
      </c>
      <c r="E138" s="11">
        <v>-12524202</v>
      </c>
      <c r="F138" s="11">
        <v>2282000</v>
      </c>
      <c r="G138" s="11">
        <v>1680936</v>
      </c>
      <c r="H138" s="11">
        <v>-11923138</v>
      </c>
      <c r="I138" t="e">
        <f>+_xlfn.XLOOKUP(C138,[1]Inversiones!$B:$B,[1]Inversiones!$B:$B)</f>
        <v>#N/A</v>
      </c>
    </row>
    <row r="139" spans="1:9" x14ac:dyDescent="0.3">
      <c r="A139" s="8" t="s">
        <v>28</v>
      </c>
      <c r="B139" s="8" t="s">
        <v>22</v>
      </c>
      <c r="C139" s="8" t="s">
        <v>220</v>
      </c>
      <c r="D139" s="8" t="s">
        <v>218</v>
      </c>
      <c r="E139" s="11">
        <v>-12524202</v>
      </c>
      <c r="F139" s="11">
        <v>2282000</v>
      </c>
      <c r="G139" s="11">
        <v>1680936</v>
      </c>
      <c r="H139" s="11">
        <v>-11923138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9</v>
      </c>
      <c r="C140" s="8" t="s">
        <v>221</v>
      </c>
      <c r="D140" s="8" t="s">
        <v>222</v>
      </c>
      <c r="E140" s="11">
        <v>-16497921.449999999</v>
      </c>
      <c r="F140" s="11">
        <v>1206000</v>
      </c>
      <c r="G140" s="11">
        <v>3526447</v>
      </c>
      <c r="H140" s="11">
        <v>-18818368.449999999</v>
      </c>
      <c r="I140" t="e">
        <f>+_xlfn.XLOOKUP(C140,[1]Inversiones!$B:$B,[1]Inversiones!$B:$B)</f>
        <v>#N/A</v>
      </c>
    </row>
    <row r="141" spans="1:9" x14ac:dyDescent="0.3">
      <c r="A141" s="8" t="s">
        <v>28</v>
      </c>
      <c r="B141" s="8" t="s">
        <v>22</v>
      </c>
      <c r="C141" s="8" t="s">
        <v>223</v>
      </c>
      <c r="D141" s="8" t="s">
        <v>222</v>
      </c>
      <c r="E141" s="11">
        <v>-16497921.449999999</v>
      </c>
      <c r="F141" s="11">
        <v>1206000</v>
      </c>
      <c r="G141" s="11">
        <v>3526447</v>
      </c>
      <c r="H141" s="11">
        <v>-18818368.449999999</v>
      </c>
      <c r="I141" t="e">
        <f>+_xlfn.XLOOKUP(C141,[1]Inversiones!$B:$B,[1]Inversiones!$B:$B)</f>
        <v>#N/A</v>
      </c>
    </row>
    <row r="142" spans="1:9" x14ac:dyDescent="0.3">
      <c r="A142" s="8" t="s">
        <v>8</v>
      </c>
      <c r="B142" s="8" t="s">
        <v>9</v>
      </c>
      <c r="C142" s="8" t="s">
        <v>224</v>
      </c>
      <c r="D142" s="8" t="s">
        <v>225</v>
      </c>
      <c r="E142" s="11">
        <v>-871717695.16999996</v>
      </c>
      <c r="F142" s="11">
        <v>0</v>
      </c>
      <c r="G142" s="11">
        <v>0</v>
      </c>
      <c r="H142" s="11">
        <v>-871717695.16999996</v>
      </c>
      <c r="I142" t="e">
        <f>+_xlfn.XLOOKUP(C142,[1]Inversiones!$B:$B,[1]Inversiones!$B:$B)</f>
        <v>#N/A</v>
      </c>
    </row>
    <row r="143" spans="1:9" x14ac:dyDescent="0.3">
      <c r="A143" s="8" t="s">
        <v>12</v>
      </c>
      <c r="B143" s="8" t="s">
        <v>9</v>
      </c>
      <c r="C143" s="8" t="s">
        <v>226</v>
      </c>
      <c r="D143" s="8" t="s">
        <v>227</v>
      </c>
      <c r="E143" s="11">
        <v>-700000000</v>
      </c>
      <c r="F143" s="11">
        <v>0</v>
      </c>
      <c r="G143" s="11">
        <v>0</v>
      </c>
      <c r="H143" s="11">
        <v>-700000000</v>
      </c>
      <c r="I143" t="str">
        <f>+_xlfn.XLOOKUP(C143,[1]Inversiones!$B:$B,[1]Inversiones!$B:$B)</f>
        <v>31</v>
      </c>
    </row>
    <row r="144" spans="1:9" x14ac:dyDescent="0.3">
      <c r="A144" s="8" t="s">
        <v>15</v>
      </c>
      <c r="B144" s="8" t="s">
        <v>9</v>
      </c>
      <c r="C144" s="8" t="s">
        <v>228</v>
      </c>
      <c r="D144" s="8" t="s">
        <v>229</v>
      </c>
      <c r="E144" s="11">
        <v>-700000000</v>
      </c>
      <c r="F144" s="11">
        <v>0</v>
      </c>
      <c r="G144" s="11">
        <v>0</v>
      </c>
      <c r="H144" s="11">
        <v>-700000000</v>
      </c>
      <c r="I144" t="str">
        <f>+_xlfn.XLOOKUP(C144,[1]Inversiones!$B:$B,[1]Inversiones!$B:$B)</f>
        <v>3105</v>
      </c>
    </row>
    <row r="145" spans="1:9" x14ac:dyDescent="0.3">
      <c r="A145" s="8" t="s">
        <v>18</v>
      </c>
      <c r="B145" s="8" t="s">
        <v>9</v>
      </c>
      <c r="C145" s="8" t="s">
        <v>230</v>
      </c>
      <c r="D145" s="8" t="s">
        <v>229</v>
      </c>
      <c r="E145" s="11">
        <v>-1200000000</v>
      </c>
      <c r="F145" s="11">
        <v>0</v>
      </c>
      <c r="G145" s="11">
        <v>0</v>
      </c>
      <c r="H145" s="11">
        <v>-1200000000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22</v>
      </c>
      <c r="C146" s="8" t="s">
        <v>231</v>
      </c>
      <c r="D146" s="8" t="s">
        <v>232</v>
      </c>
      <c r="E146" s="11">
        <v>-1200000000</v>
      </c>
      <c r="F146" s="11">
        <v>0</v>
      </c>
      <c r="G146" s="11">
        <v>0</v>
      </c>
      <c r="H146" s="11">
        <v>-1200000000</v>
      </c>
      <c r="I146" t="e">
        <f>+_xlfn.XLOOKUP(C146,[1]Inversiones!$B:$B,[1]Inversiones!$B:$B)</f>
        <v>#N/A</v>
      </c>
    </row>
    <row r="147" spans="1:9" x14ac:dyDescent="0.3">
      <c r="A147" s="8" t="s">
        <v>18</v>
      </c>
      <c r="B147" s="8" t="s">
        <v>9</v>
      </c>
      <c r="C147" s="8" t="s">
        <v>687</v>
      </c>
      <c r="D147" s="8" t="s">
        <v>688</v>
      </c>
      <c r="E147" s="11">
        <v>500000000</v>
      </c>
      <c r="F147" s="11">
        <v>0</v>
      </c>
      <c r="G147" s="11">
        <v>0</v>
      </c>
      <c r="H147" s="11">
        <v>500000000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689</v>
      </c>
      <c r="D148" s="8" t="s">
        <v>688</v>
      </c>
      <c r="E148" s="11">
        <v>500000000</v>
      </c>
      <c r="F148" s="11">
        <v>0</v>
      </c>
      <c r="G148" s="11">
        <v>0</v>
      </c>
      <c r="H148" s="11">
        <v>500000000</v>
      </c>
      <c r="I148" t="e">
        <f>+_xlfn.XLOOKUP(C148,[1]Inversiones!$B:$B,[1]Inversiones!$B:$B)</f>
        <v>#N/A</v>
      </c>
    </row>
    <row r="149" spans="1:9" x14ac:dyDescent="0.3">
      <c r="A149" s="8" t="s">
        <v>12</v>
      </c>
      <c r="B149" s="8" t="s">
        <v>9</v>
      </c>
      <c r="C149" s="8" t="s">
        <v>233</v>
      </c>
      <c r="D149" s="8" t="s">
        <v>234</v>
      </c>
      <c r="E149" s="11">
        <v>-34729407.090000004</v>
      </c>
      <c r="F149" s="11">
        <v>0</v>
      </c>
      <c r="G149" s="11">
        <v>0</v>
      </c>
      <c r="H149" s="11">
        <v>-34729407.090000004</v>
      </c>
      <c r="I149" t="str">
        <f>+_xlfn.XLOOKUP(C149,[1]Inversiones!$B:$B,[1]Inversiones!$B:$B)</f>
        <v>36</v>
      </c>
    </row>
    <row r="150" spans="1:9" x14ac:dyDescent="0.3">
      <c r="A150" s="8" t="s">
        <v>15</v>
      </c>
      <c r="B150" s="8" t="s">
        <v>9</v>
      </c>
      <c r="C150" s="8" t="s">
        <v>235</v>
      </c>
      <c r="D150" s="8" t="s">
        <v>236</v>
      </c>
      <c r="E150" s="11">
        <v>-34729407.090000004</v>
      </c>
      <c r="F150" s="11">
        <v>0</v>
      </c>
      <c r="G150" s="11">
        <v>0</v>
      </c>
      <c r="H150" s="11">
        <v>-34729407.090000004</v>
      </c>
      <c r="I150" t="str">
        <f>+_xlfn.XLOOKUP(C150,[1]Inversiones!$B:$B,[1]Inversiones!$B:$B)</f>
        <v>3605</v>
      </c>
    </row>
    <row r="151" spans="1:9" x14ac:dyDescent="0.3">
      <c r="A151" s="8" t="s">
        <v>18</v>
      </c>
      <c r="B151" s="8" t="s">
        <v>9</v>
      </c>
      <c r="C151" s="8" t="s">
        <v>237</v>
      </c>
      <c r="D151" s="8" t="s">
        <v>236</v>
      </c>
      <c r="E151" s="11">
        <v>-34729407.090000004</v>
      </c>
      <c r="F151" s="11">
        <v>0</v>
      </c>
      <c r="G151" s="11">
        <v>0</v>
      </c>
      <c r="H151" s="11">
        <v>-34729407.090000004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238</v>
      </c>
      <c r="D152" s="8" t="s">
        <v>236</v>
      </c>
      <c r="E152" s="11">
        <v>-169039977.46000001</v>
      </c>
      <c r="F152" s="11">
        <v>0</v>
      </c>
      <c r="G152" s="11">
        <v>0</v>
      </c>
      <c r="H152" s="11">
        <v>-169039977.46000001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690</v>
      </c>
      <c r="D153" s="8" t="s">
        <v>691</v>
      </c>
      <c r="E153" s="11">
        <v>134310570.37</v>
      </c>
      <c r="F153" s="11">
        <v>0</v>
      </c>
      <c r="G153" s="11">
        <v>0</v>
      </c>
      <c r="H153" s="11">
        <v>134310570.37</v>
      </c>
      <c r="I153" t="e">
        <f>+_xlfn.XLOOKUP(C153,[1]Inversiones!$B:$B,[1]Inversiones!$B:$B)</f>
        <v>#N/A</v>
      </c>
    </row>
    <row r="154" spans="1:9" x14ac:dyDescent="0.3">
      <c r="A154" s="8" t="s">
        <v>12</v>
      </c>
      <c r="B154" s="8" t="s">
        <v>9</v>
      </c>
      <c r="C154" s="8" t="s">
        <v>239</v>
      </c>
      <c r="D154" s="8" t="s">
        <v>240</v>
      </c>
      <c r="E154" s="11">
        <v>-136988288.08000001</v>
      </c>
      <c r="F154" s="11">
        <v>0</v>
      </c>
      <c r="G154" s="11">
        <v>0</v>
      </c>
      <c r="H154" s="11">
        <v>-136988288.08000001</v>
      </c>
      <c r="I154" t="str">
        <f>+_xlfn.XLOOKUP(C154,[1]Inversiones!$B:$B,[1]Inversiones!$B:$B)</f>
        <v>37</v>
      </c>
    </row>
    <row r="155" spans="1:9" x14ac:dyDescent="0.3">
      <c r="A155" s="8" t="s">
        <v>15</v>
      </c>
      <c r="B155" s="8" t="s">
        <v>9</v>
      </c>
      <c r="C155" s="8" t="s">
        <v>241</v>
      </c>
      <c r="D155" s="8" t="s">
        <v>240</v>
      </c>
      <c r="E155" s="11">
        <v>-136988288.08000001</v>
      </c>
      <c r="F155" s="11">
        <v>0</v>
      </c>
      <c r="G155" s="11">
        <v>0</v>
      </c>
      <c r="H155" s="11">
        <v>-136988288.08000001</v>
      </c>
      <c r="I155" t="str">
        <f>+_xlfn.XLOOKUP(C155,[1]Inversiones!$B:$B,[1]Inversiones!$B:$B)</f>
        <v>3705</v>
      </c>
    </row>
    <row r="156" spans="1:9" x14ac:dyDescent="0.3">
      <c r="A156" s="8" t="s">
        <v>18</v>
      </c>
      <c r="B156" s="8" t="s">
        <v>9</v>
      </c>
      <c r="C156" s="8" t="s">
        <v>242</v>
      </c>
      <c r="D156" s="8" t="s">
        <v>240</v>
      </c>
      <c r="E156" s="11">
        <v>-136988288.08000001</v>
      </c>
      <c r="F156" s="11">
        <v>0</v>
      </c>
      <c r="G156" s="11">
        <v>0</v>
      </c>
      <c r="H156" s="11">
        <v>-136988288.08000001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243</v>
      </c>
      <c r="D157" s="8" t="s">
        <v>244</v>
      </c>
      <c r="E157" s="11">
        <v>-136988288.08000001</v>
      </c>
      <c r="F157" s="11">
        <v>0</v>
      </c>
      <c r="G157" s="11">
        <v>0</v>
      </c>
      <c r="H157" s="11">
        <v>-136988288.08000001</v>
      </c>
      <c r="I157" t="e">
        <f>+_xlfn.XLOOKUP(C157,[1]Inversiones!$B:$B,[1]Inversiones!$B:$B)</f>
        <v>#N/A</v>
      </c>
    </row>
    <row r="158" spans="1:9" x14ac:dyDescent="0.3">
      <c r="A158" s="8" t="s">
        <v>8</v>
      </c>
      <c r="B158" s="8" t="s">
        <v>9</v>
      </c>
      <c r="C158" s="8" t="s">
        <v>245</v>
      </c>
      <c r="D158" s="8" t="s">
        <v>246</v>
      </c>
      <c r="E158" s="11">
        <v>-3648044266.23</v>
      </c>
      <c r="F158" s="11">
        <v>1015000</v>
      </c>
      <c r="G158" s="11">
        <v>301273151.73000002</v>
      </c>
      <c r="H158" s="11">
        <v>-3948302417.96</v>
      </c>
      <c r="I158" t="e">
        <f>+_xlfn.XLOOKUP(C158,[1]Inversiones!$B:$B,[1]Inversiones!$B:$B)</f>
        <v>#N/A</v>
      </c>
    </row>
    <row r="159" spans="1:9" x14ac:dyDescent="0.3">
      <c r="A159" s="8" t="s">
        <v>12</v>
      </c>
      <c r="B159" s="8" t="s">
        <v>9</v>
      </c>
      <c r="C159" s="8" t="s">
        <v>247</v>
      </c>
      <c r="D159" s="8" t="s">
        <v>248</v>
      </c>
      <c r="E159" s="11">
        <v>-3647522499</v>
      </c>
      <c r="F159" s="11">
        <v>1015000</v>
      </c>
      <c r="G159" s="11">
        <v>301270000</v>
      </c>
      <c r="H159" s="11">
        <v>-3947777499</v>
      </c>
      <c r="I159" t="str">
        <f>+_xlfn.XLOOKUP(C159,[1]Inversiones!$B:$B,[1]Inversiones!$B:$B)</f>
        <v>41</v>
      </c>
    </row>
    <row r="160" spans="1:9" x14ac:dyDescent="0.3">
      <c r="A160" s="8" t="s">
        <v>15</v>
      </c>
      <c r="B160" s="8" t="s">
        <v>9</v>
      </c>
      <c r="C160" s="8" t="s">
        <v>253</v>
      </c>
      <c r="D160" s="8" t="s">
        <v>255</v>
      </c>
      <c r="E160" s="11">
        <v>-3659085499</v>
      </c>
      <c r="F160" s="11">
        <v>0</v>
      </c>
      <c r="G160" s="11">
        <v>301270000</v>
      </c>
      <c r="H160" s="11">
        <v>-3960355499</v>
      </c>
      <c r="I160" t="str">
        <f>+_xlfn.XLOOKUP(C160,[1]Inversiones!$B:$B,[1]Inversiones!$B:$B)</f>
        <v>4165</v>
      </c>
    </row>
    <row r="161" spans="1:9" x14ac:dyDescent="0.3">
      <c r="A161" s="8" t="s">
        <v>18</v>
      </c>
      <c r="B161" s="8" t="s">
        <v>9</v>
      </c>
      <c r="C161" s="8" t="s">
        <v>254</v>
      </c>
      <c r="D161" s="8" t="s">
        <v>692</v>
      </c>
      <c r="E161" s="11">
        <v>-3659085499</v>
      </c>
      <c r="F161" s="11">
        <v>0</v>
      </c>
      <c r="G161" s="11">
        <v>301270000</v>
      </c>
      <c r="H161" s="11">
        <v>-3960355499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256</v>
      </c>
      <c r="D162" s="8" t="s">
        <v>692</v>
      </c>
      <c r="E162" s="11">
        <v>-3659085499</v>
      </c>
      <c r="F162" s="11">
        <v>0</v>
      </c>
      <c r="G162" s="11">
        <v>301270000</v>
      </c>
      <c r="H162" s="11">
        <v>-3960355499</v>
      </c>
      <c r="I162" t="str">
        <f>+_xlfn.XLOOKUP(C162,[1]Inversiones!$B:$B,[1]Inversiones!$B:$B)</f>
        <v>41653001</v>
      </c>
    </row>
    <row r="163" spans="1:9" x14ac:dyDescent="0.3">
      <c r="A163" s="8" t="s">
        <v>15</v>
      </c>
      <c r="B163" s="8" t="s">
        <v>9</v>
      </c>
      <c r="C163" s="8" t="s">
        <v>257</v>
      </c>
      <c r="D163" s="8" t="s">
        <v>258</v>
      </c>
      <c r="E163" s="11">
        <v>11563000</v>
      </c>
      <c r="F163" s="11">
        <v>1015000</v>
      </c>
      <c r="G163" s="11">
        <v>0</v>
      </c>
      <c r="H163" s="11">
        <v>12578000</v>
      </c>
      <c r="I163" t="str">
        <f>+_xlfn.XLOOKUP(C163,[1]Inversiones!$B:$B,[1]Inversiones!$B:$B)</f>
        <v>4175</v>
      </c>
    </row>
    <row r="164" spans="1:9" x14ac:dyDescent="0.3">
      <c r="A164" s="8" t="s">
        <v>18</v>
      </c>
      <c r="B164" s="8" t="s">
        <v>9</v>
      </c>
      <c r="C164" s="8" t="s">
        <v>259</v>
      </c>
      <c r="D164" s="8" t="s">
        <v>260</v>
      </c>
      <c r="E164" s="11">
        <v>11563000</v>
      </c>
      <c r="F164" s="11">
        <v>1015000</v>
      </c>
      <c r="G164" s="11">
        <v>0</v>
      </c>
      <c r="H164" s="11">
        <v>12578000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261</v>
      </c>
      <c r="D165" s="8" t="s">
        <v>693</v>
      </c>
      <c r="E165" s="11">
        <v>11563000</v>
      </c>
      <c r="F165" s="11">
        <v>1015000</v>
      </c>
      <c r="G165" s="11">
        <v>0</v>
      </c>
      <c r="H165" s="11">
        <v>12578000</v>
      </c>
      <c r="I165" t="str">
        <f>+_xlfn.XLOOKUP(C165,[1]Inversiones!$B:$B,[1]Inversiones!$B:$B)</f>
        <v>41750504</v>
      </c>
    </row>
    <row r="166" spans="1:9" x14ac:dyDescent="0.3">
      <c r="A166" s="8" t="s">
        <v>12</v>
      </c>
      <c r="B166" s="8" t="s">
        <v>9</v>
      </c>
      <c r="C166" s="8" t="s">
        <v>262</v>
      </c>
      <c r="D166" s="8" t="s">
        <v>263</v>
      </c>
      <c r="E166" s="11">
        <v>-521767.23</v>
      </c>
      <c r="F166" s="11">
        <v>0</v>
      </c>
      <c r="G166" s="11">
        <v>3151.73</v>
      </c>
      <c r="H166" s="11">
        <v>-524918.96</v>
      </c>
      <c r="I166" t="str">
        <f>+_xlfn.XLOOKUP(C166,[1]Inversiones!$B:$B,[1]Inversiones!$B:$B)</f>
        <v>42</v>
      </c>
    </row>
    <row r="167" spans="1:9" x14ac:dyDescent="0.3">
      <c r="A167" s="8" t="s">
        <v>15</v>
      </c>
      <c r="B167" s="8" t="s">
        <v>9</v>
      </c>
      <c r="C167" s="8" t="s">
        <v>264</v>
      </c>
      <c r="D167" s="8" t="s">
        <v>265</v>
      </c>
      <c r="E167" s="11">
        <v>-521653.49</v>
      </c>
      <c r="F167" s="11">
        <v>0</v>
      </c>
      <c r="G167" s="11">
        <v>3151</v>
      </c>
      <c r="H167" s="11">
        <v>-524804.49</v>
      </c>
      <c r="I167" t="str">
        <f>+_xlfn.XLOOKUP(C167,[1]Inversiones!$B:$B,[1]Inversiones!$B:$B)</f>
        <v>4210</v>
      </c>
    </row>
    <row r="168" spans="1:9" x14ac:dyDescent="0.3">
      <c r="A168" s="8" t="s">
        <v>18</v>
      </c>
      <c r="B168" s="8" t="s">
        <v>9</v>
      </c>
      <c r="C168" s="8" t="s">
        <v>266</v>
      </c>
      <c r="D168" s="8" t="s">
        <v>754</v>
      </c>
      <c r="E168" s="11">
        <v>-1363.49</v>
      </c>
      <c r="F168" s="11">
        <v>0</v>
      </c>
      <c r="G168" s="11">
        <v>0</v>
      </c>
      <c r="H168" s="11">
        <v>-1363.49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267</v>
      </c>
      <c r="D169" s="8" t="s">
        <v>268</v>
      </c>
      <c r="E169" s="11">
        <v>-1363.49</v>
      </c>
      <c r="F169" s="11">
        <v>0</v>
      </c>
      <c r="G169" s="11">
        <v>0</v>
      </c>
      <c r="H169" s="11">
        <v>-1363.49</v>
      </c>
      <c r="I169" t="str">
        <f>+_xlfn.XLOOKUP(C169,[1]Inversiones!$B:$B,[1]Inversiones!$B:$B)</f>
        <v>42100501</v>
      </c>
    </row>
    <row r="170" spans="1:9" x14ac:dyDescent="0.3">
      <c r="A170" s="8" t="s">
        <v>18</v>
      </c>
      <c r="B170" s="8" t="s">
        <v>9</v>
      </c>
      <c r="C170" s="8" t="s">
        <v>607</v>
      </c>
      <c r="D170" s="8" t="s">
        <v>608</v>
      </c>
      <c r="E170" s="11">
        <v>-520290</v>
      </c>
      <c r="F170" s="11">
        <v>0</v>
      </c>
      <c r="G170" s="11">
        <v>3151</v>
      </c>
      <c r="H170" s="11">
        <v>-523441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609</v>
      </c>
      <c r="D171" s="8" t="s">
        <v>608</v>
      </c>
      <c r="E171" s="11">
        <v>-520290</v>
      </c>
      <c r="F171" s="11">
        <v>0</v>
      </c>
      <c r="G171" s="11">
        <v>3151</v>
      </c>
      <c r="H171" s="11">
        <v>-523441</v>
      </c>
      <c r="I171" t="str">
        <f>+_xlfn.XLOOKUP(C171,[1]Inversiones!$B:$B,[1]Inversiones!$B:$B)</f>
        <v>42104001</v>
      </c>
    </row>
    <row r="172" spans="1:9" x14ac:dyDescent="0.3">
      <c r="A172" s="8" t="s">
        <v>15</v>
      </c>
      <c r="B172" s="8" t="s">
        <v>9</v>
      </c>
      <c r="C172" s="8" t="s">
        <v>269</v>
      </c>
      <c r="D172" s="8" t="s">
        <v>270</v>
      </c>
      <c r="E172" s="11">
        <v>-113.74</v>
      </c>
      <c r="F172" s="11">
        <v>0</v>
      </c>
      <c r="G172" s="11">
        <v>0.73</v>
      </c>
      <c r="H172" s="11">
        <v>-114.47</v>
      </c>
      <c r="I172" t="str">
        <f>+_xlfn.XLOOKUP(C172,[1]Inversiones!$B:$B,[1]Inversiones!$B:$B)</f>
        <v>4295</v>
      </c>
    </row>
    <row r="173" spans="1:9" x14ac:dyDescent="0.3">
      <c r="A173" s="8" t="s">
        <v>18</v>
      </c>
      <c r="B173" s="8" t="s">
        <v>9</v>
      </c>
      <c r="C173" s="8" t="s">
        <v>271</v>
      </c>
      <c r="D173" s="8" t="s">
        <v>272</v>
      </c>
      <c r="E173" s="11">
        <v>-113.74</v>
      </c>
      <c r="F173" s="11">
        <v>0</v>
      </c>
      <c r="G173" s="11">
        <v>0.73</v>
      </c>
      <c r="H173" s="11">
        <v>-114.47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273</v>
      </c>
      <c r="D174" s="8" t="s">
        <v>272</v>
      </c>
      <c r="E174" s="11">
        <v>-113.74</v>
      </c>
      <c r="F174" s="11">
        <v>0</v>
      </c>
      <c r="G174" s="11">
        <v>0.73</v>
      </c>
      <c r="H174" s="11">
        <v>-114.47</v>
      </c>
      <c r="I174" t="str">
        <f>+_xlfn.XLOOKUP(C174,[1]Inversiones!$B:$B,[1]Inversiones!$B:$B)</f>
        <v>42950501</v>
      </c>
    </row>
    <row r="175" spans="1:9" x14ac:dyDescent="0.3">
      <c r="A175" s="8" t="s">
        <v>8</v>
      </c>
      <c r="B175" s="8" t="s">
        <v>9</v>
      </c>
      <c r="C175" s="8" t="s">
        <v>277</v>
      </c>
      <c r="D175" s="8" t="s">
        <v>278</v>
      </c>
      <c r="E175" s="11">
        <v>2555043405.21</v>
      </c>
      <c r="F175" s="11">
        <v>350171400.55000001</v>
      </c>
      <c r="G175" s="11">
        <v>330000</v>
      </c>
      <c r="H175" s="11">
        <v>2904884805.7600002</v>
      </c>
      <c r="I175" t="e">
        <f>+_xlfn.XLOOKUP(C175,[1]Inversiones!$B:$B,[1]Inversiones!$B:$B)</f>
        <v>#N/A</v>
      </c>
    </row>
    <row r="176" spans="1:9" x14ac:dyDescent="0.3">
      <c r="A176" s="8" t="s">
        <v>12</v>
      </c>
      <c r="B176" s="8" t="s">
        <v>9</v>
      </c>
      <c r="C176" s="8" t="s">
        <v>279</v>
      </c>
      <c r="D176" s="8" t="s">
        <v>280</v>
      </c>
      <c r="E176" s="11">
        <v>2456169984.5599999</v>
      </c>
      <c r="F176" s="11">
        <v>328186776.95999998</v>
      </c>
      <c r="G176" s="11">
        <v>330000</v>
      </c>
      <c r="H176" s="11">
        <v>2784026761.52</v>
      </c>
      <c r="I176" t="str">
        <f>+_xlfn.XLOOKUP(C176,[1]Inversiones!$B:$B,[1]Inversiones!$B:$B)</f>
        <v>51</v>
      </c>
    </row>
    <row r="177" spans="1:9" x14ac:dyDescent="0.3">
      <c r="A177" s="8" t="s">
        <v>15</v>
      </c>
      <c r="B177" s="8" t="s">
        <v>9</v>
      </c>
      <c r="C177" s="8" t="s">
        <v>281</v>
      </c>
      <c r="D177" s="8" t="s">
        <v>282</v>
      </c>
      <c r="E177" s="11">
        <v>440274763</v>
      </c>
      <c r="F177" s="11">
        <v>45121795</v>
      </c>
      <c r="G177" s="11">
        <v>0</v>
      </c>
      <c r="H177" s="11">
        <v>485396558</v>
      </c>
      <c r="I177" t="str">
        <f>+_xlfn.XLOOKUP(C177,[1]Inversiones!$B:$B,[1]Inversiones!$B:$B)</f>
        <v>5105</v>
      </c>
    </row>
    <row r="178" spans="1:9" x14ac:dyDescent="0.3">
      <c r="A178" s="8" t="s">
        <v>18</v>
      </c>
      <c r="B178" s="8" t="s">
        <v>9</v>
      </c>
      <c r="C178" s="8" t="s">
        <v>283</v>
      </c>
      <c r="D178" s="8" t="s">
        <v>284</v>
      </c>
      <c r="E178" s="11">
        <v>194550000</v>
      </c>
      <c r="F178" s="11">
        <v>30066667</v>
      </c>
      <c r="G178" s="11">
        <v>0</v>
      </c>
      <c r="H178" s="11">
        <v>224616667</v>
      </c>
      <c r="I178" t="e">
        <f>+_xlfn.XLOOKUP(C178,[1]Inversiones!$B:$B,[1]Inversiones!$B:$B)</f>
        <v>#N/A</v>
      </c>
    </row>
    <row r="179" spans="1:9" x14ac:dyDescent="0.3">
      <c r="A179" s="8" t="s">
        <v>21</v>
      </c>
      <c r="B179" s="8" t="s">
        <v>22</v>
      </c>
      <c r="C179" s="8" t="s">
        <v>285</v>
      </c>
      <c r="D179" s="8" t="s">
        <v>284</v>
      </c>
      <c r="E179" s="11">
        <v>194550000</v>
      </c>
      <c r="F179" s="11">
        <v>30066667</v>
      </c>
      <c r="G179" s="11">
        <v>0</v>
      </c>
      <c r="H179" s="11">
        <v>224616667</v>
      </c>
      <c r="I179" t="str">
        <f>+_xlfn.XLOOKUP(C179,[1]Inversiones!$B:$B,[1]Inversiones!$B:$B)</f>
        <v>51050601</v>
      </c>
    </row>
    <row r="180" spans="1:9" x14ac:dyDescent="0.3">
      <c r="A180" s="8" t="s">
        <v>18</v>
      </c>
      <c r="B180" s="8" t="s">
        <v>9</v>
      </c>
      <c r="C180" s="8" t="s">
        <v>555</v>
      </c>
      <c r="D180" s="8" t="s">
        <v>454</v>
      </c>
      <c r="E180" s="11">
        <v>483179</v>
      </c>
      <c r="F180" s="11">
        <v>100542</v>
      </c>
      <c r="G180" s="11">
        <v>0</v>
      </c>
      <c r="H180" s="11">
        <v>583721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556</v>
      </c>
      <c r="D181" s="8" t="s">
        <v>454</v>
      </c>
      <c r="E181" s="11">
        <v>483179</v>
      </c>
      <c r="F181" s="11">
        <v>100542</v>
      </c>
      <c r="G181" s="11">
        <v>0</v>
      </c>
      <c r="H181" s="11">
        <v>583721</v>
      </c>
      <c r="I181" t="str">
        <f>+_xlfn.XLOOKUP(C181,[1]Inversiones!$B:$B,[1]Inversiones!$B:$B)</f>
        <v>51051501</v>
      </c>
    </row>
    <row r="182" spans="1:9" x14ac:dyDescent="0.3">
      <c r="A182" s="8" t="s">
        <v>18</v>
      </c>
      <c r="B182" s="8" t="s">
        <v>9</v>
      </c>
      <c r="C182" s="8" t="s">
        <v>599</v>
      </c>
      <c r="D182" s="8" t="s">
        <v>457</v>
      </c>
      <c r="E182" s="11">
        <v>3000000</v>
      </c>
      <c r="F182" s="11">
        <v>869600</v>
      </c>
      <c r="G182" s="11">
        <v>0</v>
      </c>
      <c r="H182" s="11">
        <v>3869600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600</v>
      </c>
      <c r="D183" s="8" t="s">
        <v>457</v>
      </c>
      <c r="E183" s="11">
        <v>3000000</v>
      </c>
      <c r="F183" s="11">
        <v>869600</v>
      </c>
      <c r="G183" s="11">
        <v>0</v>
      </c>
      <c r="H183" s="11">
        <v>3869600</v>
      </c>
      <c r="I183" t="str">
        <f>+_xlfn.XLOOKUP(C183,[1]Inversiones!$B:$B,[1]Inversiones!$B:$B)</f>
        <v>51051801</v>
      </c>
    </row>
    <row r="184" spans="1:9" x14ac:dyDescent="0.3">
      <c r="A184" s="8" t="s">
        <v>18</v>
      </c>
      <c r="B184" s="8" t="s">
        <v>9</v>
      </c>
      <c r="C184" s="8" t="s">
        <v>557</v>
      </c>
      <c r="D184" s="8" t="s">
        <v>461</v>
      </c>
      <c r="E184" s="11">
        <v>1744453</v>
      </c>
      <c r="F184" s="11">
        <v>0</v>
      </c>
      <c r="G184" s="11">
        <v>0</v>
      </c>
      <c r="H184" s="11">
        <v>1744453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558</v>
      </c>
      <c r="D185" s="8" t="s">
        <v>461</v>
      </c>
      <c r="E185" s="11">
        <v>1744453</v>
      </c>
      <c r="F185" s="11">
        <v>0</v>
      </c>
      <c r="G185" s="11">
        <v>0</v>
      </c>
      <c r="H185" s="11">
        <v>1744453</v>
      </c>
      <c r="I185" t="str">
        <f>+_xlfn.XLOOKUP(C185,[1]Inversiones!$B:$B,[1]Inversiones!$B:$B)</f>
        <v>51052401</v>
      </c>
    </row>
    <row r="186" spans="1:9" x14ac:dyDescent="0.3">
      <c r="A186" s="8" t="s">
        <v>18</v>
      </c>
      <c r="B186" s="8" t="s">
        <v>9</v>
      </c>
      <c r="C186" s="8" t="s">
        <v>286</v>
      </c>
      <c r="D186" s="8" t="s">
        <v>287</v>
      </c>
      <c r="E186" s="11">
        <v>5988600</v>
      </c>
      <c r="F186" s="11">
        <v>1090800</v>
      </c>
      <c r="G186" s="11">
        <v>0</v>
      </c>
      <c r="H186" s="11">
        <v>7079400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288</v>
      </c>
      <c r="D187" s="8" t="s">
        <v>287</v>
      </c>
      <c r="E187" s="11">
        <v>5988600</v>
      </c>
      <c r="F187" s="11">
        <v>1090800</v>
      </c>
      <c r="G187" s="11">
        <v>0</v>
      </c>
      <c r="H187" s="11">
        <v>7079400</v>
      </c>
      <c r="I187" t="str">
        <f>+_xlfn.XLOOKUP(C187,[1]Inversiones!$B:$B,[1]Inversiones!$B:$B)</f>
        <v>51052701</v>
      </c>
    </row>
    <row r="188" spans="1:9" x14ac:dyDescent="0.3">
      <c r="A188" s="8" t="s">
        <v>18</v>
      </c>
      <c r="B188" s="8" t="s">
        <v>9</v>
      </c>
      <c r="C188" s="8" t="s">
        <v>289</v>
      </c>
      <c r="D188" s="8" t="s">
        <v>210</v>
      </c>
      <c r="E188" s="11">
        <v>18768658</v>
      </c>
      <c r="F188" s="11">
        <v>2676231</v>
      </c>
      <c r="G188" s="11">
        <v>0</v>
      </c>
      <c r="H188" s="11">
        <v>21444889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290</v>
      </c>
      <c r="D189" s="8" t="s">
        <v>210</v>
      </c>
      <c r="E189" s="11">
        <v>18768658</v>
      </c>
      <c r="F189" s="11">
        <v>2676231</v>
      </c>
      <c r="G189" s="11">
        <v>0</v>
      </c>
      <c r="H189" s="11">
        <v>21444889</v>
      </c>
      <c r="I189" t="str">
        <f>+_xlfn.XLOOKUP(C189,[1]Inversiones!$B:$B,[1]Inversiones!$B:$B)</f>
        <v>51053001</v>
      </c>
    </row>
    <row r="190" spans="1:9" x14ac:dyDescent="0.3">
      <c r="A190" s="8" t="s">
        <v>18</v>
      </c>
      <c r="B190" s="8" t="s">
        <v>9</v>
      </c>
      <c r="C190" s="8" t="s">
        <v>291</v>
      </c>
      <c r="D190" s="8" t="s">
        <v>214</v>
      </c>
      <c r="E190" s="11">
        <v>2252234</v>
      </c>
      <c r="F190" s="11">
        <v>321145</v>
      </c>
      <c r="G190" s="11">
        <v>0</v>
      </c>
      <c r="H190" s="11">
        <v>2573379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292</v>
      </c>
      <c r="D191" s="8" t="s">
        <v>214</v>
      </c>
      <c r="E191" s="11">
        <v>2252234</v>
      </c>
      <c r="F191" s="11">
        <v>321145</v>
      </c>
      <c r="G191" s="11">
        <v>0</v>
      </c>
      <c r="H191" s="11">
        <v>2573379</v>
      </c>
      <c r="I191" t="str">
        <f>+_xlfn.XLOOKUP(C191,[1]Inversiones!$B:$B,[1]Inversiones!$B:$B)</f>
        <v>51053301</v>
      </c>
    </row>
    <row r="192" spans="1:9" x14ac:dyDescent="0.3">
      <c r="A192" s="8" t="s">
        <v>18</v>
      </c>
      <c r="B192" s="8" t="s">
        <v>9</v>
      </c>
      <c r="C192" s="8" t="s">
        <v>293</v>
      </c>
      <c r="D192" s="8" t="s">
        <v>222</v>
      </c>
      <c r="E192" s="11">
        <v>18768658</v>
      </c>
      <c r="F192" s="11">
        <v>2676231</v>
      </c>
      <c r="G192" s="11">
        <v>0</v>
      </c>
      <c r="H192" s="11">
        <v>21444889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294</v>
      </c>
      <c r="D193" s="8" t="s">
        <v>222</v>
      </c>
      <c r="E193" s="11">
        <v>18768658</v>
      </c>
      <c r="F193" s="11">
        <v>2676231</v>
      </c>
      <c r="G193" s="11">
        <v>0</v>
      </c>
      <c r="H193" s="11">
        <v>21444889</v>
      </c>
      <c r="I193" t="str">
        <f>+_xlfn.XLOOKUP(C193,[1]Inversiones!$B:$B,[1]Inversiones!$B:$B)</f>
        <v>51053601</v>
      </c>
    </row>
    <row r="194" spans="1:9" x14ac:dyDescent="0.3">
      <c r="A194" s="8" t="s">
        <v>18</v>
      </c>
      <c r="B194" s="8" t="s">
        <v>9</v>
      </c>
      <c r="C194" s="8" t="s">
        <v>295</v>
      </c>
      <c r="D194" s="8" t="s">
        <v>218</v>
      </c>
      <c r="E194" s="11">
        <v>9143810</v>
      </c>
      <c r="F194" s="11">
        <v>1292505</v>
      </c>
      <c r="G194" s="11">
        <v>0</v>
      </c>
      <c r="H194" s="11">
        <v>10436315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296</v>
      </c>
      <c r="D195" s="8" t="s">
        <v>218</v>
      </c>
      <c r="E195" s="11">
        <v>9143810</v>
      </c>
      <c r="F195" s="11">
        <v>1292505</v>
      </c>
      <c r="G195" s="11">
        <v>0</v>
      </c>
      <c r="H195" s="11">
        <v>10436315</v>
      </c>
      <c r="I195" t="str">
        <f>+_xlfn.XLOOKUP(C195,[1]Inversiones!$B:$B,[1]Inversiones!$B:$B)</f>
        <v>51053901</v>
      </c>
    </row>
    <row r="196" spans="1:9" x14ac:dyDescent="0.3">
      <c r="A196" s="8" t="s">
        <v>18</v>
      </c>
      <c r="B196" s="8" t="s">
        <v>9</v>
      </c>
      <c r="C196" s="8" t="s">
        <v>297</v>
      </c>
      <c r="D196" s="8" t="s">
        <v>694</v>
      </c>
      <c r="E196" s="11">
        <v>42440001</v>
      </c>
      <c r="F196" s="11">
        <v>0</v>
      </c>
      <c r="G196" s="11">
        <v>0</v>
      </c>
      <c r="H196" s="11">
        <v>42440001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298</v>
      </c>
      <c r="D197" s="8" t="s">
        <v>695</v>
      </c>
      <c r="E197" s="11">
        <v>42440001</v>
      </c>
      <c r="F197" s="11">
        <v>0</v>
      </c>
      <c r="G197" s="11">
        <v>0</v>
      </c>
      <c r="H197" s="11">
        <v>42440001</v>
      </c>
      <c r="I197" t="str">
        <f>+_xlfn.XLOOKUP(C197,[1]Inversiones!$B:$B,[1]Inversiones!$B:$B)</f>
        <v>51054601</v>
      </c>
    </row>
    <row r="198" spans="1:9" x14ac:dyDescent="0.3">
      <c r="A198" s="8" t="s">
        <v>18</v>
      </c>
      <c r="B198" s="8" t="s">
        <v>9</v>
      </c>
      <c r="C198" s="8" t="s">
        <v>300</v>
      </c>
      <c r="D198" s="8" t="s">
        <v>301</v>
      </c>
      <c r="E198" s="11">
        <v>83303940</v>
      </c>
      <c r="F198" s="11">
        <v>372000</v>
      </c>
      <c r="G198" s="11">
        <v>0</v>
      </c>
      <c r="H198" s="11">
        <v>83675940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302</v>
      </c>
      <c r="D199" s="8" t="s">
        <v>303</v>
      </c>
      <c r="E199" s="11">
        <v>55756707</v>
      </c>
      <c r="F199" s="11">
        <v>162000</v>
      </c>
      <c r="G199" s="11">
        <v>0</v>
      </c>
      <c r="H199" s="11">
        <v>55918707</v>
      </c>
      <c r="I199" t="str">
        <f>+_xlfn.XLOOKUP(C199,[1]Inversiones!$B:$B,[1]Inversiones!$B:$B)</f>
        <v>51054801</v>
      </c>
    </row>
    <row r="200" spans="1:9" x14ac:dyDescent="0.3">
      <c r="A200" s="8" t="s">
        <v>21</v>
      </c>
      <c r="B200" s="8" t="s">
        <v>22</v>
      </c>
      <c r="C200" s="8" t="s">
        <v>304</v>
      </c>
      <c r="D200" s="8" t="s">
        <v>305</v>
      </c>
      <c r="E200" s="11">
        <v>27547233</v>
      </c>
      <c r="F200" s="11">
        <v>210000</v>
      </c>
      <c r="G200" s="11">
        <v>0</v>
      </c>
      <c r="H200" s="11">
        <v>27757233</v>
      </c>
      <c r="I200" t="str">
        <f>+_xlfn.XLOOKUP(C200,[1]Inversiones!$B:$B,[1]Inversiones!$B:$B)</f>
        <v>51054803</v>
      </c>
    </row>
    <row r="201" spans="1:9" x14ac:dyDescent="0.3">
      <c r="A201" s="8" t="s">
        <v>18</v>
      </c>
      <c r="B201" s="8" t="s">
        <v>9</v>
      </c>
      <c r="C201" s="8" t="s">
        <v>306</v>
      </c>
      <c r="D201" s="8" t="s">
        <v>307</v>
      </c>
      <c r="E201" s="11">
        <v>0</v>
      </c>
      <c r="F201" s="11">
        <v>140000</v>
      </c>
      <c r="G201" s="11">
        <v>0</v>
      </c>
      <c r="H201" s="11">
        <v>140000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308</v>
      </c>
      <c r="D202" s="8" t="s">
        <v>307</v>
      </c>
      <c r="E202" s="11">
        <v>0</v>
      </c>
      <c r="F202" s="11">
        <v>140000</v>
      </c>
      <c r="G202" s="11">
        <v>0</v>
      </c>
      <c r="H202" s="11">
        <v>140000</v>
      </c>
      <c r="I202" t="str">
        <f>+_xlfn.XLOOKUP(C202,[1]Inversiones!$B:$B,[1]Inversiones!$B:$B)</f>
        <v>51055101</v>
      </c>
    </row>
    <row r="203" spans="1:9" x14ac:dyDescent="0.3">
      <c r="A203" s="8" t="s">
        <v>18</v>
      </c>
      <c r="B203" s="8" t="s">
        <v>9</v>
      </c>
      <c r="C203" s="8" t="s">
        <v>583</v>
      </c>
      <c r="D203" s="8" t="s">
        <v>584</v>
      </c>
      <c r="E203" s="11">
        <v>43333</v>
      </c>
      <c r="F203" s="11">
        <v>0</v>
      </c>
      <c r="G203" s="11">
        <v>0</v>
      </c>
      <c r="H203" s="11">
        <v>43333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585</v>
      </c>
      <c r="D204" s="8" t="s">
        <v>584</v>
      </c>
      <c r="E204" s="11">
        <v>43333</v>
      </c>
      <c r="F204" s="11">
        <v>0</v>
      </c>
      <c r="G204" s="11">
        <v>0</v>
      </c>
      <c r="H204" s="11">
        <v>43333</v>
      </c>
      <c r="I204" t="str">
        <f>+_xlfn.XLOOKUP(C204,[1]Inversiones!$B:$B,[1]Inversiones!$B:$B)</f>
        <v>51056001</v>
      </c>
    </row>
    <row r="205" spans="1:9" x14ac:dyDescent="0.3">
      <c r="A205" s="8" t="s">
        <v>18</v>
      </c>
      <c r="B205" s="8" t="s">
        <v>9</v>
      </c>
      <c r="C205" s="8" t="s">
        <v>627</v>
      </c>
      <c r="D205" s="8" t="s">
        <v>628</v>
      </c>
      <c r="E205" s="11">
        <v>0</v>
      </c>
      <c r="F205" s="11">
        <v>290000</v>
      </c>
      <c r="G205" s="11">
        <v>0</v>
      </c>
      <c r="H205" s="11">
        <v>290000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629</v>
      </c>
      <c r="D206" s="8" t="s">
        <v>628</v>
      </c>
      <c r="E206" s="11">
        <v>0</v>
      </c>
      <c r="F206" s="11">
        <v>290000</v>
      </c>
      <c r="G206" s="11">
        <v>0</v>
      </c>
      <c r="H206" s="11">
        <v>290000</v>
      </c>
      <c r="I206" t="str">
        <f>+_xlfn.XLOOKUP(C206,[1]Inversiones!$B:$B,[1]Inversiones!$B:$B)</f>
        <v>51056301</v>
      </c>
    </row>
    <row r="207" spans="1:9" x14ac:dyDescent="0.3">
      <c r="A207" s="8" t="s">
        <v>18</v>
      </c>
      <c r="B207" s="8" t="s">
        <v>9</v>
      </c>
      <c r="C207" s="8" t="s">
        <v>586</v>
      </c>
      <c r="D207" s="8" t="s">
        <v>587</v>
      </c>
      <c r="E207" s="11">
        <v>22909200</v>
      </c>
      <c r="F207" s="11">
        <v>0</v>
      </c>
      <c r="G207" s="11">
        <v>0</v>
      </c>
      <c r="H207" s="11">
        <v>22909200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588</v>
      </c>
      <c r="D208" s="8" t="s">
        <v>587</v>
      </c>
      <c r="E208" s="11">
        <v>22909200</v>
      </c>
      <c r="F208" s="11">
        <v>0</v>
      </c>
      <c r="G208" s="11">
        <v>0</v>
      </c>
      <c r="H208" s="11">
        <v>22909200</v>
      </c>
      <c r="I208" t="str">
        <f>+_xlfn.XLOOKUP(C208,[1]Inversiones!$B:$B,[1]Inversiones!$B:$B)</f>
        <v>51056601</v>
      </c>
    </row>
    <row r="209" spans="1:9" x14ac:dyDescent="0.3">
      <c r="A209" s="8" t="s">
        <v>18</v>
      </c>
      <c r="B209" s="8" t="s">
        <v>9</v>
      </c>
      <c r="C209" s="8" t="s">
        <v>309</v>
      </c>
      <c r="D209" s="8" t="s">
        <v>310</v>
      </c>
      <c r="E209" s="11">
        <v>1161300</v>
      </c>
      <c r="F209" s="11">
        <v>168904</v>
      </c>
      <c r="G209" s="11">
        <v>0</v>
      </c>
      <c r="H209" s="11">
        <v>1330204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311</v>
      </c>
      <c r="D210" s="8" t="s">
        <v>310</v>
      </c>
      <c r="E210" s="11">
        <v>1161300</v>
      </c>
      <c r="F210" s="11">
        <v>168904</v>
      </c>
      <c r="G210" s="11">
        <v>0</v>
      </c>
      <c r="H210" s="11">
        <v>1330204</v>
      </c>
      <c r="I210" t="str">
        <f>+_xlfn.XLOOKUP(C210,[1]Inversiones!$B:$B,[1]Inversiones!$B:$B)</f>
        <v>51056801</v>
      </c>
    </row>
    <row r="211" spans="1:9" x14ac:dyDescent="0.3">
      <c r="A211" s="8" t="s">
        <v>18</v>
      </c>
      <c r="B211" s="8" t="s">
        <v>9</v>
      </c>
      <c r="C211" s="8" t="s">
        <v>589</v>
      </c>
      <c r="D211" s="8" t="s">
        <v>171</v>
      </c>
      <c r="E211" s="11">
        <v>34760</v>
      </c>
      <c r="F211" s="11">
        <v>0</v>
      </c>
      <c r="G211" s="11">
        <v>0</v>
      </c>
      <c r="H211" s="11">
        <v>34760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590</v>
      </c>
      <c r="D212" s="8" t="s">
        <v>171</v>
      </c>
      <c r="E212" s="11">
        <v>34760</v>
      </c>
      <c r="F212" s="11">
        <v>0</v>
      </c>
      <c r="G212" s="11">
        <v>0</v>
      </c>
      <c r="H212" s="11">
        <v>34760</v>
      </c>
      <c r="I212" t="str">
        <f>+_xlfn.XLOOKUP(C212,[1]Inversiones!$B:$B,[1]Inversiones!$B:$B)</f>
        <v>51056901</v>
      </c>
    </row>
    <row r="213" spans="1:9" x14ac:dyDescent="0.3">
      <c r="A213" s="8" t="s">
        <v>18</v>
      </c>
      <c r="B213" s="8" t="s">
        <v>9</v>
      </c>
      <c r="C213" s="8" t="s">
        <v>312</v>
      </c>
      <c r="D213" s="8" t="s">
        <v>313</v>
      </c>
      <c r="E213" s="11">
        <v>26651950</v>
      </c>
      <c r="F213" s="11">
        <v>3724418</v>
      </c>
      <c r="G213" s="11">
        <v>0</v>
      </c>
      <c r="H213" s="11">
        <v>30376368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314</v>
      </c>
      <c r="D214" s="8" t="s">
        <v>313</v>
      </c>
      <c r="E214" s="11">
        <v>26651950</v>
      </c>
      <c r="F214" s="11">
        <v>3724418</v>
      </c>
      <c r="G214" s="11">
        <v>0</v>
      </c>
      <c r="H214" s="11">
        <v>30376368</v>
      </c>
      <c r="I214" t="str">
        <f>+_xlfn.XLOOKUP(C214,[1]Inversiones!$B:$B,[1]Inversiones!$B:$B)</f>
        <v>51057001</v>
      </c>
    </row>
    <row r="215" spans="1:9" x14ac:dyDescent="0.3">
      <c r="A215" s="8" t="s">
        <v>18</v>
      </c>
      <c r="B215" s="8" t="s">
        <v>9</v>
      </c>
      <c r="C215" s="8" t="s">
        <v>315</v>
      </c>
      <c r="D215" s="8" t="s">
        <v>316</v>
      </c>
      <c r="E215" s="11">
        <v>8820605</v>
      </c>
      <c r="F215" s="11">
        <v>1332752</v>
      </c>
      <c r="G215" s="11">
        <v>0</v>
      </c>
      <c r="H215" s="11">
        <v>10153357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317</v>
      </c>
      <c r="D216" s="8" t="s">
        <v>316</v>
      </c>
      <c r="E216" s="11">
        <v>8820605</v>
      </c>
      <c r="F216" s="11">
        <v>1332752</v>
      </c>
      <c r="G216" s="11">
        <v>0</v>
      </c>
      <c r="H216" s="11">
        <v>10153357</v>
      </c>
      <c r="I216" t="str">
        <f>+_xlfn.XLOOKUP(C216,[1]Inversiones!$B:$B,[1]Inversiones!$B:$B)</f>
        <v>51057201</v>
      </c>
    </row>
    <row r="217" spans="1:9" x14ac:dyDescent="0.3">
      <c r="A217" s="8" t="s">
        <v>18</v>
      </c>
      <c r="B217" s="8" t="s">
        <v>9</v>
      </c>
      <c r="C217" s="8" t="s">
        <v>318</v>
      </c>
      <c r="D217" s="8" t="s">
        <v>319</v>
      </c>
      <c r="E217" s="11">
        <v>210082</v>
      </c>
      <c r="F217" s="11">
        <v>0</v>
      </c>
      <c r="G217" s="11">
        <v>0</v>
      </c>
      <c r="H217" s="11">
        <v>210082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601</v>
      </c>
      <c r="D218" s="8" t="s">
        <v>319</v>
      </c>
      <c r="E218" s="11">
        <v>200122</v>
      </c>
      <c r="F218" s="11">
        <v>0</v>
      </c>
      <c r="G218" s="11">
        <v>0</v>
      </c>
      <c r="H218" s="11">
        <v>200122</v>
      </c>
      <c r="I218" t="str">
        <f>+_xlfn.XLOOKUP(C218,[1]Inversiones!$B:$B,[1]Inversiones!$B:$B)</f>
        <v>51058401</v>
      </c>
    </row>
    <row r="219" spans="1:9" x14ac:dyDescent="0.3">
      <c r="A219" s="8" t="s">
        <v>21</v>
      </c>
      <c r="B219" s="8" t="s">
        <v>22</v>
      </c>
      <c r="C219" s="8" t="s">
        <v>782</v>
      </c>
      <c r="D219" s="8" t="s">
        <v>783</v>
      </c>
      <c r="E219" s="11">
        <v>9960</v>
      </c>
      <c r="F219" s="11">
        <v>0</v>
      </c>
      <c r="G219" s="11">
        <v>0</v>
      </c>
      <c r="H219" s="11">
        <v>9960</v>
      </c>
      <c r="I219" t="str">
        <f>+_xlfn.XLOOKUP(C219,[1]Inversiones!$B:$B,[1]Inversiones!$B:$B)</f>
        <v>51058404</v>
      </c>
    </row>
    <row r="220" spans="1:9" x14ac:dyDescent="0.3">
      <c r="A220" s="8" t="s">
        <v>15</v>
      </c>
      <c r="B220" s="8" t="s">
        <v>9</v>
      </c>
      <c r="C220" s="8" t="s">
        <v>322</v>
      </c>
      <c r="D220" s="8" t="s">
        <v>147</v>
      </c>
      <c r="E220" s="11">
        <v>59788000</v>
      </c>
      <c r="F220" s="11">
        <v>2384000</v>
      </c>
      <c r="G220" s="11">
        <v>0</v>
      </c>
      <c r="H220" s="11">
        <v>62172000</v>
      </c>
      <c r="I220" t="str">
        <f>+_xlfn.XLOOKUP(C220,[1]Inversiones!$B:$B,[1]Inversiones!$B:$B)</f>
        <v>5110</v>
      </c>
    </row>
    <row r="221" spans="1:9" x14ac:dyDescent="0.3">
      <c r="A221" s="8" t="s">
        <v>18</v>
      </c>
      <c r="B221" s="8" t="s">
        <v>9</v>
      </c>
      <c r="C221" s="8" t="s">
        <v>559</v>
      </c>
      <c r="D221" s="8" t="s">
        <v>747</v>
      </c>
      <c r="E221" s="11">
        <v>700000</v>
      </c>
      <c r="F221" s="11">
        <v>0</v>
      </c>
      <c r="G221" s="11">
        <v>0</v>
      </c>
      <c r="H221" s="11">
        <v>700000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560</v>
      </c>
      <c r="D222" s="8" t="s">
        <v>747</v>
      </c>
      <c r="E222" s="11">
        <v>700000</v>
      </c>
      <c r="F222" s="11">
        <v>0</v>
      </c>
      <c r="G222" s="11">
        <v>0</v>
      </c>
      <c r="H222" s="11">
        <v>700000</v>
      </c>
      <c r="I222" t="str">
        <f>+_xlfn.XLOOKUP(C222,[1]Inversiones!$B:$B,[1]Inversiones!$B:$B)</f>
        <v>51103001</v>
      </c>
    </row>
    <row r="223" spans="1:9" x14ac:dyDescent="0.3">
      <c r="A223" s="8" t="s">
        <v>18</v>
      </c>
      <c r="B223" s="8" t="s">
        <v>9</v>
      </c>
      <c r="C223" s="8" t="s">
        <v>329</v>
      </c>
      <c r="D223" s="8" t="s">
        <v>60</v>
      </c>
      <c r="E223" s="11">
        <v>59088000</v>
      </c>
      <c r="F223" s="11">
        <v>2384000</v>
      </c>
      <c r="G223" s="11">
        <v>0</v>
      </c>
      <c r="H223" s="11">
        <v>61472000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638</v>
      </c>
      <c r="D224" s="8" t="s">
        <v>330</v>
      </c>
      <c r="E224" s="11">
        <v>59088000</v>
      </c>
      <c r="F224" s="11">
        <v>2384000</v>
      </c>
      <c r="G224" s="11">
        <v>0</v>
      </c>
      <c r="H224" s="11">
        <v>61472000</v>
      </c>
      <c r="I224" t="str">
        <f>+_xlfn.XLOOKUP(C224,[1]Inversiones!$B:$B,[1]Inversiones!$B:$B)</f>
        <v>51109501</v>
      </c>
    </row>
    <row r="225" spans="1:9" x14ac:dyDescent="0.3">
      <c r="A225" s="8" t="s">
        <v>15</v>
      </c>
      <c r="B225" s="8" t="s">
        <v>9</v>
      </c>
      <c r="C225" s="8" t="s">
        <v>331</v>
      </c>
      <c r="D225" s="8" t="s">
        <v>332</v>
      </c>
      <c r="E225" s="11">
        <v>12401948.99</v>
      </c>
      <c r="F225" s="11">
        <v>1058764.1100000001</v>
      </c>
      <c r="G225" s="11">
        <v>0</v>
      </c>
      <c r="H225" s="11">
        <v>13460713.1</v>
      </c>
      <c r="I225" t="str">
        <f>+_xlfn.XLOOKUP(C225,[1]Inversiones!$B:$B,[1]Inversiones!$B:$B)</f>
        <v>5115</v>
      </c>
    </row>
    <row r="226" spans="1:9" x14ac:dyDescent="0.3">
      <c r="A226" s="8" t="s">
        <v>18</v>
      </c>
      <c r="B226" s="8" t="s">
        <v>9</v>
      </c>
      <c r="C226" s="8" t="s">
        <v>591</v>
      </c>
      <c r="D226" s="8" t="s">
        <v>592</v>
      </c>
      <c r="E226" s="11">
        <v>12109250</v>
      </c>
      <c r="F226" s="11">
        <v>992250</v>
      </c>
      <c r="G226" s="11">
        <v>0</v>
      </c>
      <c r="H226" s="11">
        <v>13101500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593</v>
      </c>
      <c r="D227" s="8" t="s">
        <v>800</v>
      </c>
      <c r="E227" s="11">
        <v>992250</v>
      </c>
      <c r="F227" s="11">
        <v>992250</v>
      </c>
      <c r="G227" s="11">
        <v>0</v>
      </c>
      <c r="H227" s="11">
        <v>1984500</v>
      </c>
      <c r="I227" t="str">
        <f>+_xlfn.XLOOKUP(C227,[1]Inversiones!$B:$B,[1]Inversiones!$B:$B)</f>
        <v>51150501</v>
      </c>
    </row>
    <row r="228" spans="1:9" x14ac:dyDescent="0.3">
      <c r="A228" s="8" t="s">
        <v>21</v>
      </c>
      <c r="B228" s="8" t="s">
        <v>22</v>
      </c>
      <c r="C228" s="8" t="s">
        <v>594</v>
      </c>
      <c r="D228" s="8" t="s">
        <v>734</v>
      </c>
      <c r="E228" s="11">
        <v>11117000</v>
      </c>
      <c r="F228" s="11">
        <v>0</v>
      </c>
      <c r="G228" s="11">
        <v>0</v>
      </c>
      <c r="H228" s="11">
        <v>11117000</v>
      </c>
      <c r="I228" t="str">
        <f>+_xlfn.XLOOKUP(C228,[1]Inversiones!$B:$B,[1]Inversiones!$B:$B)</f>
        <v>51150502</v>
      </c>
    </row>
    <row r="229" spans="1:9" x14ac:dyDescent="0.3">
      <c r="A229" s="8" t="s">
        <v>18</v>
      </c>
      <c r="B229" s="8" t="s">
        <v>9</v>
      </c>
      <c r="C229" s="8" t="s">
        <v>333</v>
      </c>
      <c r="D229" s="8" t="s">
        <v>334</v>
      </c>
      <c r="E229" s="11">
        <v>292698.99</v>
      </c>
      <c r="F229" s="11">
        <v>66514.11</v>
      </c>
      <c r="G229" s="11">
        <v>0</v>
      </c>
      <c r="H229" s="11">
        <v>359213.1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335</v>
      </c>
      <c r="D230" s="8" t="s">
        <v>336</v>
      </c>
      <c r="E230" s="11">
        <v>292698.99</v>
      </c>
      <c r="F230" s="11">
        <v>66514.11</v>
      </c>
      <c r="G230" s="11">
        <v>0</v>
      </c>
      <c r="H230" s="11">
        <v>359213.1</v>
      </c>
      <c r="I230" t="str">
        <f>+_xlfn.XLOOKUP(C230,[1]Inversiones!$B:$B,[1]Inversiones!$B:$B)</f>
        <v>51157502</v>
      </c>
    </row>
    <row r="231" spans="1:9" x14ac:dyDescent="0.3">
      <c r="A231" s="8" t="s">
        <v>15</v>
      </c>
      <c r="B231" s="8" t="s">
        <v>9</v>
      </c>
      <c r="C231" s="8" t="s">
        <v>337</v>
      </c>
      <c r="D231" s="8" t="s">
        <v>121</v>
      </c>
      <c r="E231" s="11">
        <v>815584137</v>
      </c>
      <c r="F231" s="11">
        <v>98670578</v>
      </c>
      <c r="G231" s="11">
        <v>0</v>
      </c>
      <c r="H231" s="11">
        <v>914254715</v>
      </c>
      <c r="I231" t="str">
        <f>+_xlfn.XLOOKUP(C231,[1]Inversiones!$B:$B,[1]Inversiones!$B:$B)</f>
        <v>5120</v>
      </c>
    </row>
    <row r="232" spans="1:9" x14ac:dyDescent="0.3">
      <c r="A232" s="8" t="s">
        <v>18</v>
      </c>
      <c r="B232" s="8" t="s">
        <v>9</v>
      </c>
      <c r="C232" s="8" t="s">
        <v>338</v>
      </c>
      <c r="D232" s="8" t="s">
        <v>339</v>
      </c>
      <c r="E232" s="11">
        <v>815104137</v>
      </c>
      <c r="F232" s="11">
        <v>98510578</v>
      </c>
      <c r="G232" s="11">
        <v>0</v>
      </c>
      <c r="H232" s="11">
        <v>913614715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340</v>
      </c>
      <c r="D233" s="8" t="s">
        <v>755</v>
      </c>
      <c r="E233" s="11">
        <v>788156301</v>
      </c>
      <c r="F233" s="11">
        <v>94833027</v>
      </c>
      <c r="G233" s="11">
        <v>0</v>
      </c>
      <c r="H233" s="11">
        <v>882989328</v>
      </c>
      <c r="I233" t="str">
        <f>+_xlfn.XLOOKUP(C233,[1]Inversiones!$B:$B,[1]Inversiones!$B:$B)</f>
        <v>51201001</v>
      </c>
    </row>
    <row r="234" spans="1:9" x14ac:dyDescent="0.3">
      <c r="A234" s="8" t="s">
        <v>21</v>
      </c>
      <c r="B234" s="8" t="s">
        <v>22</v>
      </c>
      <c r="C234" s="8" t="s">
        <v>561</v>
      </c>
      <c r="D234" s="8" t="s">
        <v>771</v>
      </c>
      <c r="E234" s="11">
        <v>26947836</v>
      </c>
      <c r="F234" s="11">
        <v>3677551</v>
      </c>
      <c r="G234" s="11">
        <v>0</v>
      </c>
      <c r="H234" s="11">
        <v>30625387</v>
      </c>
      <c r="I234" t="str">
        <f>+_xlfn.XLOOKUP(C234,[1]Inversiones!$B:$B,[1]Inversiones!$B:$B)</f>
        <v>51201002</v>
      </c>
    </row>
    <row r="235" spans="1:9" x14ac:dyDescent="0.3">
      <c r="A235" s="8" t="s">
        <v>18</v>
      </c>
      <c r="B235" s="8" t="s">
        <v>9</v>
      </c>
      <c r="C235" s="8" t="s">
        <v>621</v>
      </c>
      <c r="D235" s="8" t="s">
        <v>94</v>
      </c>
      <c r="E235" s="11">
        <v>480000</v>
      </c>
      <c r="F235" s="11">
        <v>160000</v>
      </c>
      <c r="G235" s="11">
        <v>0</v>
      </c>
      <c r="H235" s="11">
        <v>640000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622</v>
      </c>
      <c r="D236" s="8" t="s">
        <v>623</v>
      </c>
      <c r="E236" s="11">
        <v>480000</v>
      </c>
      <c r="F236" s="11">
        <v>160000</v>
      </c>
      <c r="G236" s="11">
        <v>0</v>
      </c>
      <c r="H236" s="11">
        <v>640000</v>
      </c>
      <c r="I236" t="str">
        <f>+_xlfn.XLOOKUP(C236,[1]Inversiones!$B:$B,[1]Inversiones!$B:$B)</f>
        <v>51202001</v>
      </c>
    </row>
    <row r="237" spans="1:9" x14ac:dyDescent="0.3">
      <c r="A237" s="8" t="s">
        <v>15</v>
      </c>
      <c r="B237" s="8" t="s">
        <v>9</v>
      </c>
      <c r="C237" s="8" t="s">
        <v>341</v>
      </c>
      <c r="D237" s="8" t="s">
        <v>342</v>
      </c>
      <c r="E237" s="11">
        <v>0</v>
      </c>
      <c r="F237" s="11">
        <v>1038870</v>
      </c>
      <c r="G237" s="11">
        <v>0</v>
      </c>
      <c r="H237" s="11">
        <v>1038870</v>
      </c>
      <c r="I237" t="str">
        <f>+_xlfn.XLOOKUP(C237,[1]Inversiones!$B:$B,[1]Inversiones!$B:$B)</f>
        <v>5130</v>
      </c>
    </row>
    <row r="238" spans="1:9" x14ac:dyDescent="0.3">
      <c r="A238" s="8" t="s">
        <v>18</v>
      </c>
      <c r="B238" s="8" t="s">
        <v>9</v>
      </c>
      <c r="C238" s="8" t="s">
        <v>343</v>
      </c>
      <c r="D238" s="8" t="s">
        <v>344</v>
      </c>
      <c r="E238" s="11">
        <v>0</v>
      </c>
      <c r="F238" s="11">
        <v>1038870</v>
      </c>
      <c r="G238" s="11">
        <v>0</v>
      </c>
      <c r="H238" s="11">
        <v>1038870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345</v>
      </c>
      <c r="D239" s="8" t="s">
        <v>344</v>
      </c>
      <c r="E239" s="11">
        <v>0</v>
      </c>
      <c r="F239" s="11">
        <v>873000</v>
      </c>
      <c r="G239" s="11">
        <v>0</v>
      </c>
      <c r="H239" s="11">
        <v>873000</v>
      </c>
      <c r="I239" t="str">
        <f>+_xlfn.XLOOKUP(C239,[1]Inversiones!$B:$B,[1]Inversiones!$B:$B)</f>
        <v>51301001</v>
      </c>
    </row>
    <row r="240" spans="1:9" x14ac:dyDescent="0.3">
      <c r="A240" s="8" t="s">
        <v>21</v>
      </c>
      <c r="B240" s="8" t="s">
        <v>22</v>
      </c>
      <c r="C240" s="8" t="s">
        <v>631</v>
      </c>
      <c r="D240" s="8" t="s">
        <v>767</v>
      </c>
      <c r="E240" s="11">
        <v>0</v>
      </c>
      <c r="F240" s="11">
        <v>165870</v>
      </c>
      <c r="G240" s="11">
        <v>0</v>
      </c>
      <c r="H240" s="11">
        <v>165870</v>
      </c>
      <c r="I240" t="str">
        <f>+_xlfn.XLOOKUP(C240,[1]Inversiones!$B:$B,[1]Inversiones!$B:$B)</f>
        <v>51301002</v>
      </c>
    </row>
    <row r="241" spans="1:9" x14ac:dyDescent="0.3">
      <c r="A241" s="8" t="s">
        <v>15</v>
      </c>
      <c r="B241" s="8" t="s">
        <v>9</v>
      </c>
      <c r="C241" s="8" t="s">
        <v>346</v>
      </c>
      <c r="D241" s="8" t="s">
        <v>149</v>
      </c>
      <c r="E241" s="11">
        <v>936426990.55999994</v>
      </c>
      <c r="F241" s="11">
        <v>127410753.84999999</v>
      </c>
      <c r="G241" s="11">
        <v>0</v>
      </c>
      <c r="H241" s="11">
        <v>1063837744.41</v>
      </c>
      <c r="I241" t="str">
        <f>+_xlfn.XLOOKUP(C241,[1]Inversiones!$B:$B,[1]Inversiones!$B:$B)</f>
        <v>5135</v>
      </c>
    </row>
    <row r="242" spans="1:9" x14ac:dyDescent="0.3">
      <c r="A242" s="8" t="s">
        <v>18</v>
      </c>
      <c r="B242" s="8" t="s">
        <v>9</v>
      </c>
      <c r="C242" s="8" t="s">
        <v>352</v>
      </c>
      <c r="D242" s="8" t="s">
        <v>702</v>
      </c>
      <c r="E242" s="11">
        <v>509686091.75999999</v>
      </c>
      <c r="F242" s="11">
        <v>55445889.950000003</v>
      </c>
      <c r="G242" s="11">
        <v>0</v>
      </c>
      <c r="H242" s="11">
        <v>565131981.71000004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353</v>
      </c>
      <c r="D243" s="8" t="s">
        <v>703</v>
      </c>
      <c r="E243" s="11">
        <v>505443969.12</v>
      </c>
      <c r="F243" s="11">
        <v>55263668.950000003</v>
      </c>
      <c r="G243" s="11">
        <v>0</v>
      </c>
      <c r="H243" s="11">
        <v>560707638.07000005</v>
      </c>
      <c r="I243" t="str">
        <f>+_xlfn.XLOOKUP(C243,[1]Inversiones!$B:$B,[1]Inversiones!$B:$B)</f>
        <v>51351001</v>
      </c>
    </row>
    <row r="244" spans="1:9" x14ac:dyDescent="0.3">
      <c r="A244" s="8" t="s">
        <v>21</v>
      </c>
      <c r="B244" s="8" t="s">
        <v>22</v>
      </c>
      <c r="C244" s="8" t="s">
        <v>354</v>
      </c>
      <c r="D244" s="8" t="s">
        <v>704</v>
      </c>
      <c r="E244" s="11">
        <v>4242122.6399999997</v>
      </c>
      <c r="F244" s="11">
        <v>182221</v>
      </c>
      <c r="G244" s="11">
        <v>0</v>
      </c>
      <c r="H244" s="11">
        <v>4424343.6399999997</v>
      </c>
      <c r="I244" t="str">
        <f>+_xlfn.XLOOKUP(C244,[1]Inversiones!$B:$B,[1]Inversiones!$B:$B)</f>
        <v>51351002</v>
      </c>
    </row>
    <row r="245" spans="1:9" x14ac:dyDescent="0.3">
      <c r="A245" s="8" t="s">
        <v>18</v>
      </c>
      <c r="B245" s="8" t="s">
        <v>9</v>
      </c>
      <c r="C245" s="8" t="s">
        <v>562</v>
      </c>
      <c r="D245" s="8" t="s">
        <v>563</v>
      </c>
      <c r="E245" s="11">
        <v>9004115</v>
      </c>
      <c r="F245" s="11">
        <v>0</v>
      </c>
      <c r="G245" s="11">
        <v>0</v>
      </c>
      <c r="H245" s="11">
        <v>9004115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564</v>
      </c>
      <c r="D246" s="8" t="s">
        <v>565</v>
      </c>
      <c r="E246" s="11">
        <v>9004115</v>
      </c>
      <c r="F246" s="11">
        <v>0</v>
      </c>
      <c r="G246" s="11">
        <v>0</v>
      </c>
      <c r="H246" s="11">
        <v>9004115</v>
      </c>
      <c r="I246" t="str">
        <f>+_xlfn.XLOOKUP(C246,[1]Inversiones!$B:$B,[1]Inversiones!$B:$B)</f>
        <v>51352001</v>
      </c>
    </row>
    <row r="247" spans="1:9" x14ac:dyDescent="0.3">
      <c r="A247" s="8" t="s">
        <v>18</v>
      </c>
      <c r="B247" s="8" t="s">
        <v>9</v>
      </c>
      <c r="C247" s="8" t="s">
        <v>355</v>
      </c>
      <c r="D247" s="8" t="s">
        <v>356</v>
      </c>
      <c r="E247" s="11">
        <v>26329120</v>
      </c>
      <c r="F247" s="11">
        <v>1297760</v>
      </c>
      <c r="G247" s="11">
        <v>0</v>
      </c>
      <c r="H247" s="11">
        <v>27626880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357</v>
      </c>
      <c r="D248" s="8" t="s">
        <v>358</v>
      </c>
      <c r="E248" s="11">
        <v>26329120</v>
      </c>
      <c r="F248" s="11">
        <v>1297760</v>
      </c>
      <c r="G248" s="11">
        <v>0</v>
      </c>
      <c r="H248" s="11">
        <v>27626880</v>
      </c>
      <c r="I248" t="str">
        <f>+_xlfn.XLOOKUP(C248,[1]Inversiones!$B:$B,[1]Inversiones!$B:$B)</f>
        <v>51352501</v>
      </c>
    </row>
    <row r="249" spans="1:9" x14ac:dyDescent="0.3">
      <c r="A249" s="8" t="s">
        <v>18</v>
      </c>
      <c r="B249" s="8" t="s">
        <v>9</v>
      </c>
      <c r="C249" s="8" t="s">
        <v>359</v>
      </c>
      <c r="D249" s="8" t="s">
        <v>360</v>
      </c>
      <c r="E249" s="11">
        <v>296393007</v>
      </c>
      <c r="F249" s="11">
        <v>58838888</v>
      </c>
      <c r="G249" s="11">
        <v>0</v>
      </c>
      <c r="H249" s="11">
        <v>355231895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361</v>
      </c>
      <c r="D250" s="8" t="s">
        <v>362</v>
      </c>
      <c r="E250" s="11">
        <v>296393007</v>
      </c>
      <c r="F250" s="11">
        <v>58838888</v>
      </c>
      <c r="G250" s="11">
        <v>0</v>
      </c>
      <c r="H250" s="11">
        <v>355231895</v>
      </c>
      <c r="I250" t="str">
        <f>+_xlfn.XLOOKUP(C250,[1]Inversiones!$B:$B,[1]Inversiones!$B:$B)</f>
        <v>51353001</v>
      </c>
    </row>
    <row r="251" spans="1:9" x14ac:dyDescent="0.3">
      <c r="A251" s="8" t="s">
        <v>18</v>
      </c>
      <c r="B251" s="8" t="s">
        <v>9</v>
      </c>
      <c r="C251" s="8" t="s">
        <v>363</v>
      </c>
      <c r="D251" s="8" t="s">
        <v>364</v>
      </c>
      <c r="E251" s="11">
        <v>65924.710000000006</v>
      </c>
      <c r="F251" s="11">
        <v>0</v>
      </c>
      <c r="G251" s="11">
        <v>0</v>
      </c>
      <c r="H251" s="11">
        <v>65924.710000000006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367</v>
      </c>
      <c r="D252" s="8" t="s">
        <v>368</v>
      </c>
      <c r="E252" s="11">
        <v>65924.710000000006</v>
      </c>
      <c r="F252" s="11">
        <v>0</v>
      </c>
      <c r="G252" s="11">
        <v>0</v>
      </c>
      <c r="H252" s="11">
        <v>65924.710000000006</v>
      </c>
      <c r="I252" t="str">
        <f>+_xlfn.XLOOKUP(C252,[1]Inversiones!$B:$B,[1]Inversiones!$B:$B)</f>
        <v>51353502</v>
      </c>
    </row>
    <row r="253" spans="1:9" x14ac:dyDescent="0.3">
      <c r="A253" s="8" t="s">
        <v>18</v>
      </c>
      <c r="B253" s="8" t="s">
        <v>9</v>
      </c>
      <c r="C253" s="8" t="s">
        <v>369</v>
      </c>
      <c r="D253" s="8" t="s">
        <v>784</v>
      </c>
      <c r="E253" s="11">
        <v>1586474.09</v>
      </c>
      <c r="F253" s="11">
        <v>421099.9</v>
      </c>
      <c r="G253" s="11">
        <v>0</v>
      </c>
      <c r="H253" s="11">
        <v>2007573.99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370</v>
      </c>
      <c r="D254" s="8" t="s">
        <v>784</v>
      </c>
      <c r="E254" s="11">
        <v>1310177.99</v>
      </c>
      <c r="F254" s="11">
        <v>351854.86</v>
      </c>
      <c r="G254" s="11">
        <v>0</v>
      </c>
      <c r="H254" s="11">
        <v>1662032.85</v>
      </c>
      <c r="I254" t="str">
        <f>+_xlfn.XLOOKUP(C254,[1]Inversiones!$B:$B,[1]Inversiones!$B:$B)</f>
        <v>51354501</v>
      </c>
    </row>
    <row r="255" spans="1:9" x14ac:dyDescent="0.3">
      <c r="A255" s="8" t="s">
        <v>21</v>
      </c>
      <c r="B255" s="8" t="s">
        <v>22</v>
      </c>
      <c r="C255" s="8" t="s">
        <v>371</v>
      </c>
      <c r="D255" s="8" t="s">
        <v>785</v>
      </c>
      <c r="E255" s="11">
        <v>276296.09999999998</v>
      </c>
      <c r="F255" s="11">
        <v>69245.039999999994</v>
      </c>
      <c r="G255" s="11">
        <v>0</v>
      </c>
      <c r="H255" s="11">
        <v>345541.14</v>
      </c>
      <c r="I255" t="str">
        <f>+_xlfn.XLOOKUP(C255,[1]Inversiones!$B:$B,[1]Inversiones!$B:$B)</f>
        <v>51354502</v>
      </c>
    </row>
    <row r="256" spans="1:9" x14ac:dyDescent="0.3">
      <c r="A256" s="8" t="s">
        <v>18</v>
      </c>
      <c r="B256" s="8" t="s">
        <v>9</v>
      </c>
      <c r="C256" s="8" t="s">
        <v>372</v>
      </c>
      <c r="D256" s="8" t="s">
        <v>373</v>
      </c>
      <c r="E256" s="11">
        <v>838500</v>
      </c>
      <c r="F256" s="11">
        <v>0</v>
      </c>
      <c r="G256" s="11">
        <v>0</v>
      </c>
      <c r="H256" s="11">
        <v>838500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374</v>
      </c>
      <c r="D257" s="8" t="s">
        <v>373</v>
      </c>
      <c r="E257" s="11">
        <v>838500</v>
      </c>
      <c r="F257" s="11">
        <v>0</v>
      </c>
      <c r="G257" s="11">
        <v>0</v>
      </c>
      <c r="H257" s="11">
        <v>838500</v>
      </c>
      <c r="I257" t="str">
        <f>+_xlfn.XLOOKUP(C257,[1]Inversiones!$B:$B,[1]Inversiones!$B:$B)</f>
        <v>51355001</v>
      </c>
    </row>
    <row r="258" spans="1:9" x14ac:dyDescent="0.3">
      <c r="A258" s="8" t="s">
        <v>18</v>
      </c>
      <c r="B258" s="8" t="s">
        <v>9</v>
      </c>
      <c r="C258" s="8" t="s">
        <v>375</v>
      </c>
      <c r="D258" s="8" t="s">
        <v>376</v>
      </c>
      <c r="E258" s="11">
        <v>47180</v>
      </c>
      <c r="F258" s="11">
        <v>7720</v>
      </c>
      <c r="G258" s="11">
        <v>0</v>
      </c>
      <c r="H258" s="11">
        <v>54900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377</v>
      </c>
      <c r="D259" s="8" t="s">
        <v>378</v>
      </c>
      <c r="E259" s="11">
        <v>47180</v>
      </c>
      <c r="F259" s="11">
        <v>7720</v>
      </c>
      <c r="G259" s="11">
        <v>0</v>
      </c>
      <c r="H259" s="11">
        <v>54900</v>
      </c>
      <c r="I259" t="str">
        <f>+_xlfn.XLOOKUP(C259,[1]Inversiones!$B:$B,[1]Inversiones!$B:$B)</f>
        <v>51355501</v>
      </c>
    </row>
    <row r="260" spans="1:9" x14ac:dyDescent="0.3">
      <c r="A260" s="8" t="s">
        <v>18</v>
      </c>
      <c r="B260" s="8" t="s">
        <v>9</v>
      </c>
      <c r="C260" s="8" t="s">
        <v>772</v>
      </c>
      <c r="D260" s="8" t="s">
        <v>699</v>
      </c>
      <c r="E260" s="11">
        <v>86098078</v>
      </c>
      <c r="F260" s="11">
        <v>11049396</v>
      </c>
      <c r="G260" s="11">
        <v>0</v>
      </c>
      <c r="H260" s="11">
        <v>97147474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773</v>
      </c>
      <c r="D261" s="8" t="s">
        <v>774</v>
      </c>
      <c r="E261" s="11">
        <v>72351326</v>
      </c>
      <c r="F261" s="11">
        <v>9285207</v>
      </c>
      <c r="G261" s="11">
        <v>0</v>
      </c>
      <c r="H261" s="11">
        <v>81636533</v>
      </c>
      <c r="I261" t="str">
        <f>+_xlfn.XLOOKUP(C261,[1]Inversiones!$B:$B,[1]Inversiones!$B:$B)</f>
        <v>51356001</v>
      </c>
    </row>
    <row r="262" spans="1:9" x14ac:dyDescent="0.3">
      <c r="A262" s="8" t="s">
        <v>21</v>
      </c>
      <c r="B262" s="8" t="s">
        <v>22</v>
      </c>
      <c r="C262" s="8" t="s">
        <v>775</v>
      </c>
      <c r="D262" s="8" t="s">
        <v>701</v>
      </c>
      <c r="E262" s="11">
        <v>13746752</v>
      </c>
      <c r="F262" s="11">
        <v>1764189</v>
      </c>
      <c r="G262" s="11">
        <v>0</v>
      </c>
      <c r="H262" s="11">
        <v>15510941</v>
      </c>
      <c r="I262" t="str">
        <f>+_xlfn.XLOOKUP(C262,[1]Inversiones!$B:$B,[1]Inversiones!$B:$B)</f>
        <v>51356002</v>
      </c>
    </row>
    <row r="263" spans="1:9" x14ac:dyDescent="0.3">
      <c r="A263" s="8" t="s">
        <v>18</v>
      </c>
      <c r="B263" s="8" t="s">
        <v>9</v>
      </c>
      <c r="C263" s="8" t="s">
        <v>759</v>
      </c>
      <c r="D263" s="8" t="s">
        <v>760</v>
      </c>
      <c r="E263" s="11">
        <v>3600000</v>
      </c>
      <c r="F263" s="11">
        <v>0</v>
      </c>
      <c r="G263" s="11">
        <v>0</v>
      </c>
      <c r="H263" s="11">
        <v>3600000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761</v>
      </c>
      <c r="D264" s="8" t="s">
        <v>760</v>
      </c>
      <c r="E264" s="11">
        <v>3600000</v>
      </c>
      <c r="F264" s="11">
        <v>0</v>
      </c>
      <c r="G264" s="11">
        <v>0</v>
      </c>
      <c r="H264" s="11">
        <v>3600000</v>
      </c>
      <c r="I264" t="str">
        <f>+_xlfn.XLOOKUP(C264,[1]Inversiones!$B:$B,[1]Inversiones!$B:$B)</f>
        <v>51356101</v>
      </c>
    </row>
    <row r="265" spans="1:9" x14ac:dyDescent="0.3">
      <c r="A265" s="8" t="s">
        <v>18</v>
      </c>
      <c r="B265" s="8" t="s">
        <v>9</v>
      </c>
      <c r="C265" s="8" t="s">
        <v>379</v>
      </c>
      <c r="D265" s="8" t="s">
        <v>60</v>
      </c>
      <c r="E265" s="11">
        <v>2778500</v>
      </c>
      <c r="F265" s="11">
        <v>350000</v>
      </c>
      <c r="G265" s="11">
        <v>0</v>
      </c>
      <c r="H265" s="11">
        <v>3128500</v>
      </c>
      <c r="I265" t="e">
        <f>+_xlfn.XLOOKUP(C265,[1]Inversiones!$B:$B,[1]Inversiones!$B:$B)</f>
        <v>#N/A</v>
      </c>
    </row>
    <row r="266" spans="1:9" x14ac:dyDescent="0.3">
      <c r="A266" s="8" t="s">
        <v>21</v>
      </c>
      <c r="B266" s="8" t="s">
        <v>22</v>
      </c>
      <c r="C266" s="8" t="s">
        <v>380</v>
      </c>
      <c r="D266" s="8" t="s">
        <v>60</v>
      </c>
      <c r="E266" s="11">
        <v>2746807</v>
      </c>
      <c r="F266" s="11">
        <v>350000</v>
      </c>
      <c r="G266" s="11">
        <v>0</v>
      </c>
      <c r="H266" s="11">
        <v>3096807</v>
      </c>
      <c r="I266" t="str">
        <f>+_xlfn.XLOOKUP(C266,[1]Inversiones!$B:$B,[1]Inversiones!$B:$B)</f>
        <v>51359501</v>
      </c>
    </row>
    <row r="267" spans="1:9" x14ac:dyDescent="0.3">
      <c r="A267" s="8" t="s">
        <v>21</v>
      </c>
      <c r="B267" s="8" t="s">
        <v>22</v>
      </c>
      <c r="C267" s="8" t="s">
        <v>381</v>
      </c>
      <c r="D267" s="8" t="s">
        <v>777</v>
      </c>
      <c r="E267" s="11">
        <v>31693</v>
      </c>
      <c r="F267" s="11">
        <v>0</v>
      </c>
      <c r="G267" s="11">
        <v>0</v>
      </c>
      <c r="H267" s="11">
        <v>31693</v>
      </c>
      <c r="I267" t="str">
        <f>+_xlfn.XLOOKUP(C267,[1]Inversiones!$B:$B,[1]Inversiones!$B:$B)</f>
        <v>51359502</v>
      </c>
    </row>
    <row r="268" spans="1:9" x14ac:dyDescent="0.3">
      <c r="A268" s="8" t="s">
        <v>15</v>
      </c>
      <c r="B268" s="8" t="s">
        <v>9</v>
      </c>
      <c r="C268" s="8" t="s">
        <v>382</v>
      </c>
      <c r="D268" s="8" t="s">
        <v>383</v>
      </c>
      <c r="E268" s="11">
        <v>10086769</v>
      </c>
      <c r="F268" s="11">
        <v>0</v>
      </c>
      <c r="G268" s="11">
        <v>0</v>
      </c>
      <c r="H268" s="11">
        <v>10086769</v>
      </c>
      <c r="I268" t="str">
        <f>+_xlfn.XLOOKUP(C268,[1]Inversiones!$B:$B,[1]Inversiones!$B:$B)</f>
        <v>5140</v>
      </c>
    </row>
    <row r="269" spans="1:9" x14ac:dyDescent="0.3">
      <c r="A269" s="8" t="s">
        <v>18</v>
      </c>
      <c r="B269" s="8" t="s">
        <v>9</v>
      </c>
      <c r="C269" s="8" t="s">
        <v>566</v>
      </c>
      <c r="D269" s="8" t="s">
        <v>567</v>
      </c>
      <c r="E269" s="11">
        <v>2503600</v>
      </c>
      <c r="F269" s="11">
        <v>0</v>
      </c>
      <c r="G269" s="11">
        <v>0</v>
      </c>
      <c r="H269" s="11">
        <v>2503600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568</v>
      </c>
      <c r="D270" s="8" t="s">
        <v>567</v>
      </c>
      <c r="E270" s="11">
        <v>2503600</v>
      </c>
      <c r="F270" s="11">
        <v>0</v>
      </c>
      <c r="G270" s="11">
        <v>0</v>
      </c>
      <c r="H270" s="11">
        <v>2503600</v>
      </c>
      <c r="I270" t="str">
        <f>+_xlfn.XLOOKUP(C270,[1]Inversiones!$B:$B,[1]Inversiones!$B:$B)</f>
        <v>51401001</v>
      </c>
    </row>
    <row r="271" spans="1:9" x14ac:dyDescent="0.3">
      <c r="A271" s="8" t="s">
        <v>18</v>
      </c>
      <c r="B271" s="8" t="s">
        <v>9</v>
      </c>
      <c r="C271" s="8" t="s">
        <v>384</v>
      </c>
      <c r="D271" s="8" t="s">
        <v>385</v>
      </c>
      <c r="E271" s="11">
        <v>4735069</v>
      </c>
      <c r="F271" s="11">
        <v>0</v>
      </c>
      <c r="G271" s="11">
        <v>0</v>
      </c>
      <c r="H271" s="11">
        <v>4735069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602</v>
      </c>
      <c r="D272" s="8" t="s">
        <v>385</v>
      </c>
      <c r="E272" s="11">
        <v>4705657</v>
      </c>
      <c r="F272" s="11">
        <v>0</v>
      </c>
      <c r="G272" s="11">
        <v>0</v>
      </c>
      <c r="H272" s="11">
        <v>4705657</v>
      </c>
      <c r="I272" t="str">
        <f>+_xlfn.XLOOKUP(C272,[1]Inversiones!$B:$B,[1]Inversiones!$B:$B)</f>
        <v>51401501</v>
      </c>
    </row>
    <row r="273" spans="1:9" x14ac:dyDescent="0.3">
      <c r="A273" s="8" t="s">
        <v>21</v>
      </c>
      <c r="B273" s="8" t="s">
        <v>22</v>
      </c>
      <c r="C273" s="8" t="s">
        <v>386</v>
      </c>
      <c r="D273" s="8" t="s">
        <v>738</v>
      </c>
      <c r="E273" s="11">
        <v>29412</v>
      </c>
      <c r="F273" s="11">
        <v>0</v>
      </c>
      <c r="G273" s="11">
        <v>0</v>
      </c>
      <c r="H273" s="11">
        <v>29412</v>
      </c>
      <c r="I273" t="str">
        <f>+_xlfn.XLOOKUP(C273,[1]Inversiones!$B:$B,[1]Inversiones!$B:$B)</f>
        <v>51401502</v>
      </c>
    </row>
    <row r="274" spans="1:9" x14ac:dyDescent="0.3">
      <c r="A274" s="8" t="s">
        <v>18</v>
      </c>
      <c r="B274" s="8" t="s">
        <v>9</v>
      </c>
      <c r="C274" s="8" t="s">
        <v>387</v>
      </c>
      <c r="D274" s="8" t="s">
        <v>60</v>
      </c>
      <c r="E274" s="11">
        <v>2848100</v>
      </c>
      <c r="F274" s="11">
        <v>0</v>
      </c>
      <c r="G274" s="11">
        <v>0</v>
      </c>
      <c r="H274" s="11">
        <v>2848100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388</v>
      </c>
      <c r="D275" s="8" t="s">
        <v>735</v>
      </c>
      <c r="E275" s="11">
        <v>54300</v>
      </c>
      <c r="F275" s="11">
        <v>0</v>
      </c>
      <c r="G275" s="11">
        <v>0</v>
      </c>
      <c r="H275" s="11">
        <v>54300</v>
      </c>
      <c r="I275" t="str">
        <f>+_xlfn.XLOOKUP(C275,[1]Inversiones!$B:$B,[1]Inversiones!$B:$B)</f>
        <v>51409501</v>
      </c>
    </row>
    <row r="276" spans="1:9" x14ac:dyDescent="0.3">
      <c r="A276" s="8" t="s">
        <v>21</v>
      </c>
      <c r="B276" s="8" t="s">
        <v>22</v>
      </c>
      <c r="C276" s="8" t="s">
        <v>389</v>
      </c>
      <c r="D276" s="8" t="s">
        <v>60</v>
      </c>
      <c r="E276" s="11">
        <v>2765060.5</v>
      </c>
      <c r="F276" s="11">
        <v>0</v>
      </c>
      <c r="G276" s="11">
        <v>0</v>
      </c>
      <c r="H276" s="11">
        <v>2765060.5</v>
      </c>
      <c r="I276" t="str">
        <f>+_xlfn.XLOOKUP(C276,[1]Inversiones!$B:$B,[1]Inversiones!$B:$B)</f>
        <v>51409502</v>
      </c>
    </row>
    <row r="277" spans="1:9" x14ac:dyDescent="0.3">
      <c r="A277" s="8" t="s">
        <v>21</v>
      </c>
      <c r="B277" s="8" t="s">
        <v>22</v>
      </c>
      <c r="C277" s="8" t="s">
        <v>390</v>
      </c>
      <c r="D277" s="8" t="s">
        <v>786</v>
      </c>
      <c r="E277" s="11">
        <v>28739.5</v>
      </c>
      <c r="F277" s="11">
        <v>0</v>
      </c>
      <c r="G277" s="11">
        <v>0</v>
      </c>
      <c r="H277" s="11">
        <v>28739.5</v>
      </c>
      <c r="I277" t="str">
        <f>+_xlfn.XLOOKUP(C277,[1]Inversiones!$B:$B,[1]Inversiones!$B:$B)</f>
        <v>51409504</v>
      </c>
    </row>
    <row r="278" spans="1:9" x14ac:dyDescent="0.3">
      <c r="A278" s="8" t="s">
        <v>15</v>
      </c>
      <c r="B278" s="8" t="s">
        <v>9</v>
      </c>
      <c r="C278" s="8" t="s">
        <v>391</v>
      </c>
      <c r="D278" s="8" t="s">
        <v>392</v>
      </c>
      <c r="E278" s="11">
        <v>86486158.010000005</v>
      </c>
      <c r="F278" s="11">
        <v>30807856</v>
      </c>
      <c r="G278" s="11">
        <v>330000</v>
      </c>
      <c r="H278" s="11">
        <v>116964014.01000001</v>
      </c>
      <c r="I278" t="str">
        <f>+_xlfn.XLOOKUP(C278,[1]Inversiones!$B:$B,[1]Inversiones!$B:$B)</f>
        <v>5145</v>
      </c>
    </row>
    <row r="279" spans="1:9" x14ac:dyDescent="0.3">
      <c r="A279" s="8" t="s">
        <v>18</v>
      </c>
      <c r="B279" s="8" t="s">
        <v>9</v>
      </c>
      <c r="C279" s="8" t="s">
        <v>393</v>
      </c>
      <c r="D279" s="8" t="s">
        <v>339</v>
      </c>
      <c r="E279" s="11">
        <v>75744817</v>
      </c>
      <c r="F279" s="11">
        <v>29742955</v>
      </c>
      <c r="G279" s="11">
        <v>330000</v>
      </c>
      <c r="H279" s="11">
        <v>105157772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394</v>
      </c>
      <c r="D280" s="8" t="s">
        <v>395</v>
      </c>
      <c r="E280" s="11">
        <v>68167376.439999998</v>
      </c>
      <c r="F280" s="11">
        <v>26272552</v>
      </c>
      <c r="G280" s="11">
        <v>277311</v>
      </c>
      <c r="H280" s="11">
        <v>94162617.439999998</v>
      </c>
      <c r="I280" t="str">
        <f>+_xlfn.XLOOKUP(C280,[1]Inversiones!$B:$B,[1]Inversiones!$B:$B)</f>
        <v>51451001</v>
      </c>
    </row>
    <row r="281" spans="1:9" x14ac:dyDescent="0.3">
      <c r="A281" s="8" t="s">
        <v>21</v>
      </c>
      <c r="B281" s="8" t="s">
        <v>22</v>
      </c>
      <c r="C281" s="8" t="s">
        <v>396</v>
      </c>
      <c r="D281" s="8" t="s">
        <v>726</v>
      </c>
      <c r="E281" s="11">
        <v>7577440.5599999996</v>
      </c>
      <c r="F281" s="11">
        <v>3470403</v>
      </c>
      <c r="G281" s="11">
        <v>52689</v>
      </c>
      <c r="H281" s="11">
        <v>10995154.560000001</v>
      </c>
      <c r="I281" t="str">
        <f>+_xlfn.XLOOKUP(C281,[1]Inversiones!$B:$B,[1]Inversiones!$B:$B)</f>
        <v>51451002</v>
      </c>
    </row>
    <row r="282" spans="1:9" x14ac:dyDescent="0.3">
      <c r="A282" s="8" t="s">
        <v>18</v>
      </c>
      <c r="B282" s="8" t="s">
        <v>9</v>
      </c>
      <c r="C282" s="8" t="s">
        <v>569</v>
      </c>
      <c r="D282" s="8" t="s">
        <v>570</v>
      </c>
      <c r="E282" s="11">
        <v>6603042.0099999998</v>
      </c>
      <c r="F282" s="11">
        <v>1064901</v>
      </c>
      <c r="G282" s="11">
        <v>0</v>
      </c>
      <c r="H282" s="11">
        <v>7667943.0099999998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571</v>
      </c>
      <c r="D283" s="8" t="s">
        <v>80</v>
      </c>
      <c r="E283" s="11">
        <v>6603042.0099999998</v>
      </c>
      <c r="F283" s="11">
        <v>916933</v>
      </c>
      <c r="G283" s="11">
        <v>0</v>
      </c>
      <c r="H283" s="11">
        <v>7519975.0099999998</v>
      </c>
      <c r="I283" t="str">
        <f>+_xlfn.XLOOKUP(C283,[1]Inversiones!$B:$B,[1]Inversiones!$B:$B)</f>
        <v>51451501</v>
      </c>
    </row>
    <row r="284" spans="1:9" x14ac:dyDescent="0.3">
      <c r="A284" s="8" t="s">
        <v>21</v>
      </c>
      <c r="B284" s="8" t="s">
        <v>22</v>
      </c>
      <c r="C284" s="8" t="s">
        <v>572</v>
      </c>
      <c r="D284" s="8" t="s">
        <v>803</v>
      </c>
      <c r="E284" s="11">
        <v>0</v>
      </c>
      <c r="F284" s="11">
        <v>147968</v>
      </c>
      <c r="G284" s="11">
        <v>0</v>
      </c>
      <c r="H284" s="11">
        <v>147968</v>
      </c>
      <c r="I284" t="str">
        <f>+_xlfn.XLOOKUP(C284,[1]Inversiones!$B:$B,[1]Inversiones!$B:$B)</f>
        <v>51451502</v>
      </c>
    </row>
    <row r="285" spans="1:9" x14ac:dyDescent="0.3">
      <c r="A285" s="8" t="s">
        <v>18</v>
      </c>
      <c r="B285" s="8" t="s">
        <v>9</v>
      </c>
      <c r="C285" s="8" t="s">
        <v>399</v>
      </c>
      <c r="D285" s="8" t="s">
        <v>102</v>
      </c>
      <c r="E285" s="11">
        <v>4138299</v>
      </c>
      <c r="F285" s="11">
        <v>0</v>
      </c>
      <c r="G285" s="11">
        <v>0</v>
      </c>
      <c r="H285" s="11">
        <v>4138299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400</v>
      </c>
      <c r="D286" s="8" t="s">
        <v>401</v>
      </c>
      <c r="E286" s="11">
        <v>3511092</v>
      </c>
      <c r="F286" s="11">
        <v>0</v>
      </c>
      <c r="G286" s="11">
        <v>0</v>
      </c>
      <c r="H286" s="11">
        <v>3511092</v>
      </c>
      <c r="I286" t="str">
        <f>+_xlfn.XLOOKUP(C286,[1]Inversiones!$B:$B,[1]Inversiones!$B:$B)</f>
        <v>51452501</v>
      </c>
    </row>
    <row r="287" spans="1:9" x14ac:dyDescent="0.3">
      <c r="A287" s="8" t="s">
        <v>21</v>
      </c>
      <c r="B287" s="8" t="s">
        <v>22</v>
      </c>
      <c r="C287" s="8" t="s">
        <v>402</v>
      </c>
      <c r="D287" s="8" t="s">
        <v>705</v>
      </c>
      <c r="E287" s="11">
        <v>627207</v>
      </c>
      <c r="F287" s="11">
        <v>0</v>
      </c>
      <c r="G287" s="11">
        <v>0</v>
      </c>
      <c r="H287" s="11">
        <v>627207</v>
      </c>
      <c r="I287" t="str">
        <f>+_xlfn.XLOOKUP(C287,[1]Inversiones!$B:$B,[1]Inversiones!$B:$B)</f>
        <v>51452502</v>
      </c>
    </row>
    <row r="288" spans="1:9" x14ac:dyDescent="0.3">
      <c r="A288" s="8" t="s">
        <v>15</v>
      </c>
      <c r="B288" s="8" t="s">
        <v>9</v>
      </c>
      <c r="C288" s="8" t="s">
        <v>419</v>
      </c>
      <c r="D288" s="8" t="s">
        <v>420</v>
      </c>
      <c r="E288" s="11">
        <v>50275450</v>
      </c>
      <c r="F288" s="11">
        <v>13815129</v>
      </c>
      <c r="G288" s="11">
        <v>0</v>
      </c>
      <c r="H288" s="11">
        <v>64090579</v>
      </c>
      <c r="I288" t="str">
        <f>+_xlfn.XLOOKUP(C288,[1]Inversiones!$B:$B,[1]Inversiones!$B:$B)</f>
        <v>5160</v>
      </c>
    </row>
    <row r="289" spans="1:9" x14ac:dyDescent="0.3">
      <c r="A289" s="8" t="s">
        <v>18</v>
      </c>
      <c r="B289" s="8" t="s">
        <v>9</v>
      </c>
      <c r="C289" s="8" t="s">
        <v>421</v>
      </c>
      <c r="D289" s="8" t="s">
        <v>92</v>
      </c>
      <c r="E289" s="11">
        <v>43412490</v>
      </c>
      <c r="F289" s="11">
        <v>12957259</v>
      </c>
      <c r="G289" s="11">
        <v>0</v>
      </c>
      <c r="H289" s="11">
        <v>56369749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422</v>
      </c>
      <c r="D290" s="8" t="s">
        <v>706</v>
      </c>
      <c r="E290" s="11">
        <v>43412490</v>
      </c>
      <c r="F290" s="11">
        <v>12957259</v>
      </c>
      <c r="G290" s="11">
        <v>0</v>
      </c>
      <c r="H290" s="11">
        <v>56369749</v>
      </c>
      <c r="I290" t="str">
        <f>+_xlfn.XLOOKUP(C290,[1]Inversiones!$B:$B,[1]Inversiones!$B:$B)</f>
        <v>51601001</v>
      </c>
    </row>
    <row r="291" spans="1:9" x14ac:dyDescent="0.3">
      <c r="A291" s="8" t="s">
        <v>18</v>
      </c>
      <c r="B291" s="8" t="s">
        <v>9</v>
      </c>
      <c r="C291" s="8" t="s">
        <v>707</v>
      </c>
      <c r="D291" s="8" t="s">
        <v>94</v>
      </c>
      <c r="E291" s="11">
        <v>4682152</v>
      </c>
      <c r="F291" s="11">
        <v>585269</v>
      </c>
      <c r="G291" s="11">
        <v>0</v>
      </c>
      <c r="H291" s="11">
        <v>5267421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708</v>
      </c>
      <c r="D292" s="8" t="s">
        <v>94</v>
      </c>
      <c r="E292" s="11">
        <v>4682152</v>
      </c>
      <c r="F292" s="11">
        <v>585269</v>
      </c>
      <c r="G292" s="11">
        <v>0</v>
      </c>
      <c r="H292" s="11">
        <v>5267421</v>
      </c>
      <c r="I292" t="str">
        <f>+_xlfn.XLOOKUP(C292,[1]Inversiones!$B:$B,[1]Inversiones!$B:$B)</f>
        <v>51601501</v>
      </c>
    </row>
    <row r="293" spans="1:9" x14ac:dyDescent="0.3">
      <c r="A293" s="8" t="s">
        <v>18</v>
      </c>
      <c r="B293" s="8" t="s">
        <v>9</v>
      </c>
      <c r="C293" s="8" t="s">
        <v>423</v>
      </c>
      <c r="D293" s="8" t="s">
        <v>102</v>
      </c>
      <c r="E293" s="11">
        <v>2094808</v>
      </c>
      <c r="F293" s="11">
        <v>261851</v>
      </c>
      <c r="G293" s="11">
        <v>0</v>
      </c>
      <c r="H293" s="11">
        <v>2356659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424</v>
      </c>
      <c r="D294" s="8" t="s">
        <v>102</v>
      </c>
      <c r="E294" s="11">
        <v>2094808</v>
      </c>
      <c r="F294" s="11">
        <v>261851</v>
      </c>
      <c r="G294" s="11">
        <v>0</v>
      </c>
      <c r="H294" s="11">
        <v>2356659</v>
      </c>
      <c r="I294" t="str">
        <f>+_xlfn.XLOOKUP(C294,[1]Inversiones!$B:$B,[1]Inversiones!$B:$B)</f>
        <v>51602001</v>
      </c>
    </row>
    <row r="295" spans="1:9" x14ac:dyDescent="0.3">
      <c r="A295" s="8" t="s">
        <v>18</v>
      </c>
      <c r="B295" s="8" t="s">
        <v>9</v>
      </c>
      <c r="C295" s="8" t="s">
        <v>425</v>
      </c>
      <c r="D295" s="8" t="s">
        <v>709</v>
      </c>
      <c r="E295" s="11">
        <v>86000</v>
      </c>
      <c r="F295" s="11">
        <v>10750</v>
      </c>
      <c r="G295" s="11">
        <v>0</v>
      </c>
      <c r="H295" s="11">
        <v>96750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426</v>
      </c>
      <c r="D296" s="8" t="s">
        <v>710</v>
      </c>
      <c r="E296" s="11">
        <v>86000</v>
      </c>
      <c r="F296" s="11">
        <v>10750</v>
      </c>
      <c r="G296" s="11">
        <v>0</v>
      </c>
      <c r="H296" s="11">
        <v>96750</v>
      </c>
      <c r="I296" t="str">
        <f>+_xlfn.XLOOKUP(C296,[1]Inversiones!$B:$B,[1]Inversiones!$B:$B)</f>
        <v>51602501</v>
      </c>
    </row>
    <row r="297" spans="1:9" x14ac:dyDescent="0.3">
      <c r="A297" s="8" t="s">
        <v>15</v>
      </c>
      <c r="B297" s="8" t="s">
        <v>9</v>
      </c>
      <c r="C297" s="8" t="s">
        <v>427</v>
      </c>
      <c r="D297" s="8" t="s">
        <v>270</v>
      </c>
      <c r="E297" s="11">
        <v>44845768</v>
      </c>
      <c r="F297" s="11">
        <v>7879031</v>
      </c>
      <c r="G297" s="11">
        <v>0</v>
      </c>
      <c r="H297" s="11">
        <v>52724799</v>
      </c>
      <c r="I297" t="str">
        <f>+_xlfn.XLOOKUP(C297,[1]Inversiones!$B:$B,[1]Inversiones!$B:$B)</f>
        <v>5195</v>
      </c>
    </row>
    <row r="298" spans="1:9" x14ac:dyDescent="0.3">
      <c r="A298" s="8" t="s">
        <v>18</v>
      </c>
      <c r="B298" s="8" t="s">
        <v>9</v>
      </c>
      <c r="C298" s="8" t="s">
        <v>428</v>
      </c>
      <c r="D298" s="8" t="s">
        <v>429</v>
      </c>
      <c r="E298" s="11">
        <v>27273742</v>
      </c>
      <c r="F298" s="11">
        <v>3811504</v>
      </c>
      <c r="G298" s="11">
        <v>0</v>
      </c>
      <c r="H298" s="11">
        <v>31085246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430</v>
      </c>
      <c r="D299" s="8" t="s">
        <v>429</v>
      </c>
      <c r="E299" s="11">
        <v>24084072.190000001</v>
      </c>
      <c r="F299" s="11">
        <v>3326760</v>
      </c>
      <c r="G299" s="11">
        <v>0</v>
      </c>
      <c r="H299" s="11">
        <v>27410832.190000001</v>
      </c>
      <c r="I299" t="str">
        <f>+_xlfn.XLOOKUP(C299,[1]Inversiones!$B:$B,[1]Inversiones!$B:$B)</f>
        <v>51952501</v>
      </c>
    </row>
    <row r="300" spans="1:9" x14ac:dyDescent="0.3">
      <c r="A300" s="8" t="s">
        <v>21</v>
      </c>
      <c r="B300" s="8" t="s">
        <v>22</v>
      </c>
      <c r="C300" s="8" t="s">
        <v>431</v>
      </c>
      <c r="D300" s="8" t="s">
        <v>432</v>
      </c>
      <c r="E300" s="11">
        <v>3189669.81</v>
      </c>
      <c r="F300" s="11">
        <v>484744</v>
      </c>
      <c r="G300" s="11">
        <v>0</v>
      </c>
      <c r="H300" s="11">
        <v>3674413.81</v>
      </c>
      <c r="I300" t="str">
        <f>+_xlfn.XLOOKUP(C300,[1]Inversiones!$B:$B,[1]Inversiones!$B:$B)</f>
        <v>51952502</v>
      </c>
    </row>
    <row r="301" spans="1:9" x14ac:dyDescent="0.3">
      <c r="A301" s="8" t="s">
        <v>18</v>
      </c>
      <c r="B301" s="8" t="s">
        <v>9</v>
      </c>
      <c r="C301" s="8" t="s">
        <v>433</v>
      </c>
      <c r="D301" s="8" t="s">
        <v>434</v>
      </c>
      <c r="E301" s="11">
        <v>1242476</v>
      </c>
      <c r="F301" s="11">
        <v>223527</v>
      </c>
      <c r="G301" s="11">
        <v>0</v>
      </c>
      <c r="H301" s="11">
        <v>1466003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435</v>
      </c>
      <c r="D302" s="8" t="s">
        <v>434</v>
      </c>
      <c r="E302" s="11">
        <v>1119809.49</v>
      </c>
      <c r="F302" s="11">
        <v>196001</v>
      </c>
      <c r="G302" s="11">
        <v>0</v>
      </c>
      <c r="H302" s="11">
        <v>1315810.49</v>
      </c>
      <c r="I302" t="str">
        <f>+_xlfn.XLOOKUP(C302,[1]Inversiones!$B:$B,[1]Inversiones!$B:$B)</f>
        <v>51953001</v>
      </c>
    </row>
    <row r="303" spans="1:9" x14ac:dyDescent="0.3">
      <c r="A303" s="8" t="s">
        <v>21</v>
      </c>
      <c r="B303" s="8" t="s">
        <v>22</v>
      </c>
      <c r="C303" s="8" t="s">
        <v>436</v>
      </c>
      <c r="D303" s="8" t="s">
        <v>711</v>
      </c>
      <c r="E303" s="11">
        <v>122666.51</v>
      </c>
      <c r="F303" s="11">
        <v>27526</v>
      </c>
      <c r="G303" s="11">
        <v>0</v>
      </c>
      <c r="H303" s="11">
        <v>150192.51</v>
      </c>
      <c r="I303" t="str">
        <f>+_xlfn.XLOOKUP(C303,[1]Inversiones!$B:$B,[1]Inversiones!$B:$B)</f>
        <v>51953002</v>
      </c>
    </row>
    <row r="304" spans="1:9" x14ac:dyDescent="0.3">
      <c r="A304" s="8" t="s">
        <v>18</v>
      </c>
      <c r="B304" s="8" t="s">
        <v>9</v>
      </c>
      <c r="C304" s="8" t="s">
        <v>437</v>
      </c>
      <c r="D304" s="8" t="s">
        <v>438</v>
      </c>
      <c r="E304" s="11">
        <v>3375000</v>
      </c>
      <c r="F304" s="11">
        <v>0</v>
      </c>
      <c r="G304" s="11">
        <v>0</v>
      </c>
      <c r="H304" s="11">
        <v>3375000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439</v>
      </c>
      <c r="D305" s="8" t="s">
        <v>438</v>
      </c>
      <c r="E305" s="11">
        <v>3375000</v>
      </c>
      <c r="F305" s="11">
        <v>0</v>
      </c>
      <c r="G305" s="11">
        <v>0</v>
      </c>
      <c r="H305" s="11">
        <v>3375000</v>
      </c>
      <c r="I305" t="str">
        <f>+_xlfn.XLOOKUP(C305,[1]Inversiones!$B:$B,[1]Inversiones!$B:$B)</f>
        <v>51956001</v>
      </c>
    </row>
    <row r="306" spans="1:9" x14ac:dyDescent="0.3">
      <c r="A306" s="8" t="s">
        <v>18</v>
      </c>
      <c r="B306" s="8" t="s">
        <v>9</v>
      </c>
      <c r="C306" s="8" t="s">
        <v>441</v>
      </c>
      <c r="D306" s="8" t="s">
        <v>442</v>
      </c>
      <c r="E306" s="11">
        <v>12301750</v>
      </c>
      <c r="F306" s="11">
        <v>3844000</v>
      </c>
      <c r="G306" s="11">
        <v>0</v>
      </c>
      <c r="H306" s="11">
        <v>16145750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443</v>
      </c>
      <c r="D307" s="8" t="s">
        <v>442</v>
      </c>
      <c r="E307" s="11">
        <v>10564606</v>
      </c>
      <c r="F307" s="11">
        <v>3409714</v>
      </c>
      <c r="G307" s="11">
        <v>0</v>
      </c>
      <c r="H307" s="11">
        <v>13974320</v>
      </c>
      <c r="I307" t="str">
        <f>+_xlfn.XLOOKUP(C307,[1]Inversiones!$B:$B,[1]Inversiones!$B:$B)</f>
        <v>51956501</v>
      </c>
    </row>
    <row r="308" spans="1:9" x14ac:dyDescent="0.3">
      <c r="A308" s="8" t="s">
        <v>21</v>
      </c>
      <c r="B308" s="8" t="s">
        <v>22</v>
      </c>
      <c r="C308" s="8" t="s">
        <v>444</v>
      </c>
      <c r="D308" s="8" t="s">
        <v>787</v>
      </c>
      <c r="E308" s="11">
        <v>1737144</v>
      </c>
      <c r="F308" s="11">
        <v>434286</v>
      </c>
      <c r="G308" s="11">
        <v>0</v>
      </c>
      <c r="H308" s="11">
        <v>2171430</v>
      </c>
      <c r="I308" t="str">
        <f>+_xlfn.XLOOKUP(C308,[1]Inversiones!$B:$B,[1]Inversiones!$B:$B)</f>
        <v>51956502</v>
      </c>
    </row>
    <row r="309" spans="1:9" x14ac:dyDescent="0.3">
      <c r="A309" s="8" t="s">
        <v>18</v>
      </c>
      <c r="B309" s="8" t="s">
        <v>9</v>
      </c>
      <c r="C309" s="8" t="s">
        <v>445</v>
      </c>
      <c r="D309" s="8" t="s">
        <v>727</v>
      </c>
      <c r="E309" s="11">
        <v>652800</v>
      </c>
      <c r="F309" s="11">
        <v>0</v>
      </c>
      <c r="G309" s="11">
        <v>0</v>
      </c>
      <c r="H309" s="11">
        <v>652800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446</v>
      </c>
      <c r="D310" s="8" t="s">
        <v>728</v>
      </c>
      <c r="E310" s="11">
        <v>632690</v>
      </c>
      <c r="F310" s="11">
        <v>0</v>
      </c>
      <c r="G310" s="11">
        <v>0</v>
      </c>
      <c r="H310" s="11">
        <v>632690</v>
      </c>
      <c r="I310" t="str">
        <f>+_xlfn.XLOOKUP(C310,[1]Inversiones!$B:$B,[1]Inversiones!$B:$B)</f>
        <v>51958001</v>
      </c>
    </row>
    <row r="311" spans="1:9" x14ac:dyDescent="0.3">
      <c r="A311" s="8" t="s">
        <v>21</v>
      </c>
      <c r="B311" s="8" t="s">
        <v>22</v>
      </c>
      <c r="C311" s="8" t="s">
        <v>447</v>
      </c>
      <c r="D311" s="8" t="s">
        <v>729</v>
      </c>
      <c r="E311" s="11">
        <v>20110</v>
      </c>
      <c r="F311" s="11">
        <v>0</v>
      </c>
      <c r="G311" s="11">
        <v>0</v>
      </c>
      <c r="H311" s="11">
        <v>20110</v>
      </c>
      <c r="I311" t="str">
        <f>+_xlfn.XLOOKUP(C311,[1]Inversiones!$B:$B,[1]Inversiones!$B:$B)</f>
        <v>51958002</v>
      </c>
    </row>
    <row r="312" spans="1:9" x14ac:dyDescent="0.3">
      <c r="A312" s="8" t="s">
        <v>12</v>
      </c>
      <c r="B312" s="8" t="s">
        <v>9</v>
      </c>
      <c r="C312" s="8" t="s">
        <v>448</v>
      </c>
      <c r="D312" s="8" t="s">
        <v>449</v>
      </c>
      <c r="E312" s="11">
        <v>59942974</v>
      </c>
      <c r="F312" s="11">
        <v>17713148</v>
      </c>
      <c r="G312" s="11">
        <v>0</v>
      </c>
      <c r="H312" s="11">
        <v>77656122</v>
      </c>
      <c r="I312" t="str">
        <f>+_xlfn.XLOOKUP(C312,[1]Inversiones!$B:$B,[1]Inversiones!$B:$B)</f>
        <v>52</v>
      </c>
    </row>
    <row r="313" spans="1:9" x14ac:dyDescent="0.3">
      <c r="A313" s="8" t="s">
        <v>15</v>
      </c>
      <c r="B313" s="8" t="s">
        <v>9</v>
      </c>
      <c r="C313" s="8" t="s">
        <v>450</v>
      </c>
      <c r="D313" s="8" t="s">
        <v>282</v>
      </c>
      <c r="E313" s="11">
        <v>55942974</v>
      </c>
      <c r="F313" s="11">
        <v>16713148</v>
      </c>
      <c r="G313" s="11">
        <v>0</v>
      </c>
      <c r="H313" s="11">
        <v>72656122</v>
      </c>
      <c r="I313" t="str">
        <f>+_xlfn.XLOOKUP(C313,[1]Inversiones!$B:$B,[1]Inversiones!$B:$B)</f>
        <v>5205</v>
      </c>
    </row>
    <row r="314" spans="1:9" x14ac:dyDescent="0.3">
      <c r="A314" s="8" t="s">
        <v>18</v>
      </c>
      <c r="B314" s="8" t="s">
        <v>9</v>
      </c>
      <c r="C314" s="8" t="s">
        <v>451</v>
      </c>
      <c r="D314" s="8" t="s">
        <v>284</v>
      </c>
      <c r="E314" s="11">
        <v>27776668</v>
      </c>
      <c r="F314" s="11">
        <v>6889999</v>
      </c>
      <c r="G314" s="11">
        <v>0</v>
      </c>
      <c r="H314" s="11">
        <v>34666667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452</v>
      </c>
      <c r="D315" s="8" t="s">
        <v>284</v>
      </c>
      <c r="E315" s="11">
        <v>27776668</v>
      </c>
      <c r="F315" s="11">
        <v>6889999</v>
      </c>
      <c r="G315" s="11">
        <v>0</v>
      </c>
      <c r="H315" s="11">
        <v>34666667</v>
      </c>
      <c r="I315" t="str">
        <f>+_xlfn.XLOOKUP(C315,[1]Inversiones!$B:$B,[1]Inversiones!$B:$B)</f>
        <v>52050601</v>
      </c>
    </row>
    <row r="316" spans="1:9" x14ac:dyDescent="0.3">
      <c r="A316" s="8" t="s">
        <v>18</v>
      </c>
      <c r="B316" s="8" t="s">
        <v>9</v>
      </c>
      <c r="C316" s="8" t="s">
        <v>453</v>
      </c>
      <c r="D316" s="8" t="s">
        <v>454</v>
      </c>
      <c r="E316" s="11">
        <v>1394117</v>
      </c>
      <c r="F316" s="11">
        <v>158075</v>
      </c>
      <c r="G316" s="11">
        <v>0</v>
      </c>
      <c r="H316" s="11">
        <v>1552192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455</v>
      </c>
      <c r="D317" s="8" t="s">
        <v>454</v>
      </c>
      <c r="E317" s="11">
        <v>1394117</v>
      </c>
      <c r="F317" s="11">
        <v>158075</v>
      </c>
      <c r="G317" s="11">
        <v>0</v>
      </c>
      <c r="H317" s="11">
        <v>1552192</v>
      </c>
      <c r="I317" t="str">
        <f>+_xlfn.XLOOKUP(C317,[1]Inversiones!$B:$B,[1]Inversiones!$B:$B)</f>
        <v>52051501</v>
      </c>
    </row>
    <row r="318" spans="1:9" x14ac:dyDescent="0.3">
      <c r="A318" s="8" t="s">
        <v>18</v>
      </c>
      <c r="B318" s="8" t="s">
        <v>9</v>
      </c>
      <c r="C318" s="8" t="s">
        <v>460</v>
      </c>
      <c r="D318" s="8" t="s">
        <v>461</v>
      </c>
      <c r="E318" s="11">
        <v>3380000</v>
      </c>
      <c r="F318" s="11">
        <v>1300000</v>
      </c>
      <c r="G318" s="11">
        <v>0</v>
      </c>
      <c r="H318" s="11">
        <v>4680000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462</v>
      </c>
      <c r="D319" s="8" t="s">
        <v>461</v>
      </c>
      <c r="E319" s="11">
        <v>3380000</v>
      </c>
      <c r="F319" s="11">
        <v>1300000</v>
      </c>
      <c r="G319" s="11">
        <v>0</v>
      </c>
      <c r="H319" s="11">
        <v>4680000</v>
      </c>
      <c r="I319" t="str">
        <f>+_xlfn.XLOOKUP(C319,[1]Inversiones!$B:$B,[1]Inversiones!$B:$B)</f>
        <v>52052401</v>
      </c>
    </row>
    <row r="320" spans="1:9" x14ac:dyDescent="0.3">
      <c r="A320" s="8" t="s">
        <v>18</v>
      </c>
      <c r="B320" s="8" t="s">
        <v>9</v>
      </c>
      <c r="C320" s="8" t="s">
        <v>463</v>
      </c>
      <c r="D320" s="8" t="s">
        <v>287</v>
      </c>
      <c r="E320" s="11">
        <v>3461400</v>
      </c>
      <c r="F320" s="11">
        <v>858600</v>
      </c>
      <c r="G320" s="11">
        <v>0</v>
      </c>
      <c r="H320" s="11">
        <v>4320000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464</v>
      </c>
      <c r="D321" s="8" t="s">
        <v>287</v>
      </c>
      <c r="E321" s="11">
        <v>3461400</v>
      </c>
      <c r="F321" s="11">
        <v>858600</v>
      </c>
      <c r="G321" s="11">
        <v>0</v>
      </c>
      <c r="H321" s="11">
        <v>4320000</v>
      </c>
      <c r="I321" t="str">
        <f>+_xlfn.XLOOKUP(C321,[1]Inversiones!$B:$B,[1]Inversiones!$B:$B)</f>
        <v>52052701</v>
      </c>
    </row>
    <row r="322" spans="1:9" x14ac:dyDescent="0.3">
      <c r="A322" s="8" t="s">
        <v>18</v>
      </c>
      <c r="B322" s="8" t="s">
        <v>9</v>
      </c>
      <c r="C322" s="8" t="s">
        <v>465</v>
      </c>
      <c r="D322" s="8" t="s">
        <v>210</v>
      </c>
      <c r="E322" s="11">
        <v>3267692</v>
      </c>
      <c r="F322" s="11">
        <v>850216</v>
      </c>
      <c r="G322" s="11">
        <v>0</v>
      </c>
      <c r="H322" s="11">
        <v>4117908</v>
      </c>
      <c r="I322" t="e">
        <f>+_xlfn.XLOOKUP(C322,[1]Inversiones!$B:$B,[1]Inversiones!$B:$B)</f>
        <v>#N/A</v>
      </c>
    </row>
    <row r="323" spans="1:9" x14ac:dyDescent="0.3">
      <c r="A323" s="8" t="s">
        <v>21</v>
      </c>
      <c r="B323" s="8" t="s">
        <v>22</v>
      </c>
      <c r="C323" s="8" t="s">
        <v>466</v>
      </c>
      <c r="D323" s="8" t="s">
        <v>210</v>
      </c>
      <c r="E323" s="11">
        <v>3267692</v>
      </c>
      <c r="F323" s="11">
        <v>850216</v>
      </c>
      <c r="G323" s="11">
        <v>0</v>
      </c>
      <c r="H323" s="11">
        <v>4117908</v>
      </c>
      <c r="I323" t="str">
        <f>+_xlfn.XLOOKUP(C323,[1]Inversiones!$B:$B,[1]Inversiones!$B:$B)</f>
        <v>52053001</v>
      </c>
    </row>
    <row r="324" spans="1:9" x14ac:dyDescent="0.3">
      <c r="A324" s="8" t="s">
        <v>18</v>
      </c>
      <c r="B324" s="8" t="s">
        <v>9</v>
      </c>
      <c r="C324" s="8" t="s">
        <v>467</v>
      </c>
      <c r="D324" s="8" t="s">
        <v>214</v>
      </c>
      <c r="E324" s="11">
        <v>392124</v>
      </c>
      <c r="F324" s="11">
        <v>102026</v>
      </c>
      <c r="G324" s="11">
        <v>0</v>
      </c>
      <c r="H324" s="11">
        <v>494150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468</v>
      </c>
      <c r="D325" s="8" t="s">
        <v>214</v>
      </c>
      <c r="E325" s="11">
        <v>392124</v>
      </c>
      <c r="F325" s="11">
        <v>102026</v>
      </c>
      <c r="G325" s="11">
        <v>0</v>
      </c>
      <c r="H325" s="11">
        <v>494150</v>
      </c>
      <c r="I325" t="str">
        <f>+_xlfn.XLOOKUP(C325,[1]Inversiones!$B:$B,[1]Inversiones!$B:$B)</f>
        <v>52053301</v>
      </c>
    </row>
    <row r="326" spans="1:9" x14ac:dyDescent="0.3">
      <c r="A326" s="8" t="s">
        <v>18</v>
      </c>
      <c r="B326" s="8" t="s">
        <v>9</v>
      </c>
      <c r="C326" s="8" t="s">
        <v>469</v>
      </c>
      <c r="D326" s="8" t="s">
        <v>222</v>
      </c>
      <c r="E326" s="11">
        <v>3267692</v>
      </c>
      <c r="F326" s="11">
        <v>850216</v>
      </c>
      <c r="G326" s="11">
        <v>0</v>
      </c>
      <c r="H326" s="11">
        <v>4117908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470</v>
      </c>
      <c r="D327" s="8" t="s">
        <v>222</v>
      </c>
      <c r="E327" s="11">
        <v>3267692</v>
      </c>
      <c r="F327" s="11">
        <v>850216</v>
      </c>
      <c r="G327" s="11">
        <v>0</v>
      </c>
      <c r="H327" s="11">
        <v>4117908</v>
      </c>
      <c r="I327" t="str">
        <f>+_xlfn.XLOOKUP(C327,[1]Inversiones!$B:$B,[1]Inversiones!$B:$B)</f>
        <v>52053601</v>
      </c>
    </row>
    <row r="328" spans="1:9" x14ac:dyDescent="0.3">
      <c r="A328" s="8" t="s">
        <v>18</v>
      </c>
      <c r="B328" s="8" t="s">
        <v>9</v>
      </c>
      <c r="C328" s="8" t="s">
        <v>471</v>
      </c>
      <c r="D328" s="8" t="s">
        <v>218</v>
      </c>
      <c r="E328" s="11">
        <v>1457896</v>
      </c>
      <c r="F328" s="11">
        <v>388431</v>
      </c>
      <c r="G328" s="11">
        <v>0</v>
      </c>
      <c r="H328" s="11">
        <v>1846327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472</v>
      </c>
      <c r="D329" s="8" t="s">
        <v>218</v>
      </c>
      <c r="E329" s="11">
        <v>1457896</v>
      </c>
      <c r="F329" s="11">
        <v>388431</v>
      </c>
      <c r="G329" s="11">
        <v>0</v>
      </c>
      <c r="H329" s="11">
        <v>1846327</v>
      </c>
      <c r="I329" t="str">
        <f>+_xlfn.XLOOKUP(C329,[1]Inversiones!$B:$B,[1]Inversiones!$B:$B)</f>
        <v>52053901</v>
      </c>
    </row>
    <row r="330" spans="1:9" x14ac:dyDescent="0.3">
      <c r="A330" s="8" t="s">
        <v>18</v>
      </c>
      <c r="B330" s="8" t="s">
        <v>9</v>
      </c>
      <c r="C330" s="8" t="s">
        <v>576</v>
      </c>
      <c r="D330" s="8" t="s">
        <v>577</v>
      </c>
      <c r="E330" s="11">
        <v>702500</v>
      </c>
      <c r="F330" s="11">
        <v>250000</v>
      </c>
      <c r="G330" s="11">
        <v>0</v>
      </c>
      <c r="H330" s="11">
        <v>952500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578</v>
      </c>
      <c r="D331" s="8" t="s">
        <v>299</v>
      </c>
      <c r="E331" s="11">
        <v>702500</v>
      </c>
      <c r="F331" s="11">
        <v>250000</v>
      </c>
      <c r="G331" s="11">
        <v>0</v>
      </c>
      <c r="H331" s="11">
        <v>952500</v>
      </c>
      <c r="I331" t="str">
        <f>+_xlfn.XLOOKUP(C331,[1]Inversiones!$B:$B,[1]Inversiones!$B:$B)</f>
        <v>52054601</v>
      </c>
    </row>
    <row r="332" spans="1:9" x14ac:dyDescent="0.3">
      <c r="A332" s="8" t="s">
        <v>18</v>
      </c>
      <c r="B332" s="8" t="s">
        <v>9</v>
      </c>
      <c r="C332" s="8" t="s">
        <v>473</v>
      </c>
      <c r="D332" s="8" t="s">
        <v>301</v>
      </c>
      <c r="E332" s="11">
        <v>4609665</v>
      </c>
      <c r="F332" s="11">
        <v>3325000</v>
      </c>
      <c r="G332" s="11">
        <v>0</v>
      </c>
      <c r="H332" s="11">
        <v>7934665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474</v>
      </c>
      <c r="D333" s="8" t="s">
        <v>305</v>
      </c>
      <c r="E333" s="11">
        <v>4215991</v>
      </c>
      <c r="F333" s="11">
        <v>2358800</v>
      </c>
      <c r="G333" s="11">
        <v>0</v>
      </c>
      <c r="H333" s="11">
        <v>6574791</v>
      </c>
      <c r="I333" t="str">
        <f>+_xlfn.XLOOKUP(C333,[1]Inversiones!$B:$B,[1]Inversiones!$B:$B)</f>
        <v>52054801</v>
      </c>
    </row>
    <row r="334" spans="1:9" x14ac:dyDescent="0.3">
      <c r="A334" s="8" t="s">
        <v>21</v>
      </c>
      <c r="B334" s="8" t="s">
        <v>22</v>
      </c>
      <c r="C334" s="8" t="s">
        <v>475</v>
      </c>
      <c r="D334" s="8" t="s">
        <v>303</v>
      </c>
      <c r="E334" s="11">
        <v>393674</v>
      </c>
      <c r="F334" s="11">
        <v>966200</v>
      </c>
      <c r="G334" s="11">
        <v>0</v>
      </c>
      <c r="H334" s="11">
        <v>1359874</v>
      </c>
      <c r="I334" t="str">
        <f>+_xlfn.XLOOKUP(C334,[1]Inversiones!$B:$B,[1]Inversiones!$B:$B)</f>
        <v>52054803</v>
      </c>
    </row>
    <row r="335" spans="1:9" x14ac:dyDescent="0.3">
      <c r="A335" s="8" t="s">
        <v>18</v>
      </c>
      <c r="B335" s="8" t="s">
        <v>9</v>
      </c>
      <c r="C335" s="8" t="s">
        <v>476</v>
      </c>
      <c r="D335" s="8" t="s">
        <v>310</v>
      </c>
      <c r="E335" s="11">
        <v>303032</v>
      </c>
      <c r="F335" s="11">
        <v>65619</v>
      </c>
      <c r="G335" s="11">
        <v>0</v>
      </c>
      <c r="H335" s="11">
        <v>368651</v>
      </c>
      <c r="I335" t="e">
        <f>+_xlfn.XLOOKUP(C335,[1]Inversiones!$B:$B,[1]Inversiones!$B:$B)</f>
        <v>#N/A</v>
      </c>
    </row>
    <row r="336" spans="1:9" x14ac:dyDescent="0.3">
      <c r="A336" s="8" t="s">
        <v>21</v>
      </c>
      <c r="B336" s="8" t="s">
        <v>22</v>
      </c>
      <c r="C336" s="8" t="s">
        <v>477</v>
      </c>
      <c r="D336" s="8" t="s">
        <v>310</v>
      </c>
      <c r="E336" s="11">
        <v>303032</v>
      </c>
      <c r="F336" s="11">
        <v>65619</v>
      </c>
      <c r="G336" s="11">
        <v>0</v>
      </c>
      <c r="H336" s="11">
        <v>368651</v>
      </c>
      <c r="I336" t="str">
        <f>+_xlfn.XLOOKUP(C336,[1]Inversiones!$B:$B,[1]Inversiones!$B:$B)</f>
        <v>52056801</v>
      </c>
    </row>
    <row r="337" spans="1:9" x14ac:dyDescent="0.3">
      <c r="A337" s="8" t="s">
        <v>18</v>
      </c>
      <c r="B337" s="8" t="s">
        <v>9</v>
      </c>
      <c r="C337" s="8" t="s">
        <v>478</v>
      </c>
      <c r="D337" s="8" t="s">
        <v>171</v>
      </c>
      <c r="E337" s="11">
        <v>52000</v>
      </c>
      <c r="F337" s="11">
        <v>0</v>
      </c>
      <c r="G337" s="11">
        <v>0</v>
      </c>
      <c r="H337" s="11">
        <v>52000</v>
      </c>
      <c r="I337" t="e">
        <f>+_xlfn.XLOOKUP(C337,[1]Inversiones!$B:$B,[1]Inversiones!$B:$B)</f>
        <v>#N/A</v>
      </c>
    </row>
    <row r="338" spans="1:9" x14ac:dyDescent="0.3">
      <c r="A338" s="8" t="s">
        <v>21</v>
      </c>
      <c r="B338" s="8" t="s">
        <v>22</v>
      </c>
      <c r="C338" s="8" t="s">
        <v>479</v>
      </c>
      <c r="D338" s="8" t="s">
        <v>171</v>
      </c>
      <c r="E338" s="11">
        <v>52000</v>
      </c>
      <c r="F338" s="11">
        <v>0</v>
      </c>
      <c r="G338" s="11">
        <v>0</v>
      </c>
      <c r="H338" s="11">
        <v>52000</v>
      </c>
      <c r="I338" t="str">
        <f>+_xlfn.XLOOKUP(C338,[1]Inversiones!$B:$B,[1]Inversiones!$B:$B)</f>
        <v>52056901</v>
      </c>
    </row>
    <row r="339" spans="1:9" x14ac:dyDescent="0.3">
      <c r="A339" s="8" t="s">
        <v>18</v>
      </c>
      <c r="B339" s="8" t="s">
        <v>9</v>
      </c>
      <c r="C339" s="8" t="s">
        <v>480</v>
      </c>
      <c r="D339" s="8" t="s">
        <v>313</v>
      </c>
      <c r="E339" s="11">
        <v>4532754</v>
      </c>
      <c r="F339" s="11">
        <v>1314396</v>
      </c>
      <c r="G339" s="11">
        <v>0</v>
      </c>
      <c r="H339" s="11">
        <v>5847150</v>
      </c>
      <c r="I339" t="e">
        <f>+_xlfn.XLOOKUP(C339,[1]Inversiones!$B:$B,[1]Inversiones!$B:$B)</f>
        <v>#N/A</v>
      </c>
    </row>
    <row r="340" spans="1:9" x14ac:dyDescent="0.3">
      <c r="A340" s="8" t="s">
        <v>21</v>
      </c>
      <c r="B340" s="8" t="s">
        <v>22</v>
      </c>
      <c r="C340" s="8" t="s">
        <v>481</v>
      </c>
      <c r="D340" s="8" t="s">
        <v>313</v>
      </c>
      <c r="E340" s="11">
        <v>4532754</v>
      </c>
      <c r="F340" s="11">
        <v>1314396</v>
      </c>
      <c r="G340" s="11">
        <v>0</v>
      </c>
      <c r="H340" s="11">
        <v>5847150</v>
      </c>
      <c r="I340" t="str">
        <f>+_xlfn.XLOOKUP(C340,[1]Inversiones!$B:$B,[1]Inversiones!$B:$B)</f>
        <v>52057001</v>
      </c>
    </row>
    <row r="341" spans="1:9" x14ac:dyDescent="0.3">
      <c r="A341" s="8" t="s">
        <v>18</v>
      </c>
      <c r="B341" s="8" t="s">
        <v>9</v>
      </c>
      <c r="C341" s="8" t="s">
        <v>482</v>
      </c>
      <c r="D341" s="8" t="s">
        <v>316</v>
      </c>
      <c r="E341" s="11">
        <v>1345434</v>
      </c>
      <c r="F341" s="11">
        <v>360570</v>
      </c>
      <c r="G341" s="11">
        <v>0</v>
      </c>
      <c r="H341" s="11">
        <v>1706004</v>
      </c>
      <c r="I341" t="e">
        <f>+_xlfn.XLOOKUP(C341,[1]Inversiones!$B:$B,[1]Inversiones!$B:$B)</f>
        <v>#N/A</v>
      </c>
    </row>
    <row r="342" spans="1:9" x14ac:dyDescent="0.3">
      <c r="A342" s="8" t="s">
        <v>21</v>
      </c>
      <c r="B342" s="8" t="s">
        <v>22</v>
      </c>
      <c r="C342" s="8" t="s">
        <v>483</v>
      </c>
      <c r="D342" s="8" t="s">
        <v>316</v>
      </c>
      <c r="E342" s="11">
        <v>1345434</v>
      </c>
      <c r="F342" s="11">
        <v>360570</v>
      </c>
      <c r="G342" s="11">
        <v>0</v>
      </c>
      <c r="H342" s="11">
        <v>1706004</v>
      </c>
      <c r="I342" t="str">
        <f>+_xlfn.XLOOKUP(C342,[1]Inversiones!$B:$B,[1]Inversiones!$B:$B)</f>
        <v>52057201</v>
      </c>
    </row>
    <row r="343" spans="1:9" x14ac:dyDescent="0.3">
      <c r="A343" s="8" t="s">
        <v>15</v>
      </c>
      <c r="B343" s="8" t="s">
        <v>9</v>
      </c>
      <c r="C343" s="8" t="s">
        <v>712</v>
      </c>
      <c r="D343" s="8" t="s">
        <v>270</v>
      </c>
      <c r="E343" s="11">
        <v>4000000</v>
      </c>
      <c r="F343" s="11">
        <v>1000000</v>
      </c>
      <c r="G343" s="11">
        <v>0</v>
      </c>
      <c r="H343" s="11">
        <v>5000000</v>
      </c>
      <c r="I343" t="e">
        <f>+_xlfn.XLOOKUP(C343,[1]Inversiones!$B:$B,[1]Inversiones!$B:$B)</f>
        <v>#N/A</v>
      </c>
    </row>
    <row r="344" spans="1:9" x14ac:dyDescent="0.3">
      <c r="A344" s="8" t="s">
        <v>18</v>
      </c>
      <c r="B344" s="8" t="s">
        <v>9</v>
      </c>
      <c r="C344" s="8" t="s">
        <v>713</v>
      </c>
      <c r="D344" s="8" t="s">
        <v>457</v>
      </c>
      <c r="E344" s="11">
        <v>4000000</v>
      </c>
      <c r="F344" s="11">
        <v>1000000</v>
      </c>
      <c r="G344" s="11">
        <v>0</v>
      </c>
      <c r="H344" s="11">
        <v>5000000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714</v>
      </c>
      <c r="D345" s="8" t="s">
        <v>457</v>
      </c>
      <c r="E345" s="11">
        <v>4000000</v>
      </c>
      <c r="F345" s="11">
        <v>1000000</v>
      </c>
      <c r="G345" s="11">
        <v>0</v>
      </c>
      <c r="H345" s="11">
        <v>5000000</v>
      </c>
      <c r="I345" t="str">
        <f>+_xlfn.XLOOKUP(C345,[1]Inversiones!$B:$B,[1]Inversiones!$B:$B)</f>
        <v>52950501</v>
      </c>
    </row>
    <row r="346" spans="1:9" x14ac:dyDescent="0.3">
      <c r="A346" s="8" t="s">
        <v>12</v>
      </c>
      <c r="B346" s="8" t="s">
        <v>9</v>
      </c>
      <c r="C346" s="8" t="s">
        <v>484</v>
      </c>
      <c r="D346" s="8" t="s">
        <v>485</v>
      </c>
      <c r="E346" s="11">
        <v>38930446.649999999</v>
      </c>
      <c r="F346" s="11">
        <v>4271475.59</v>
      </c>
      <c r="G346" s="11">
        <v>0</v>
      </c>
      <c r="H346" s="11">
        <v>43201922.240000002</v>
      </c>
      <c r="I346" t="e">
        <f>+_xlfn.XLOOKUP(C346,[1]Inversiones!$B:$B,[1]Inversiones!$B:$B)</f>
        <v>#N/A</v>
      </c>
    </row>
    <row r="347" spans="1:9" x14ac:dyDescent="0.3">
      <c r="A347" s="8" t="s">
        <v>15</v>
      </c>
      <c r="B347" s="8" t="s">
        <v>9</v>
      </c>
      <c r="C347" s="8" t="s">
        <v>486</v>
      </c>
      <c r="D347" s="8" t="s">
        <v>265</v>
      </c>
      <c r="E347" s="11">
        <v>38449137.82</v>
      </c>
      <c r="F347" s="11">
        <v>4269172.59</v>
      </c>
      <c r="G347" s="11">
        <v>0</v>
      </c>
      <c r="H347" s="11">
        <v>42718310.409999996</v>
      </c>
      <c r="I347" t="str">
        <f>+_xlfn.XLOOKUP(C347,[1]Inversiones!$B:$B,[1]Inversiones!$B:$B)</f>
        <v>5305</v>
      </c>
    </row>
    <row r="348" spans="1:9" x14ac:dyDescent="0.3">
      <c r="A348" s="8" t="s">
        <v>18</v>
      </c>
      <c r="B348" s="8" t="s">
        <v>9</v>
      </c>
      <c r="C348" s="8" t="s">
        <v>487</v>
      </c>
      <c r="D348" s="8" t="s">
        <v>488</v>
      </c>
      <c r="E348" s="11">
        <v>1212620</v>
      </c>
      <c r="F348" s="11">
        <v>195090</v>
      </c>
      <c r="G348" s="11">
        <v>0</v>
      </c>
      <c r="H348" s="11">
        <v>1407710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489</v>
      </c>
      <c r="D349" s="8" t="s">
        <v>488</v>
      </c>
      <c r="E349" s="11">
        <v>1212620</v>
      </c>
      <c r="F349" s="11">
        <v>195090</v>
      </c>
      <c r="G349" s="11">
        <v>0</v>
      </c>
      <c r="H349" s="11">
        <v>1407710</v>
      </c>
      <c r="I349" t="str">
        <f>+_xlfn.XLOOKUP(C349,[1]Inversiones!$B:$B,[1]Inversiones!$B:$B)</f>
        <v>53050501</v>
      </c>
    </row>
    <row r="350" spans="1:9" x14ac:dyDescent="0.3">
      <c r="A350" s="8" t="s">
        <v>18</v>
      </c>
      <c r="B350" s="8" t="s">
        <v>9</v>
      </c>
      <c r="C350" s="8" t="s">
        <v>715</v>
      </c>
      <c r="D350" s="8" t="s">
        <v>716</v>
      </c>
      <c r="E350" s="11">
        <v>8378117.0700000003</v>
      </c>
      <c r="F350" s="11">
        <v>998923.99</v>
      </c>
      <c r="G350" s="11">
        <v>0</v>
      </c>
      <c r="H350" s="11">
        <v>9377041.0600000005</v>
      </c>
      <c r="I350" t="e">
        <f>+_xlfn.XLOOKUP(C350,[1]Inversiones!$B:$B,[1]Inversiones!$B:$B)</f>
        <v>#N/A</v>
      </c>
    </row>
    <row r="351" spans="1:9" x14ac:dyDescent="0.3">
      <c r="A351" s="8" t="s">
        <v>21</v>
      </c>
      <c r="B351" s="8" t="s">
        <v>22</v>
      </c>
      <c r="C351" s="8" t="s">
        <v>717</v>
      </c>
      <c r="D351" s="8" t="s">
        <v>718</v>
      </c>
      <c r="E351" s="11">
        <v>8378117.0700000003</v>
      </c>
      <c r="F351" s="11">
        <v>998923.99</v>
      </c>
      <c r="G351" s="11">
        <v>0</v>
      </c>
      <c r="H351" s="11">
        <v>9377041.0600000005</v>
      </c>
      <c r="I351" t="str">
        <f>+_xlfn.XLOOKUP(C351,[1]Inversiones!$B:$B,[1]Inversiones!$B:$B)</f>
        <v>53050601</v>
      </c>
    </row>
    <row r="352" spans="1:9" x14ac:dyDescent="0.3">
      <c r="A352" s="8" t="s">
        <v>18</v>
      </c>
      <c r="B352" s="8" t="s">
        <v>9</v>
      </c>
      <c r="C352" s="8" t="s">
        <v>490</v>
      </c>
      <c r="D352" s="8" t="s">
        <v>457</v>
      </c>
      <c r="E352" s="11">
        <v>24526098.579999998</v>
      </c>
      <c r="F352" s="11">
        <v>1254152.69</v>
      </c>
      <c r="G352" s="11">
        <v>0</v>
      </c>
      <c r="H352" s="11">
        <v>25780251.27</v>
      </c>
      <c r="I352" t="e">
        <f>+_xlfn.XLOOKUP(C352,[1]Inversiones!$B:$B,[1]Inversiones!$B:$B)</f>
        <v>#N/A</v>
      </c>
    </row>
    <row r="353" spans="1:9" x14ac:dyDescent="0.3">
      <c r="A353" s="8" t="s">
        <v>21</v>
      </c>
      <c r="B353" s="8" t="s">
        <v>22</v>
      </c>
      <c r="C353" s="8" t="s">
        <v>491</v>
      </c>
      <c r="D353" s="8" t="s">
        <v>457</v>
      </c>
      <c r="E353" s="11">
        <v>24349541.579999998</v>
      </c>
      <c r="F353" s="11">
        <v>1254152.69</v>
      </c>
      <c r="G353" s="11">
        <v>0</v>
      </c>
      <c r="H353" s="11">
        <v>25603694.27</v>
      </c>
      <c r="I353" t="str">
        <f>+_xlfn.XLOOKUP(C353,[1]Inversiones!$B:$B,[1]Inversiones!$B:$B)</f>
        <v>53051501</v>
      </c>
    </row>
    <row r="354" spans="1:9" x14ac:dyDescent="0.3">
      <c r="A354" s="8" t="s">
        <v>21</v>
      </c>
      <c r="B354" s="8" t="s">
        <v>22</v>
      </c>
      <c r="C354" s="8" t="s">
        <v>579</v>
      </c>
      <c r="D354" s="8" t="s">
        <v>768</v>
      </c>
      <c r="E354" s="11">
        <v>176557</v>
      </c>
      <c r="F354" s="11">
        <v>0</v>
      </c>
      <c r="G354" s="11">
        <v>0</v>
      </c>
      <c r="H354" s="11">
        <v>176557</v>
      </c>
      <c r="I354" t="str">
        <f>+_xlfn.XLOOKUP(C354,[1]Inversiones!$B:$B,[1]Inversiones!$B:$B)</f>
        <v>53051502</v>
      </c>
    </row>
    <row r="355" spans="1:9" x14ac:dyDescent="0.3">
      <c r="A355" s="8" t="s">
        <v>18</v>
      </c>
      <c r="B355" s="8" t="s">
        <v>9</v>
      </c>
      <c r="C355" s="8" t="s">
        <v>492</v>
      </c>
      <c r="D355" s="8" t="s">
        <v>493</v>
      </c>
      <c r="E355" s="11">
        <v>4332302.17</v>
      </c>
      <c r="F355" s="11">
        <v>1821005.91</v>
      </c>
      <c r="G355" s="11">
        <v>0</v>
      </c>
      <c r="H355" s="11">
        <v>6153308.0800000001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494</v>
      </c>
      <c r="D356" s="8" t="s">
        <v>495</v>
      </c>
      <c r="E356" s="11">
        <v>0</v>
      </c>
      <c r="F356" s="11">
        <v>384609.91</v>
      </c>
      <c r="G356" s="11">
        <v>0</v>
      </c>
      <c r="H356" s="11">
        <v>384609.91</v>
      </c>
      <c r="I356" t="str">
        <f>+_xlfn.XLOOKUP(C356,[1]Inversiones!$B:$B,[1]Inversiones!$B:$B)</f>
        <v>53052001</v>
      </c>
    </row>
    <row r="357" spans="1:9" x14ac:dyDescent="0.3">
      <c r="A357" s="8" t="s">
        <v>21</v>
      </c>
      <c r="B357" s="8" t="s">
        <v>22</v>
      </c>
      <c r="C357" s="8" t="s">
        <v>496</v>
      </c>
      <c r="D357" s="8" t="s">
        <v>497</v>
      </c>
      <c r="E357" s="11">
        <v>4085778.3</v>
      </c>
      <c r="F357" s="11">
        <v>1436396</v>
      </c>
      <c r="G357" s="11">
        <v>0</v>
      </c>
      <c r="H357" s="11">
        <v>5522174.2999999998</v>
      </c>
      <c r="I357" t="str">
        <f>+_xlfn.XLOOKUP(C357,[1]Inversiones!$B:$B,[1]Inversiones!$B:$B)</f>
        <v>53052002</v>
      </c>
    </row>
    <row r="358" spans="1:9" x14ac:dyDescent="0.3">
      <c r="A358" s="8" t="s">
        <v>21</v>
      </c>
      <c r="B358" s="8" t="s">
        <v>22</v>
      </c>
      <c r="C358" s="8" t="s">
        <v>764</v>
      </c>
      <c r="D358" s="8" t="s">
        <v>765</v>
      </c>
      <c r="E358" s="11">
        <v>246523.87</v>
      </c>
      <c r="F358" s="11">
        <v>0</v>
      </c>
      <c r="G358" s="11">
        <v>0</v>
      </c>
      <c r="H358" s="11">
        <v>246523.87</v>
      </c>
      <c r="I358" t="str">
        <f>+_xlfn.XLOOKUP(C358,[1]Inversiones!$B:$B,[1]Inversiones!$B:$B)</f>
        <v>53052003</v>
      </c>
    </row>
    <row r="359" spans="1:9" x14ac:dyDescent="0.3">
      <c r="A359" s="8" t="s">
        <v>15</v>
      </c>
      <c r="B359" s="8" t="s">
        <v>9</v>
      </c>
      <c r="C359" s="8" t="s">
        <v>498</v>
      </c>
      <c r="D359" s="8" t="s">
        <v>499</v>
      </c>
      <c r="E359" s="11">
        <v>195000</v>
      </c>
      <c r="F359" s="11">
        <v>0</v>
      </c>
      <c r="G359" s="11">
        <v>0</v>
      </c>
      <c r="H359" s="11">
        <v>195000</v>
      </c>
      <c r="I359" t="str">
        <f>+_xlfn.XLOOKUP(C359,[1]Inversiones!$B:$B,[1]Inversiones!$B:$B)</f>
        <v>5315</v>
      </c>
    </row>
    <row r="360" spans="1:9" x14ac:dyDescent="0.3">
      <c r="A360" s="8" t="s">
        <v>18</v>
      </c>
      <c r="B360" s="8" t="s">
        <v>9</v>
      </c>
      <c r="C360" s="8" t="s">
        <v>500</v>
      </c>
      <c r="D360" s="8" t="s">
        <v>501</v>
      </c>
      <c r="E360" s="11">
        <v>195000</v>
      </c>
      <c r="F360" s="11">
        <v>0</v>
      </c>
      <c r="G360" s="11">
        <v>0</v>
      </c>
      <c r="H360" s="11">
        <v>195000</v>
      </c>
      <c r="I360" t="e">
        <f>+_xlfn.XLOOKUP(C360,[1]Inversiones!$B:$B,[1]Inversiones!$B:$B)</f>
        <v>#N/A</v>
      </c>
    </row>
    <row r="361" spans="1:9" x14ac:dyDescent="0.3">
      <c r="A361" s="8" t="s">
        <v>21</v>
      </c>
      <c r="B361" s="8" t="s">
        <v>22</v>
      </c>
      <c r="C361" s="8" t="s">
        <v>502</v>
      </c>
      <c r="D361" s="8" t="s">
        <v>501</v>
      </c>
      <c r="E361" s="11">
        <v>195000</v>
      </c>
      <c r="F361" s="11">
        <v>0</v>
      </c>
      <c r="G361" s="11">
        <v>0</v>
      </c>
      <c r="H361" s="11">
        <v>195000</v>
      </c>
      <c r="I361" t="str">
        <f>+_xlfn.XLOOKUP(C361,[1]Inversiones!$B:$B,[1]Inversiones!$B:$B)</f>
        <v>53151501</v>
      </c>
    </row>
    <row r="362" spans="1:9" x14ac:dyDescent="0.3">
      <c r="A362" s="8" t="s">
        <v>15</v>
      </c>
      <c r="B362" s="8" t="s">
        <v>9</v>
      </c>
      <c r="C362" s="8" t="s">
        <v>503</v>
      </c>
      <c r="D362" s="8" t="s">
        <v>504</v>
      </c>
      <c r="E362" s="11">
        <v>286308.83</v>
      </c>
      <c r="F362" s="11">
        <v>2303</v>
      </c>
      <c r="G362" s="11">
        <v>0</v>
      </c>
      <c r="H362" s="11">
        <v>288611.83</v>
      </c>
      <c r="I362" t="str">
        <f>+_xlfn.XLOOKUP(C362,[1]Inversiones!$B:$B,[1]Inversiones!$B:$B)</f>
        <v>5395</v>
      </c>
    </row>
    <row r="363" spans="1:9" x14ac:dyDescent="0.3">
      <c r="A363" s="8" t="s">
        <v>18</v>
      </c>
      <c r="B363" s="8" t="s">
        <v>9</v>
      </c>
      <c r="C363" s="8" t="s">
        <v>580</v>
      </c>
      <c r="D363" s="8" t="s">
        <v>581</v>
      </c>
      <c r="E363" s="11">
        <v>282000</v>
      </c>
      <c r="F363" s="11">
        <v>0</v>
      </c>
      <c r="G363" s="11">
        <v>0</v>
      </c>
      <c r="H363" s="11">
        <v>282000</v>
      </c>
      <c r="I363" t="e">
        <f>+_xlfn.XLOOKUP(C363,[1]Inversiones!$B:$B,[1]Inversiones!$B:$B)</f>
        <v>#N/A</v>
      </c>
    </row>
    <row r="364" spans="1:9" x14ac:dyDescent="0.3">
      <c r="A364" s="8" t="s">
        <v>21</v>
      </c>
      <c r="B364" s="8" t="s">
        <v>22</v>
      </c>
      <c r="C364" s="8" t="s">
        <v>582</v>
      </c>
      <c r="D364" s="8" t="s">
        <v>581</v>
      </c>
      <c r="E364" s="11">
        <v>282000</v>
      </c>
      <c r="F364" s="11">
        <v>0</v>
      </c>
      <c r="G364" s="11">
        <v>0</v>
      </c>
      <c r="H364" s="11">
        <v>282000</v>
      </c>
      <c r="I364" t="str">
        <f>+_xlfn.XLOOKUP(C364,[1]Inversiones!$B:$B,[1]Inversiones!$B:$B)</f>
        <v>53952001</v>
      </c>
    </row>
    <row r="365" spans="1:9" x14ac:dyDescent="0.3">
      <c r="A365" s="8" t="s">
        <v>18</v>
      </c>
      <c r="B365" s="8" t="s">
        <v>9</v>
      </c>
      <c r="C365" s="8" t="s">
        <v>505</v>
      </c>
      <c r="D365" s="8" t="s">
        <v>275</v>
      </c>
      <c r="E365" s="11">
        <v>4308.83</v>
      </c>
      <c r="F365" s="11">
        <v>2303</v>
      </c>
      <c r="G365" s="11">
        <v>0</v>
      </c>
      <c r="H365" s="11">
        <v>6611.83</v>
      </c>
      <c r="I365" t="e">
        <f>+_xlfn.XLOOKUP(C365,[1]Inversiones!$B:$B,[1]Inversiones!$B:$B)</f>
        <v>#N/A</v>
      </c>
    </row>
    <row r="366" spans="1:9" x14ac:dyDescent="0.3">
      <c r="A366" s="8" t="s">
        <v>21</v>
      </c>
      <c r="B366" s="8" t="s">
        <v>22</v>
      </c>
      <c r="C366" s="8" t="s">
        <v>506</v>
      </c>
      <c r="D366" s="8" t="s">
        <v>275</v>
      </c>
      <c r="E366" s="11">
        <v>4308.83</v>
      </c>
      <c r="F366" s="11">
        <v>2303</v>
      </c>
      <c r="G366" s="11">
        <v>0</v>
      </c>
      <c r="H366" s="11">
        <v>6611.83</v>
      </c>
      <c r="I366" t="str">
        <f>+_xlfn.XLOOKUP(C366,[1]Inversiones!$B:$B,[1]Inversiones!$B:$B)</f>
        <v>53958101</v>
      </c>
    </row>
    <row r="367" spans="1:9" x14ac:dyDescent="0.3">
      <c r="A367" s="8" t="s">
        <v>8</v>
      </c>
      <c r="B367" s="8" t="s">
        <v>9</v>
      </c>
      <c r="C367" s="8" t="s">
        <v>515</v>
      </c>
      <c r="D367" s="8" t="s">
        <v>516</v>
      </c>
      <c r="E367" s="11">
        <v>14876231</v>
      </c>
      <c r="F367" s="11">
        <v>0</v>
      </c>
      <c r="G367" s="11">
        <v>0</v>
      </c>
      <c r="H367" s="11">
        <v>14876231</v>
      </c>
      <c r="I367" t="e">
        <f>+_xlfn.XLOOKUP(C367,[1]Inversiones!$B:$B,[1]Inversiones!$B:$B)</f>
        <v>#N/A</v>
      </c>
    </row>
    <row r="368" spans="1:9" x14ac:dyDescent="0.3">
      <c r="A368" s="8" t="s">
        <v>12</v>
      </c>
      <c r="B368" s="8" t="s">
        <v>9</v>
      </c>
      <c r="C368" s="8" t="s">
        <v>517</v>
      </c>
      <c r="D368" s="8" t="s">
        <v>518</v>
      </c>
      <c r="E368" s="11">
        <v>14876231</v>
      </c>
      <c r="F368" s="11">
        <v>0</v>
      </c>
      <c r="G368" s="11">
        <v>0</v>
      </c>
      <c r="H368" s="11">
        <v>14876231</v>
      </c>
      <c r="I368" t="str">
        <f>+_xlfn.XLOOKUP(C368,[1]Inversiones!$B:$B,[1]Inversiones!$B:$B)</f>
        <v>72</v>
      </c>
    </row>
    <row r="369" spans="1:9" x14ac:dyDescent="0.3">
      <c r="A369" s="8" t="s">
        <v>15</v>
      </c>
      <c r="B369" s="8" t="s">
        <v>9</v>
      </c>
      <c r="C369" s="8" t="s">
        <v>519</v>
      </c>
      <c r="D369" s="8" t="s">
        <v>518</v>
      </c>
      <c r="E369" s="11">
        <v>14876231</v>
      </c>
      <c r="F369" s="11">
        <v>0</v>
      </c>
      <c r="G369" s="11">
        <v>0</v>
      </c>
      <c r="H369" s="11">
        <v>14876231</v>
      </c>
      <c r="I369" t="str">
        <f>+_xlfn.XLOOKUP(C369,[1]Inversiones!$B:$B,[1]Inversiones!$B:$B)</f>
        <v>7205</v>
      </c>
    </row>
    <row r="370" spans="1:9" x14ac:dyDescent="0.3">
      <c r="A370" s="8" t="s">
        <v>18</v>
      </c>
      <c r="B370" s="8" t="s">
        <v>9</v>
      </c>
      <c r="C370" s="8" t="s">
        <v>520</v>
      </c>
      <c r="D370" s="8" t="s">
        <v>284</v>
      </c>
      <c r="E370" s="11">
        <v>9100000</v>
      </c>
      <c r="F370" s="11">
        <v>0</v>
      </c>
      <c r="G370" s="11">
        <v>0</v>
      </c>
      <c r="H370" s="11">
        <v>9100000</v>
      </c>
      <c r="I370" t="e">
        <f>+_xlfn.XLOOKUP(C370,[1]Inversiones!$B:$B,[1]Inversiones!$B:$B)</f>
        <v>#N/A</v>
      </c>
    </row>
    <row r="371" spans="1:9" x14ac:dyDescent="0.3">
      <c r="A371" s="8" t="s">
        <v>21</v>
      </c>
      <c r="B371" s="8" t="s">
        <v>22</v>
      </c>
      <c r="C371" s="8" t="s">
        <v>521</v>
      </c>
      <c r="D371" s="8" t="s">
        <v>284</v>
      </c>
      <c r="E371" s="11">
        <v>9100000</v>
      </c>
      <c r="F371" s="11">
        <v>0</v>
      </c>
      <c r="G371" s="11">
        <v>0</v>
      </c>
      <c r="H371" s="11">
        <v>9100000</v>
      </c>
      <c r="I371" t="str">
        <f>+_xlfn.XLOOKUP(C371,[1]Inversiones!$B:$B,[1]Inversiones!$B:$B)</f>
        <v>72050601</v>
      </c>
    </row>
    <row r="372" spans="1:9" x14ac:dyDescent="0.3">
      <c r="A372" s="8" t="s">
        <v>18</v>
      </c>
      <c r="B372" s="8" t="s">
        <v>9</v>
      </c>
      <c r="C372" s="8" t="s">
        <v>522</v>
      </c>
      <c r="D372" s="8" t="s">
        <v>454</v>
      </c>
      <c r="E372" s="11">
        <v>333831</v>
      </c>
      <c r="F372" s="11">
        <v>0</v>
      </c>
      <c r="G372" s="11">
        <v>0</v>
      </c>
      <c r="H372" s="11">
        <v>333831</v>
      </c>
      <c r="I372" t="e">
        <f>+_xlfn.XLOOKUP(C372,[1]Inversiones!$B:$B,[1]Inversiones!$B:$B)</f>
        <v>#N/A</v>
      </c>
    </row>
    <row r="373" spans="1:9" x14ac:dyDescent="0.3">
      <c r="A373" s="8" t="s">
        <v>21</v>
      </c>
      <c r="B373" s="8" t="s">
        <v>22</v>
      </c>
      <c r="C373" s="8" t="s">
        <v>523</v>
      </c>
      <c r="D373" s="8" t="s">
        <v>454</v>
      </c>
      <c r="E373" s="11">
        <v>333831</v>
      </c>
      <c r="F373" s="11">
        <v>0</v>
      </c>
      <c r="G373" s="11">
        <v>0</v>
      </c>
      <c r="H373" s="11">
        <v>333831</v>
      </c>
      <c r="I373" t="str">
        <f>+_xlfn.XLOOKUP(C373,[1]Inversiones!$B:$B,[1]Inversiones!$B:$B)</f>
        <v>72051501</v>
      </c>
    </row>
    <row r="374" spans="1:9" x14ac:dyDescent="0.3">
      <c r="A374" s="8" t="s">
        <v>18</v>
      </c>
      <c r="B374" s="8" t="s">
        <v>9</v>
      </c>
      <c r="C374" s="8" t="s">
        <v>526</v>
      </c>
      <c r="D374" s="8" t="s">
        <v>287</v>
      </c>
      <c r="E374" s="11">
        <v>1134000</v>
      </c>
      <c r="F374" s="11">
        <v>0</v>
      </c>
      <c r="G374" s="11">
        <v>0</v>
      </c>
      <c r="H374" s="11">
        <v>1134000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527</v>
      </c>
      <c r="D375" s="8" t="s">
        <v>287</v>
      </c>
      <c r="E375" s="11">
        <v>1134000</v>
      </c>
      <c r="F375" s="11">
        <v>0</v>
      </c>
      <c r="G375" s="11">
        <v>0</v>
      </c>
      <c r="H375" s="11">
        <v>1134000</v>
      </c>
      <c r="I375" t="str">
        <f>+_xlfn.XLOOKUP(C375,[1]Inversiones!$B:$B,[1]Inversiones!$B:$B)</f>
        <v>72052701</v>
      </c>
    </row>
    <row r="376" spans="1:9" x14ac:dyDescent="0.3">
      <c r="A376" s="8" t="s">
        <v>18</v>
      </c>
      <c r="B376" s="8" t="s">
        <v>9</v>
      </c>
      <c r="C376" s="8" t="s">
        <v>528</v>
      </c>
      <c r="D376" s="8" t="s">
        <v>210</v>
      </c>
      <c r="E376" s="11">
        <v>851884</v>
      </c>
      <c r="F376" s="11">
        <v>0</v>
      </c>
      <c r="G376" s="11">
        <v>0</v>
      </c>
      <c r="H376" s="11">
        <v>851884</v>
      </c>
      <c r="I376" t="e">
        <f>+_xlfn.XLOOKUP(C376,[1]Inversiones!$B:$B,[1]Inversiones!$B:$B)</f>
        <v>#N/A</v>
      </c>
    </row>
    <row r="377" spans="1:9" x14ac:dyDescent="0.3">
      <c r="A377" s="8" t="s">
        <v>21</v>
      </c>
      <c r="B377" s="8" t="s">
        <v>22</v>
      </c>
      <c r="C377" s="8" t="s">
        <v>529</v>
      </c>
      <c r="D377" s="8" t="s">
        <v>210</v>
      </c>
      <c r="E377" s="11">
        <v>851884</v>
      </c>
      <c r="F377" s="11">
        <v>0</v>
      </c>
      <c r="G377" s="11">
        <v>0</v>
      </c>
      <c r="H377" s="11">
        <v>851884</v>
      </c>
      <c r="I377" t="str">
        <f>+_xlfn.XLOOKUP(C377,[1]Inversiones!$B:$B,[1]Inversiones!$B:$B)</f>
        <v>72053001</v>
      </c>
    </row>
    <row r="378" spans="1:9" x14ac:dyDescent="0.3">
      <c r="A378" s="8" t="s">
        <v>18</v>
      </c>
      <c r="B378" s="8" t="s">
        <v>9</v>
      </c>
      <c r="C378" s="8" t="s">
        <v>530</v>
      </c>
      <c r="D378" s="8" t="s">
        <v>214</v>
      </c>
      <c r="E378" s="11">
        <v>102226</v>
      </c>
      <c r="F378" s="11">
        <v>0</v>
      </c>
      <c r="G378" s="11">
        <v>0</v>
      </c>
      <c r="H378" s="11">
        <v>102226</v>
      </c>
      <c r="I378" t="e">
        <f>+_xlfn.XLOOKUP(C378,[1]Inversiones!$B:$B,[1]Inversiones!$B:$B)</f>
        <v>#N/A</v>
      </c>
    </row>
    <row r="379" spans="1:9" x14ac:dyDescent="0.3">
      <c r="A379" s="8" t="s">
        <v>21</v>
      </c>
      <c r="B379" s="8" t="s">
        <v>22</v>
      </c>
      <c r="C379" s="8" t="s">
        <v>531</v>
      </c>
      <c r="D379" s="8" t="s">
        <v>214</v>
      </c>
      <c r="E379" s="11">
        <v>102226</v>
      </c>
      <c r="F379" s="11">
        <v>0</v>
      </c>
      <c r="G379" s="11">
        <v>0</v>
      </c>
      <c r="H379" s="11">
        <v>102226</v>
      </c>
      <c r="I379" t="str">
        <f>+_xlfn.XLOOKUP(C379,[1]Inversiones!$B:$B,[1]Inversiones!$B:$B)</f>
        <v>72053301</v>
      </c>
    </row>
    <row r="380" spans="1:9" x14ac:dyDescent="0.3">
      <c r="A380" s="8" t="s">
        <v>18</v>
      </c>
      <c r="B380" s="8" t="s">
        <v>9</v>
      </c>
      <c r="C380" s="8" t="s">
        <v>532</v>
      </c>
      <c r="D380" s="8" t="s">
        <v>222</v>
      </c>
      <c r="E380" s="11">
        <v>851884</v>
      </c>
      <c r="F380" s="11">
        <v>0</v>
      </c>
      <c r="G380" s="11">
        <v>0</v>
      </c>
      <c r="H380" s="11">
        <v>851884</v>
      </c>
      <c r="I380" t="e">
        <f>+_xlfn.XLOOKUP(C380,[1]Inversiones!$B:$B,[1]Inversiones!$B:$B)</f>
        <v>#N/A</v>
      </c>
    </row>
    <row r="381" spans="1:9" x14ac:dyDescent="0.3">
      <c r="A381" s="8" t="s">
        <v>21</v>
      </c>
      <c r="B381" s="8" t="s">
        <v>22</v>
      </c>
      <c r="C381" s="8" t="s">
        <v>533</v>
      </c>
      <c r="D381" s="8" t="s">
        <v>222</v>
      </c>
      <c r="E381" s="11">
        <v>851884</v>
      </c>
      <c r="F381" s="11">
        <v>0</v>
      </c>
      <c r="G381" s="11">
        <v>0</v>
      </c>
      <c r="H381" s="11">
        <v>851884</v>
      </c>
      <c r="I381" t="str">
        <f>+_xlfn.XLOOKUP(C381,[1]Inversiones!$B:$B,[1]Inversiones!$B:$B)</f>
        <v>72053601</v>
      </c>
    </row>
    <row r="382" spans="1:9" x14ac:dyDescent="0.3">
      <c r="A382" s="8" t="s">
        <v>18</v>
      </c>
      <c r="B382" s="8" t="s">
        <v>9</v>
      </c>
      <c r="C382" s="8" t="s">
        <v>534</v>
      </c>
      <c r="D382" s="8" t="s">
        <v>218</v>
      </c>
      <c r="E382" s="11">
        <v>374123</v>
      </c>
      <c r="F382" s="11">
        <v>0</v>
      </c>
      <c r="G382" s="11">
        <v>0</v>
      </c>
      <c r="H382" s="11">
        <v>374123</v>
      </c>
      <c r="I382" t="e">
        <f>+_xlfn.XLOOKUP(C382,[1]Inversiones!$B:$B,[1]Inversiones!$B:$B)</f>
        <v>#N/A</v>
      </c>
    </row>
    <row r="383" spans="1:9" x14ac:dyDescent="0.3">
      <c r="A383" s="8" t="s">
        <v>21</v>
      </c>
      <c r="B383" s="8" t="s">
        <v>22</v>
      </c>
      <c r="C383" s="8" t="s">
        <v>535</v>
      </c>
      <c r="D383" s="8" t="s">
        <v>218</v>
      </c>
      <c r="E383" s="11">
        <v>374123</v>
      </c>
      <c r="F383" s="11">
        <v>0</v>
      </c>
      <c r="G383" s="11">
        <v>0</v>
      </c>
      <c r="H383" s="11">
        <v>374123</v>
      </c>
      <c r="I383" t="str">
        <f>+_xlfn.XLOOKUP(C383,[1]Inversiones!$B:$B,[1]Inversiones!$B:$B)</f>
        <v>72053901</v>
      </c>
    </row>
    <row r="384" spans="1:9" x14ac:dyDescent="0.3">
      <c r="A384" s="8" t="s">
        <v>18</v>
      </c>
      <c r="B384" s="8" t="s">
        <v>9</v>
      </c>
      <c r="C384" s="8" t="s">
        <v>537</v>
      </c>
      <c r="D384" s="8" t="s">
        <v>301</v>
      </c>
      <c r="E384" s="11">
        <v>320000</v>
      </c>
      <c r="F384" s="11">
        <v>0</v>
      </c>
      <c r="G384" s="11">
        <v>0</v>
      </c>
      <c r="H384" s="11">
        <v>320000</v>
      </c>
      <c r="I384" t="e">
        <f>+_xlfn.XLOOKUP(C384,[1]Inversiones!$B:$B,[1]Inversiones!$B:$B)</f>
        <v>#N/A</v>
      </c>
    </row>
    <row r="385" spans="1:9" x14ac:dyDescent="0.3">
      <c r="A385" s="8" t="s">
        <v>21</v>
      </c>
      <c r="B385" s="8" t="s">
        <v>22</v>
      </c>
      <c r="C385" s="8" t="s">
        <v>598</v>
      </c>
      <c r="D385" s="8" t="s">
        <v>301</v>
      </c>
      <c r="E385" s="11">
        <v>320000</v>
      </c>
      <c r="F385" s="11">
        <v>0</v>
      </c>
      <c r="G385" s="11">
        <v>0</v>
      </c>
      <c r="H385" s="11">
        <v>320000</v>
      </c>
      <c r="I385" t="str">
        <f>+_xlfn.XLOOKUP(C385,[1]Inversiones!$B:$B,[1]Inversiones!$B:$B)</f>
        <v>72054801</v>
      </c>
    </row>
    <row r="386" spans="1:9" x14ac:dyDescent="0.3">
      <c r="A386" s="8" t="s">
        <v>18</v>
      </c>
      <c r="B386" s="8" t="s">
        <v>9</v>
      </c>
      <c r="C386" s="8" t="s">
        <v>538</v>
      </c>
      <c r="D386" s="8" t="s">
        <v>310</v>
      </c>
      <c r="E386" s="11">
        <v>102108</v>
      </c>
      <c r="F386" s="11">
        <v>0</v>
      </c>
      <c r="G386" s="11">
        <v>0</v>
      </c>
      <c r="H386" s="11">
        <v>102108</v>
      </c>
      <c r="I386" t="e">
        <f>+_xlfn.XLOOKUP(C386,[1]Inversiones!$B:$B,[1]Inversiones!$B:$B)</f>
        <v>#N/A</v>
      </c>
    </row>
    <row r="387" spans="1:9" x14ac:dyDescent="0.3">
      <c r="A387" s="8" t="s">
        <v>21</v>
      </c>
      <c r="B387" s="8" t="s">
        <v>22</v>
      </c>
      <c r="C387" s="8" t="s">
        <v>539</v>
      </c>
      <c r="D387" s="8" t="s">
        <v>310</v>
      </c>
      <c r="E387" s="11">
        <v>102108</v>
      </c>
      <c r="F387" s="11">
        <v>0</v>
      </c>
      <c r="G387" s="11">
        <v>0</v>
      </c>
      <c r="H387" s="11">
        <v>102108</v>
      </c>
      <c r="I387" t="str">
        <f>+_xlfn.XLOOKUP(C387,[1]Inversiones!$B:$B,[1]Inversiones!$B:$B)</f>
        <v>72056801</v>
      </c>
    </row>
    <row r="388" spans="1:9" x14ac:dyDescent="0.3">
      <c r="A388" s="8" t="s">
        <v>18</v>
      </c>
      <c r="B388" s="8" t="s">
        <v>9</v>
      </c>
      <c r="C388" s="8" t="s">
        <v>540</v>
      </c>
      <c r="D388" s="8" t="s">
        <v>171</v>
      </c>
      <c r="E388" s="11">
        <v>25226</v>
      </c>
      <c r="F388" s="11">
        <v>0</v>
      </c>
      <c r="G388" s="11">
        <v>0</v>
      </c>
      <c r="H388" s="11">
        <v>25226</v>
      </c>
      <c r="I388" t="e">
        <f>+_xlfn.XLOOKUP(C388,[1]Inversiones!$B:$B,[1]Inversiones!$B:$B)</f>
        <v>#N/A</v>
      </c>
    </row>
    <row r="389" spans="1:9" x14ac:dyDescent="0.3">
      <c r="A389" s="8" t="s">
        <v>21</v>
      </c>
      <c r="B389" s="8" t="s">
        <v>22</v>
      </c>
      <c r="C389" s="8" t="s">
        <v>541</v>
      </c>
      <c r="D389" s="8" t="s">
        <v>171</v>
      </c>
      <c r="E389" s="11">
        <v>25226</v>
      </c>
      <c r="F389" s="11">
        <v>0</v>
      </c>
      <c r="G389" s="11">
        <v>0</v>
      </c>
      <c r="H389" s="11">
        <v>25226</v>
      </c>
      <c r="I389" t="str">
        <f>+_xlfn.XLOOKUP(C389,[1]Inversiones!$B:$B,[1]Inversiones!$B:$B)</f>
        <v>72056901</v>
      </c>
    </row>
    <row r="390" spans="1:9" x14ac:dyDescent="0.3">
      <c r="A390" s="8" t="s">
        <v>18</v>
      </c>
      <c r="B390" s="8" t="s">
        <v>9</v>
      </c>
      <c r="C390" s="8" t="s">
        <v>542</v>
      </c>
      <c r="D390" s="8" t="s">
        <v>313</v>
      </c>
      <c r="E390" s="11">
        <v>1274563</v>
      </c>
      <c r="F390" s="11">
        <v>0</v>
      </c>
      <c r="G390" s="11">
        <v>0</v>
      </c>
      <c r="H390" s="11">
        <v>1274563</v>
      </c>
      <c r="I390" t="e">
        <f>+_xlfn.XLOOKUP(C390,[1]Inversiones!$B:$B,[1]Inversiones!$B:$B)</f>
        <v>#N/A</v>
      </c>
    </row>
    <row r="391" spans="1:9" x14ac:dyDescent="0.3">
      <c r="A391" s="8" t="s">
        <v>21</v>
      </c>
      <c r="B391" s="8" t="s">
        <v>22</v>
      </c>
      <c r="C391" s="8" t="s">
        <v>543</v>
      </c>
      <c r="D391" s="8" t="s">
        <v>313</v>
      </c>
      <c r="E391" s="11">
        <v>1274563</v>
      </c>
      <c r="F391" s="11">
        <v>0</v>
      </c>
      <c r="G391" s="11">
        <v>0</v>
      </c>
      <c r="H391" s="11">
        <v>1274563</v>
      </c>
      <c r="I391" t="str">
        <f>+_xlfn.XLOOKUP(C391,[1]Inversiones!$B:$B,[1]Inversiones!$B:$B)</f>
        <v>72057001</v>
      </c>
    </row>
    <row r="392" spans="1:9" x14ac:dyDescent="0.3">
      <c r="A392" s="8" t="s">
        <v>18</v>
      </c>
      <c r="B392" s="8" t="s">
        <v>9</v>
      </c>
      <c r="C392" s="8" t="s">
        <v>544</v>
      </c>
      <c r="D392" s="8" t="s">
        <v>316</v>
      </c>
      <c r="E392" s="11">
        <v>406386</v>
      </c>
      <c r="F392" s="11">
        <v>0</v>
      </c>
      <c r="G392" s="11">
        <v>0</v>
      </c>
      <c r="H392" s="11">
        <v>406386</v>
      </c>
      <c r="I392" t="e">
        <f>+_xlfn.XLOOKUP(C392,[1]Inversiones!$B:$B,[1]Inversiones!$B:$B)</f>
        <v>#N/A</v>
      </c>
    </row>
    <row r="393" spans="1:9" x14ac:dyDescent="0.3">
      <c r="A393" s="8" t="s">
        <v>21</v>
      </c>
      <c r="B393" s="8" t="s">
        <v>22</v>
      </c>
      <c r="C393" s="8" t="s">
        <v>545</v>
      </c>
      <c r="D393" s="8" t="s">
        <v>316</v>
      </c>
      <c r="E393" s="11">
        <v>406386</v>
      </c>
      <c r="F393" s="11">
        <v>0</v>
      </c>
      <c r="G393" s="11">
        <v>0</v>
      </c>
      <c r="H393" s="11">
        <v>406386</v>
      </c>
      <c r="I393" t="str">
        <f>+_xlfn.XLOOKUP(C393,[1]Inversiones!$B:$B,[1]Inversiones!$B:$B)</f>
        <v>72057201</v>
      </c>
    </row>
    <row r="395" spans="1:9" x14ac:dyDescent="0.3">
      <c r="A395" s="9" t="s">
        <v>546</v>
      </c>
      <c r="B395" s="9"/>
      <c r="C395" s="9"/>
      <c r="D395" s="9"/>
      <c r="E395" s="9"/>
      <c r="F395" s="12">
        <v>1382678033.5999999</v>
      </c>
      <c r="G395" s="12">
        <v>1382678033.5999999</v>
      </c>
      <c r="H395" s="9"/>
    </row>
    <row r="396" spans="1:9" x14ac:dyDescent="0.3">
      <c r="A396" s="10"/>
      <c r="B396" s="10"/>
      <c r="C396" s="10"/>
      <c r="D396" s="10"/>
      <c r="E396" s="10"/>
      <c r="F396" s="10"/>
      <c r="G396" s="10"/>
      <c r="H396" s="10"/>
    </row>
    <row r="397" spans="1:9" x14ac:dyDescent="0.3">
      <c r="A397" s="13" t="s">
        <v>801</v>
      </c>
      <c r="B397" s="14"/>
      <c r="C397" s="14"/>
      <c r="D397" s="14"/>
      <c r="E397" s="14"/>
      <c r="F397" s="14"/>
      <c r="G397" s="14"/>
      <c r="H397" s="14"/>
    </row>
  </sheetData>
  <autoFilter ref="A1:I393" xr:uid="{BB896EA9-E461-4C8A-BB90-E15237493DFA}"/>
  <mergeCells count="1">
    <mergeCell ref="A397:H39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0AF0-F7F9-432A-BFBF-7899AFEE1A8B}">
  <dimension ref="A1:I404"/>
  <sheetViews>
    <sheetView showGridLines="0" topLeftCell="C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21.109375" customWidth="1"/>
    <col min="3" max="3" width="26.5546875" customWidth="1"/>
    <col min="4" max="4" width="53.109375" bestFit="1" customWidth="1"/>
    <col min="5" max="8" width="23.1093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2909661886.3200002</v>
      </c>
      <c r="F2" s="11">
        <v>1024123557.17</v>
      </c>
      <c r="G2" s="11">
        <v>755943514.79999995</v>
      </c>
      <c r="H2" s="11">
        <v>3177841928.6900001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334330668.88</v>
      </c>
      <c r="F3" s="11">
        <v>837155062.05999994</v>
      </c>
      <c r="G3" s="11">
        <v>731541442.77999997</v>
      </c>
      <c r="H3" s="11">
        <v>439944288.16000003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220134812.47999999</v>
      </c>
      <c r="F4" s="11">
        <v>236343049</v>
      </c>
      <c r="G4" s="11">
        <v>161977379.06</v>
      </c>
      <c r="H4" s="11">
        <v>294500482.42000002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220134812.47999999</v>
      </c>
      <c r="F5" s="11">
        <v>235956249</v>
      </c>
      <c r="G5" s="11">
        <v>161977379.06</v>
      </c>
      <c r="H5" s="11">
        <v>294113682.42000002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214389812.47999999</v>
      </c>
      <c r="F6" s="11">
        <v>228945249</v>
      </c>
      <c r="G6" s="11">
        <v>159457379.06</v>
      </c>
      <c r="H6" s="11">
        <v>283877682.42000002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3230000</v>
      </c>
      <c r="F7" s="11">
        <v>0</v>
      </c>
      <c r="G7" s="11">
        <v>2520000</v>
      </c>
      <c r="H7" s="11">
        <v>710000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475000</v>
      </c>
      <c r="F8" s="11">
        <v>4021000</v>
      </c>
      <c r="G8" s="11">
        <v>0</v>
      </c>
      <c r="H8" s="11">
        <v>4496000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2040000</v>
      </c>
      <c r="F9" s="11">
        <v>2990000</v>
      </c>
      <c r="G9" s="11">
        <v>0</v>
      </c>
      <c r="H9" s="11">
        <v>5030000</v>
      </c>
      <c r="I9" t="e">
        <f>+_xlfn.XLOOKUP(C9,[1]Inversiones!$B:$B,[1]Inversiones!$B:$B)</f>
        <v>#N/A</v>
      </c>
    </row>
    <row r="10" spans="1:9" x14ac:dyDescent="0.3">
      <c r="A10" s="8" t="s">
        <v>18</v>
      </c>
      <c r="B10" s="8" t="s">
        <v>9</v>
      </c>
      <c r="C10" s="8" t="s">
        <v>29</v>
      </c>
      <c r="D10" s="8" t="s">
        <v>30</v>
      </c>
      <c r="E10" s="11">
        <v>0</v>
      </c>
      <c r="F10" s="11">
        <v>386800</v>
      </c>
      <c r="G10" s="11">
        <v>0</v>
      </c>
      <c r="H10" s="11">
        <v>386800</v>
      </c>
      <c r="I10" t="e">
        <f>+_xlfn.XLOOKUP(C10,[1]Inversiones!$B:$B,[1]Inversiones!$B:$B)</f>
        <v>#N/A</v>
      </c>
    </row>
    <row r="11" spans="1:9" x14ac:dyDescent="0.3">
      <c r="A11" s="8" t="s">
        <v>21</v>
      </c>
      <c r="B11" s="8" t="s">
        <v>22</v>
      </c>
      <c r="C11" s="8" t="s">
        <v>31</v>
      </c>
      <c r="D11" s="8" t="s">
        <v>804</v>
      </c>
      <c r="E11" s="11">
        <v>0</v>
      </c>
      <c r="F11" s="11">
        <v>386800</v>
      </c>
      <c r="G11" s="11">
        <v>0</v>
      </c>
      <c r="H11" s="11">
        <v>386800</v>
      </c>
      <c r="I11" t="e">
        <f>+_xlfn.XLOOKUP(C11,[1]Inversiones!$B:$B,[1]Inversiones!$B:$B)</f>
        <v>#N/A</v>
      </c>
    </row>
    <row r="12" spans="1:9" x14ac:dyDescent="0.3">
      <c r="A12" s="8" t="s">
        <v>15</v>
      </c>
      <c r="B12" s="8" t="s">
        <v>9</v>
      </c>
      <c r="C12" s="8" t="s">
        <v>32</v>
      </c>
      <c r="D12" s="8" t="s">
        <v>33</v>
      </c>
      <c r="E12" s="11">
        <v>112201009.98</v>
      </c>
      <c r="F12" s="11">
        <v>451057070</v>
      </c>
      <c r="G12" s="11">
        <v>419993126.85000002</v>
      </c>
      <c r="H12" s="11">
        <v>143264953.13</v>
      </c>
      <c r="I12" t="str">
        <f>+_xlfn.XLOOKUP(C12,[1]Inversiones!$B:$B,[1]Inversiones!$B:$B)</f>
        <v>1110</v>
      </c>
    </row>
    <row r="13" spans="1:9" x14ac:dyDescent="0.3">
      <c r="A13" s="8" t="s">
        <v>18</v>
      </c>
      <c r="B13" s="8" t="s">
        <v>9</v>
      </c>
      <c r="C13" s="8" t="s">
        <v>34</v>
      </c>
      <c r="D13" s="8" t="s">
        <v>35</v>
      </c>
      <c r="E13" s="11">
        <v>112201009.98</v>
      </c>
      <c r="F13" s="11">
        <v>451057070</v>
      </c>
      <c r="G13" s="11">
        <v>419993126.85000002</v>
      </c>
      <c r="H13" s="11">
        <v>143264953.13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36</v>
      </c>
      <c r="D14" s="8" t="s">
        <v>652</v>
      </c>
      <c r="E14" s="11">
        <v>3278009.98</v>
      </c>
      <c r="F14" s="11">
        <v>402606670</v>
      </c>
      <c r="G14" s="11">
        <v>419993126.85000002</v>
      </c>
      <c r="H14" s="11">
        <v>-14108446.869999999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653</v>
      </c>
      <c r="D15" s="8" t="s">
        <v>654</v>
      </c>
      <c r="E15" s="11">
        <v>108923000</v>
      </c>
      <c r="F15" s="11">
        <v>48450400</v>
      </c>
      <c r="G15" s="11">
        <v>0</v>
      </c>
      <c r="H15" s="11">
        <v>157373400</v>
      </c>
      <c r="I15" t="e">
        <f>+_xlfn.XLOOKUP(C15,[1]Inversiones!$B:$B,[1]Inversiones!$B:$B)</f>
        <v>#N/A</v>
      </c>
    </row>
    <row r="16" spans="1:9" x14ac:dyDescent="0.3">
      <c r="A16" s="8" t="s">
        <v>15</v>
      </c>
      <c r="B16" s="8" t="s">
        <v>9</v>
      </c>
      <c r="C16" s="8" t="s">
        <v>37</v>
      </c>
      <c r="D16" s="8" t="s">
        <v>38</v>
      </c>
      <c r="E16" s="11">
        <v>1994846.42</v>
      </c>
      <c r="F16" s="11">
        <v>149754943.06</v>
      </c>
      <c r="G16" s="11">
        <v>149570936.87</v>
      </c>
      <c r="H16" s="11">
        <v>2178852.61</v>
      </c>
      <c r="I16" t="str">
        <f>+_xlfn.XLOOKUP(C16,[1]Inversiones!$B:$B,[1]Inversiones!$B:$B)</f>
        <v>1120</v>
      </c>
    </row>
    <row r="17" spans="1:9" x14ac:dyDescent="0.3">
      <c r="A17" s="8" t="s">
        <v>18</v>
      </c>
      <c r="B17" s="8" t="s">
        <v>9</v>
      </c>
      <c r="C17" s="8" t="s">
        <v>39</v>
      </c>
      <c r="D17" s="8" t="s">
        <v>33</v>
      </c>
      <c r="E17" s="11">
        <v>1994846.42</v>
      </c>
      <c r="F17" s="11">
        <v>149754943.06</v>
      </c>
      <c r="G17" s="11">
        <v>149570936.87</v>
      </c>
      <c r="H17" s="11">
        <v>2178852.61</v>
      </c>
      <c r="I17" t="e">
        <f>+_xlfn.XLOOKUP(C17,[1]Inversiones!$B:$B,[1]Inversiones!$B:$B)</f>
        <v>#N/A</v>
      </c>
    </row>
    <row r="18" spans="1:9" x14ac:dyDescent="0.3">
      <c r="A18" s="8" t="s">
        <v>21</v>
      </c>
      <c r="B18" s="8" t="s">
        <v>22</v>
      </c>
      <c r="C18" s="8" t="s">
        <v>40</v>
      </c>
      <c r="D18" s="8" t="s">
        <v>749</v>
      </c>
      <c r="E18" s="11">
        <v>1994846.42</v>
      </c>
      <c r="F18" s="11">
        <v>149754943.06</v>
      </c>
      <c r="G18" s="11">
        <v>149570936.87</v>
      </c>
      <c r="H18" s="11">
        <v>2178852.61</v>
      </c>
      <c r="I18" t="e">
        <f>+_xlfn.XLOOKUP(C18,[1]Inversiones!$B:$B,[1]Inversiones!$B:$B)</f>
        <v>#N/A</v>
      </c>
    </row>
    <row r="19" spans="1:9" x14ac:dyDescent="0.3">
      <c r="A19" s="8" t="s">
        <v>12</v>
      </c>
      <c r="B19" s="8" t="s">
        <v>9</v>
      </c>
      <c r="C19" s="8" t="s">
        <v>41</v>
      </c>
      <c r="D19" s="8" t="s">
        <v>42</v>
      </c>
      <c r="E19" s="11">
        <v>1078694437.47</v>
      </c>
      <c r="F19" s="11">
        <v>186968495.11000001</v>
      </c>
      <c r="G19" s="11">
        <v>10586943.02</v>
      </c>
      <c r="H19" s="11">
        <v>1255075989.5599999</v>
      </c>
      <c r="I19" t="str">
        <f>+_xlfn.XLOOKUP(C19,[1]Inversiones!$B:$B,[1]Inversiones!$B:$B)</f>
        <v>13</v>
      </c>
    </row>
    <row r="20" spans="1:9" x14ac:dyDescent="0.3">
      <c r="A20" s="8" t="s">
        <v>15</v>
      </c>
      <c r="B20" s="8" t="s">
        <v>9</v>
      </c>
      <c r="C20" s="8" t="s">
        <v>43</v>
      </c>
      <c r="D20" s="8" t="s">
        <v>44</v>
      </c>
      <c r="E20" s="11">
        <v>64603500</v>
      </c>
      <c r="F20" s="11">
        <v>16989000</v>
      </c>
      <c r="G20" s="11">
        <v>8778000</v>
      </c>
      <c r="H20" s="11">
        <v>72814500</v>
      </c>
      <c r="I20" t="str">
        <f>+_xlfn.XLOOKUP(C20,[1]Inversiones!$B:$B,[1]Inversiones!$B:$B)</f>
        <v>1305</v>
      </c>
    </row>
    <row r="21" spans="1:9" x14ac:dyDescent="0.3">
      <c r="A21" s="8" t="s">
        <v>18</v>
      </c>
      <c r="B21" s="8" t="s">
        <v>9</v>
      </c>
      <c r="C21" s="8" t="s">
        <v>45</v>
      </c>
      <c r="D21" s="8" t="s">
        <v>44</v>
      </c>
      <c r="E21" s="11">
        <v>64603500</v>
      </c>
      <c r="F21" s="11">
        <v>16989000</v>
      </c>
      <c r="G21" s="11">
        <v>8778000</v>
      </c>
      <c r="H21" s="11">
        <v>72814500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46</v>
      </c>
      <c r="D22" s="8" t="s">
        <v>44</v>
      </c>
      <c r="E22" s="11">
        <v>64603500</v>
      </c>
      <c r="F22" s="11">
        <v>16989000</v>
      </c>
      <c r="G22" s="11">
        <v>8778000</v>
      </c>
      <c r="H22" s="11">
        <v>72814500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47</v>
      </c>
      <c r="D23" s="8" t="s">
        <v>48</v>
      </c>
      <c r="E23" s="11">
        <v>125733984</v>
      </c>
      <c r="F23" s="11">
        <v>2398556</v>
      </c>
      <c r="G23" s="11">
        <v>0</v>
      </c>
      <c r="H23" s="11">
        <v>128132540</v>
      </c>
      <c r="I23" t="str">
        <f>+_xlfn.XLOOKUP(C23,[1]Inversiones!$B:$B,[1]Inversiones!$B:$B)</f>
        <v>1325</v>
      </c>
    </row>
    <row r="24" spans="1:9" x14ac:dyDescent="0.3">
      <c r="A24" s="8" t="s">
        <v>18</v>
      </c>
      <c r="B24" s="8" t="s">
        <v>9</v>
      </c>
      <c r="C24" s="8" t="s">
        <v>655</v>
      </c>
      <c r="D24" s="8" t="s">
        <v>656</v>
      </c>
      <c r="E24" s="11">
        <v>125433984</v>
      </c>
      <c r="F24" s="11">
        <v>2398556</v>
      </c>
      <c r="G24" s="11">
        <v>0</v>
      </c>
      <c r="H24" s="11">
        <v>127832540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657</v>
      </c>
      <c r="D25" s="8" t="s">
        <v>658</v>
      </c>
      <c r="E25" s="11">
        <v>125433984</v>
      </c>
      <c r="F25" s="11">
        <v>2398556</v>
      </c>
      <c r="G25" s="11">
        <v>0</v>
      </c>
      <c r="H25" s="11">
        <v>127832540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49</v>
      </c>
      <c r="D26" s="8" t="s">
        <v>50</v>
      </c>
      <c r="E26" s="11">
        <v>300000</v>
      </c>
      <c r="F26" s="11">
        <v>0</v>
      </c>
      <c r="G26" s="11">
        <v>0</v>
      </c>
      <c r="H26" s="11">
        <v>300000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51</v>
      </c>
      <c r="D27" s="8" t="s">
        <v>50</v>
      </c>
      <c r="E27" s="11">
        <v>300000</v>
      </c>
      <c r="F27" s="11">
        <v>0</v>
      </c>
      <c r="G27" s="11">
        <v>0</v>
      </c>
      <c r="H27" s="11">
        <v>300000</v>
      </c>
      <c r="I27" t="e">
        <f>+_xlfn.XLOOKUP(C27,[1]Inversiones!$B:$B,[1]Inversiones!$B:$B)</f>
        <v>#N/A</v>
      </c>
    </row>
    <row r="28" spans="1:9" x14ac:dyDescent="0.3">
      <c r="A28" s="8" t="s">
        <v>15</v>
      </c>
      <c r="B28" s="8" t="s">
        <v>9</v>
      </c>
      <c r="C28" s="8" t="s">
        <v>52</v>
      </c>
      <c r="D28" s="8" t="s">
        <v>53</v>
      </c>
      <c r="E28" s="11">
        <v>3962443</v>
      </c>
      <c r="F28" s="11">
        <v>3325295</v>
      </c>
      <c r="G28" s="11">
        <v>1808943.02</v>
      </c>
      <c r="H28" s="11">
        <v>5478794.9800000004</v>
      </c>
      <c r="I28" t="str">
        <f>+_xlfn.XLOOKUP(C28,[1]Inversiones!$B:$B,[1]Inversiones!$B:$B)</f>
        <v>1330</v>
      </c>
    </row>
    <row r="29" spans="1:9" x14ac:dyDescent="0.3">
      <c r="A29" s="8" t="s">
        <v>18</v>
      </c>
      <c r="B29" s="8" t="s">
        <v>9</v>
      </c>
      <c r="C29" s="8" t="s">
        <v>54</v>
      </c>
      <c r="D29" s="8" t="s">
        <v>55</v>
      </c>
      <c r="E29" s="11">
        <v>3962443</v>
      </c>
      <c r="F29" s="11">
        <v>3325295</v>
      </c>
      <c r="G29" s="11">
        <v>1808943.02</v>
      </c>
      <c r="H29" s="11">
        <v>5478794.9800000004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56</v>
      </c>
      <c r="D30" s="8" t="s">
        <v>55</v>
      </c>
      <c r="E30" s="11">
        <v>3962443</v>
      </c>
      <c r="F30" s="11">
        <v>3325295</v>
      </c>
      <c r="G30" s="11">
        <v>1808943.02</v>
      </c>
      <c r="H30" s="11">
        <v>5478794.9800000004</v>
      </c>
      <c r="I30" t="e">
        <f>+_xlfn.XLOOKUP(C30,[1]Inversiones!$B:$B,[1]Inversiones!$B:$B)</f>
        <v>#N/A</v>
      </c>
    </row>
    <row r="31" spans="1:9" x14ac:dyDescent="0.3">
      <c r="A31" s="8" t="s">
        <v>15</v>
      </c>
      <c r="B31" s="8" t="s">
        <v>9</v>
      </c>
      <c r="C31" s="8" t="s">
        <v>61</v>
      </c>
      <c r="D31" s="8" t="s">
        <v>62</v>
      </c>
      <c r="E31" s="11">
        <v>118611964.20999999</v>
      </c>
      <c r="F31" s="11">
        <v>5711155.1100000003</v>
      </c>
      <c r="G31" s="11">
        <v>0</v>
      </c>
      <c r="H31" s="11">
        <v>124323119.31999999</v>
      </c>
      <c r="I31" t="str">
        <f>+_xlfn.XLOOKUP(C31,[1]Inversiones!$B:$B,[1]Inversiones!$B:$B)</f>
        <v>1355</v>
      </c>
    </row>
    <row r="32" spans="1:9" x14ac:dyDescent="0.3">
      <c r="A32" s="8" t="s">
        <v>18</v>
      </c>
      <c r="B32" s="8" t="s">
        <v>9</v>
      </c>
      <c r="C32" s="8" t="s">
        <v>659</v>
      </c>
      <c r="D32" s="8" t="s">
        <v>660</v>
      </c>
      <c r="E32" s="11">
        <v>12000000</v>
      </c>
      <c r="F32" s="11">
        <v>0</v>
      </c>
      <c r="G32" s="11">
        <v>0</v>
      </c>
      <c r="H32" s="11">
        <v>12000000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661</v>
      </c>
      <c r="D33" s="8" t="s">
        <v>660</v>
      </c>
      <c r="E33" s="11">
        <v>12000000</v>
      </c>
      <c r="F33" s="11">
        <v>0</v>
      </c>
      <c r="G33" s="11">
        <v>0</v>
      </c>
      <c r="H33" s="11">
        <v>12000000</v>
      </c>
      <c r="I33" t="e">
        <f>+_xlfn.XLOOKUP(C33,[1]Inversiones!$B:$B,[1]Inversiones!$B:$B)</f>
        <v>#N/A</v>
      </c>
    </row>
    <row r="34" spans="1:9" x14ac:dyDescent="0.3">
      <c r="A34" s="8" t="s">
        <v>18</v>
      </c>
      <c r="B34" s="8" t="s">
        <v>9</v>
      </c>
      <c r="C34" s="8" t="s">
        <v>63</v>
      </c>
      <c r="D34" s="8" t="s">
        <v>64</v>
      </c>
      <c r="E34" s="11">
        <v>33737227.020000003</v>
      </c>
      <c r="F34" s="11">
        <v>1109480</v>
      </c>
      <c r="G34" s="11">
        <v>0</v>
      </c>
      <c r="H34" s="11">
        <v>34846707.020000003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625</v>
      </c>
      <c r="D35" s="8" t="s">
        <v>626</v>
      </c>
      <c r="E35" s="11">
        <v>733360</v>
      </c>
      <c r="F35" s="11">
        <v>323960</v>
      </c>
      <c r="G35" s="11">
        <v>0</v>
      </c>
      <c r="H35" s="11">
        <v>1057320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547</v>
      </c>
      <c r="D36" s="8" t="s">
        <v>662</v>
      </c>
      <c r="E36" s="11">
        <v>33003867.02</v>
      </c>
      <c r="F36" s="11">
        <v>785520</v>
      </c>
      <c r="G36" s="11">
        <v>0</v>
      </c>
      <c r="H36" s="11">
        <v>33789387.020000003</v>
      </c>
      <c r="I36" t="e">
        <f>+_xlfn.XLOOKUP(C36,[1]Inversiones!$B:$B,[1]Inversiones!$B:$B)</f>
        <v>#N/A</v>
      </c>
    </row>
    <row r="37" spans="1:9" x14ac:dyDescent="0.3">
      <c r="A37" s="8" t="s">
        <v>18</v>
      </c>
      <c r="B37" s="8" t="s">
        <v>9</v>
      </c>
      <c r="C37" s="8" t="s">
        <v>65</v>
      </c>
      <c r="D37" s="8" t="s">
        <v>66</v>
      </c>
      <c r="E37" s="11">
        <v>2090112.5</v>
      </c>
      <c r="F37" s="11">
        <v>540368.41</v>
      </c>
      <c r="G37" s="11">
        <v>0</v>
      </c>
      <c r="H37" s="11">
        <v>2630480.91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67</v>
      </c>
      <c r="D38" s="8" t="s">
        <v>663</v>
      </c>
      <c r="E38" s="11">
        <v>2035110.5</v>
      </c>
      <c r="F38" s="11">
        <v>516071.41</v>
      </c>
      <c r="G38" s="11">
        <v>0</v>
      </c>
      <c r="H38" s="11">
        <v>2551181.91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789</v>
      </c>
      <c r="D39" s="8" t="s">
        <v>790</v>
      </c>
      <c r="E39" s="11">
        <v>55002</v>
      </c>
      <c r="F39" s="11">
        <v>24297</v>
      </c>
      <c r="G39" s="11">
        <v>0</v>
      </c>
      <c r="H39" s="11">
        <v>79299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68</v>
      </c>
      <c r="D40" s="8" t="s">
        <v>69</v>
      </c>
      <c r="E40" s="11">
        <v>27140000</v>
      </c>
      <c r="F40" s="11">
        <v>0</v>
      </c>
      <c r="G40" s="11">
        <v>0</v>
      </c>
      <c r="H40" s="11">
        <v>27140000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794</v>
      </c>
      <c r="D41" s="8" t="s">
        <v>69</v>
      </c>
      <c r="E41" s="11">
        <v>27140000</v>
      </c>
      <c r="F41" s="11">
        <v>0</v>
      </c>
      <c r="G41" s="11">
        <v>0</v>
      </c>
      <c r="H41" s="11">
        <v>27140000</v>
      </c>
      <c r="I41" t="e">
        <f>+_xlfn.XLOOKUP(C41,[1]Inversiones!$B:$B,[1]Inversiones!$B:$B)</f>
        <v>#N/A</v>
      </c>
    </row>
    <row r="42" spans="1:9" x14ac:dyDescent="0.3">
      <c r="A42" s="8" t="s">
        <v>18</v>
      </c>
      <c r="B42" s="8" t="s">
        <v>9</v>
      </c>
      <c r="C42" s="8" t="s">
        <v>70</v>
      </c>
      <c r="D42" s="8" t="s">
        <v>60</v>
      </c>
      <c r="E42" s="11">
        <v>43644624.689999998</v>
      </c>
      <c r="F42" s="11">
        <v>4061306.7</v>
      </c>
      <c r="G42" s="11">
        <v>0</v>
      </c>
      <c r="H42" s="11">
        <v>47705931.390000001</v>
      </c>
      <c r="I42" t="e">
        <f>+_xlfn.XLOOKUP(C42,[1]Inversiones!$B:$B,[1]Inversiones!$B:$B)</f>
        <v>#N/A</v>
      </c>
    </row>
    <row r="43" spans="1:9" x14ac:dyDescent="0.3">
      <c r="A43" s="8" t="s">
        <v>21</v>
      </c>
      <c r="B43" s="8" t="s">
        <v>22</v>
      </c>
      <c r="C43" s="8" t="s">
        <v>71</v>
      </c>
      <c r="D43" s="8" t="s">
        <v>664</v>
      </c>
      <c r="E43" s="11">
        <v>10400</v>
      </c>
      <c r="F43" s="11">
        <v>0</v>
      </c>
      <c r="G43" s="11">
        <v>0</v>
      </c>
      <c r="H43" s="11">
        <v>10400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731</v>
      </c>
      <c r="D44" s="8" t="s">
        <v>732</v>
      </c>
      <c r="E44" s="11">
        <v>43634224.689999998</v>
      </c>
      <c r="F44" s="11">
        <v>4061306.7</v>
      </c>
      <c r="G44" s="11">
        <v>0</v>
      </c>
      <c r="H44" s="11">
        <v>47695531.390000001</v>
      </c>
      <c r="I44" t="e">
        <f>+_xlfn.XLOOKUP(C44,[1]Inversiones!$B:$B,[1]Inversiones!$B:$B)</f>
        <v>#N/A</v>
      </c>
    </row>
    <row r="45" spans="1:9" x14ac:dyDescent="0.3">
      <c r="A45" s="8" t="s">
        <v>15</v>
      </c>
      <c r="B45" s="8" t="s">
        <v>9</v>
      </c>
      <c r="C45" s="8" t="s">
        <v>548</v>
      </c>
      <c r="D45" s="8" t="s">
        <v>549</v>
      </c>
      <c r="E45" s="11">
        <v>-146114</v>
      </c>
      <c r="F45" s="11">
        <v>0</v>
      </c>
      <c r="G45" s="11">
        <v>0</v>
      </c>
      <c r="H45" s="11">
        <v>-146114</v>
      </c>
      <c r="I45" t="str">
        <f>+_xlfn.XLOOKUP(C45,[1]Inversiones!$B:$B,[1]Inversiones!$B:$B)</f>
        <v>1365</v>
      </c>
    </row>
    <row r="46" spans="1:9" x14ac:dyDescent="0.3">
      <c r="A46" s="8" t="s">
        <v>18</v>
      </c>
      <c r="B46" s="8" t="s">
        <v>9</v>
      </c>
      <c r="C46" s="8" t="s">
        <v>550</v>
      </c>
      <c r="D46" s="8" t="s">
        <v>750</v>
      </c>
      <c r="E46" s="11">
        <v>-146114</v>
      </c>
      <c r="F46" s="11">
        <v>0</v>
      </c>
      <c r="G46" s="11">
        <v>0</v>
      </c>
      <c r="H46" s="11">
        <v>-146114</v>
      </c>
      <c r="I46" t="e">
        <f>+_xlfn.XLOOKUP(C46,[1]Inversiones!$B:$B,[1]Inversiones!$B:$B)</f>
        <v>#N/A</v>
      </c>
    </row>
    <row r="47" spans="1:9" x14ac:dyDescent="0.3">
      <c r="A47" s="8" t="s">
        <v>21</v>
      </c>
      <c r="B47" s="8" t="s">
        <v>22</v>
      </c>
      <c r="C47" s="8" t="s">
        <v>551</v>
      </c>
      <c r="D47" s="8" t="s">
        <v>750</v>
      </c>
      <c r="E47" s="11">
        <v>-146114</v>
      </c>
      <c r="F47" s="11">
        <v>0</v>
      </c>
      <c r="G47" s="11">
        <v>0</v>
      </c>
      <c r="H47" s="11">
        <v>-146114</v>
      </c>
      <c r="I47" t="e">
        <f>+_xlfn.XLOOKUP(C47,[1]Inversiones!$B:$B,[1]Inversiones!$B:$B)</f>
        <v>#N/A</v>
      </c>
    </row>
    <row r="48" spans="1:9" x14ac:dyDescent="0.3">
      <c r="A48" s="8" t="s">
        <v>15</v>
      </c>
      <c r="B48" s="8" t="s">
        <v>9</v>
      </c>
      <c r="C48" s="8" t="s">
        <v>665</v>
      </c>
      <c r="D48" s="8" t="s">
        <v>666</v>
      </c>
      <c r="E48" s="11">
        <v>626514106.25999999</v>
      </c>
      <c r="F48" s="11">
        <v>158544489</v>
      </c>
      <c r="G48" s="11">
        <v>0</v>
      </c>
      <c r="H48" s="11">
        <v>785058595.25999999</v>
      </c>
      <c r="I48" t="str">
        <f>+_xlfn.XLOOKUP(C48,[1]Inversiones!$B:$B,[1]Inversiones!$B:$B)</f>
        <v>1370</v>
      </c>
    </row>
    <row r="49" spans="1:9" x14ac:dyDescent="0.3">
      <c r="A49" s="8" t="s">
        <v>18</v>
      </c>
      <c r="B49" s="8" t="s">
        <v>9</v>
      </c>
      <c r="C49" s="8" t="s">
        <v>667</v>
      </c>
      <c r="D49" s="8" t="s">
        <v>666</v>
      </c>
      <c r="E49" s="11">
        <v>626514106.25999999</v>
      </c>
      <c r="F49" s="11">
        <v>158544489</v>
      </c>
      <c r="G49" s="11">
        <v>0</v>
      </c>
      <c r="H49" s="11">
        <v>785058595.25999999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670</v>
      </c>
      <c r="D50" s="8" t="s">
        <v>671</v>
      </c>
      <c r="E50" s="11">
        <v>626514106.25999999</v>
      </c>
      <c r="F50" s="11">
        <v>158544489</v>
      </c>
      <c r="G50" s="11">
        <v>0</v>
      </c>
      <c r="H50" s="11">
        <v>785058595.25999999</v>
      </c>
      <c r="I50" t="e">
        <f>+_xlfn.XLOOKUP(C50,[1]Inversiones!$B:$B,[1]Inversiones!$B:$B)</f>
        <v>#N/A</v>
      </c>
    </row>
    <row r="51" spans="1:9" x14ac:dyDescent="0.3">
      <c r="A51" s="8" t="s">
        <v>15</v>
      </c>
      <c r="B51" s="8" t="s">
        <v>9</v>
      </c>
      <c r="C51" s="8" t="s">
        <v>72</v>
      </c>
      <c r="D51" s="8" t="s">
        <v>73</v>
      </c>
      <c r="E51" s="11">
        <v>139414554</v>
      </c>
      <c r="F51" s="11">
        <v>0</v>
      </c>
      <c r="G51" s="11">
        <v>0</v>
      </c>
      <c r="H51" s="11">
        <v>139414554</v>
      </c>
      <c r="I51" t="str">
        <f>+_xlfn.XLOOKUP(C51,[1]Inversiones!$B:$B,[1]Inversiones!$B:$B)</f>
        <v>1380</v>
      </c>
    </row>
    <row r="52" spans="1:9" x14ac:dyDescent="0.3">
      <c r="A52" s="8" t="s">
        <v>18</v>
      </c>
      <c r="B52" s="8" t="s">
        <v>9</v>
      </c>
      <c r="C52" s="8" t="s">
        <v>74</v>
      </c>
      <c r="D52" s="8" t="s">
        <v>60</v>
      </c>
      <c r="E52" s="11">
        <v>139414554</v>
      </c>
      <c r="F52" s="11">
        <v>0</v>
      </c>
      <c r="G52" s="11">
        <v>0</v>
      </c>
      <c r="H52" s="11">
        <v>139414554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620</v>
      </c>
      <c r="D53" s="8" t="s">
        <v>461</v>
      </c>
      <c r="E53" s="11">
        <v>1500000</v>
      </c>
      <c r="F53" s="11">
        <v>0</v>
      </c>
      <c r="G53" s="11">
        <v>0</v>
      </c>
      <c r="H53" s="11">
        <v>1500000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75</v>
      </c>
      <c r="D54" s="8" t="s">
        <v>76</v>
      </c>
      <c r="E54" s="11">
        <v>137914554</v>
      </c>
      <c r="F54" s="11">
        <v>0</v>
      </c>
      <c r="G54" s="11">
        <v>0</v>
      </c>
      <c r="H54" s="11">
        <v>137914554</v>
      </c>
      <c r="I54" t="e">
        <f>+_xlfn.XLOOKUP(C54,[1]Inversiones!$B:$B,[1]Inversiones!$B:$B)</f>
        <v>#N/A</v>
      </c>
    </row>
    <row r="55" spans="1:9" x14ac:dyDescent="0.3">
      <c r="A55" s="8" t="s">
        <v>12</v>
      </c>
      <c r="B55" s="8" t="s">
        <v>9</v>
      </c>
      <c r="C55" s="8" t="s">
        <v>77</v>
      </c>
      <c r="D55" s="8" t="s">
        <v>78</v>
      </c>
      <c r="E55" s="11">
        <v>1496636779.97</v>
      </c>
      <c r="F55" s="11">
        <v>0</v>
      </c>
      <c r="G55" s="11">
        <v>13815129</v>
      </c>
      <c r="H55" s="11">
        <v>1482821650.97</v>
      </c>
      <c r="I55" t="str">
        <f>+_xlfn.XLOOKUP(C55,[1]Inversiones!$B:$B,[1]Inversiones!$B:$B)</f>
        <v>15</v>
      </c>
    </row>
    <row r="56" spans="1:9" x14ac:dyDescent="0.3">
      <c r="A56" s="8" t="s">
        <v>15</v>
      </c>
      <c r="B56" s="8" t="s">
        <v>9</v>
      </c>
      <c r="C56" s="8" t="s">
        <v>79</v>
      </c>
      <c r="D56" s="8" t="s">
        <v>80</v>
      </c>
      <c r="E56" s="11">
        <v>1554871042.97</v>
      </c>
      <c r="F56" s="11">
        <v>0</v>
      </c>
      <c r="G56" s="11">
        <v>0</v>
      </c>
      <c r="H56" s="11">
        <v>1554871042.97</v>
      </c>
      <c r="I56" t="str">
        <f>+_xlfn.XLOOKUP(C56,[1]Inversiones!$B:$B,[1]Inversiones!$B:$B)</f>
        <v>1520</v>
      </c>
    </row>
    <row r="57" spans="1:9" x14ac:dyDescent="0.3">
      <c r="A57" s="8" t="s">
        <v>18</v>
      </c>
      <c r="B57" s="8" t="s">
        <v>9</v>
      </c>
      <c r="C57" s="8" t="s">
        <v>90</v>
      </c>
      <c r="D57" s="8" t="s">
        <v>672</v>
      </c>
      <c r="E57" s="11">
        <v>1554871042.97</v>
      </c>
      <c r="F57" s="11">
        <v>0</v>
      </c>
      <c r="G57" s="11">
        <v>0</v>
      </c>
      <c r="H57" s="11">
        <v>1554871042.97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91</v>
      </c>
      <c r="D58" s="8" t="s">
        <v>672</v>
      </c>
      <c r="E58" s="11">
        <v>1543671042.97</v>
      </c>
      <c r="F58" s="11">
        <v>0</v>
      </c>
      <c r="G58" s="11">
        <v>0</v>
      </c>
      <c r="H58" s="11">
        <v>1543671042.97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791</v>
      </c>
      <c r="D59" s="8" t="s">
        <v>792</v>
      </c>
      <c r="E59" s="11">
        <v>11200000</v>
      </c>
      <c r="F59" s="11">
        <v>0</v>
      </c>
      <c r="G59" s="11">
        <v>0</v>
      </c>
      <c r="H59" s="11">
        <v>11200000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93</v>
      </c>
      <c r="D60" s="8" t="s">
        <v>94</v>
      </c>
      <c r="E60" s="11">
        <v>70232284</v>
      </c>
      <c r="F60" s="11">
        <v>0</v>
      </c>
      <c r="G60" s="11">
        <v>0</v>
      </c>
      <c r="H60" s="11">
        <v>70232284</v>
      </c>
      <c r="I60" t="str">
        <f>+_xlfn.XLOOKUP(C60,[1]Inversiones!$B:$B,[1]Inversiones!$B:$B)</f>
        <v>1524</v>
      </c>
    </row>
    <row r="61" spans="1:9" x14ac:dyDescent="0.3">
      <c r="A61" s="8" t="s">
        <v>18</v>
      </c>
      <c r="B61" s="8" t="s">
        <v>9</v>
      </c>
      <c r="C61" s="8" t="s">
        <v>95</v>
      </c>
      <c r="D61" s="8" t="s">
        <v>96</v>
      </c>
      <c r="E61" s="11">
        <v>68525100</v>
      </c>
      <c r="F61" s="11">
        <v>0</v>
      </c>
      <c r="G61" s="11">
        <v>0</v>
      </c>
      <c r="H61" s="11">
        <v>68525100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97</v>
      </c>
      <c r="D62" s="8" t="s">
        <v>96</v>
      </c>
      <c r="E62" s="11">
        <v>68525100</v>
      </c>
      <c r="F62" s="11">
        <v>0</v>
      </c>
      <c r="G62" s="11">
        <v>0</v>
      </c>
      <c r="H62" s="11">
        <v>68525100</v>
      </c>
      <c r="I62" t="e">
        <f>+_xlfn.XLOOKUP(C62,[1]Inversiones!$B:$B,[1]Inversiones!$B:$B)</f>
        <v>#N/A</v>
      </c>
    </row>
    <row r="63" spans="1:9" x14ac:dyDescent="0.3">
      <c r="A63" s="8" t="s">
        <v>18</v>
      </c>
      <c r="B63" s="8" t="s">
        <v>9</v>
      </c>
      <c r="C63" s="8" t="s">
        <v>98</v>
      </c>
      <c r="D63" s="8" t="s">
        <v>99</v>
      </c>
      <c r="E63" s="11">
        <v>1707184</v>
      </c>
      <c r="F63" s="11">
        <v>0</v>
      </c>
      <c r="G63" s="11">
        <v>0</v>
      </c>
      <c r="H63" s="11">
        <v>1707184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100</v>
      </c>
      <c r="D64" s="8" t="s">
        <v>99</v>
      </c>
      <c r="E64" s="11">
        <v>1707184</v>
      </c>
      <c r="F64" s="11">
        <v>0</v>
      </c>
      <c r="G64" s="11">
        <v>0</v>
      </c>
      <c r="H64" s="11">
        <v>1707184</v>
      </c>
      <c r="I64" t="e">
        <f>+_xlfn.XLOOKUP(C64,[1]Inversiones!$B:$B,[1]Inversiones!$B:$B)</f>
        <v>#N/A</v>
      </c>
    </row>
    <row r="65" spans="1:9" x14ac:dyDescent="0.3">
      <c r="A65" s="8" t="s">
        <v>15</v>
      </c>
      <c r="B65" s="8" t="s">
        <v>9</v>
      </c>
      <c r="C65" s="8" t="s">
        <v>101</v>
      </c>
      <c r="D65" s="8" t="s">
        <v>102</v>
      </c>
      <c r="E65" s="11">
        <v>31422065</v>
      </c>
      <c r="F65" s="11">
        <v>0</v>
      </c>
      <c r="G65" s="11">
        <v>0</v>
      </c>
      <c r="H65" s="11">
        <v>31422065</v>
      </c>
      <c r="I65" t="str">
        <f>+_xlfn.XLOOKUP(C65,[1]Inversiones!$B:$B,[1]Inversiones!$B:$B)</f>
        <v>1528</v>
      </c>
    </row>
    <row r="66" spans="1:9" x14ac:dyDescent="0.3">
      <c r="A66" s="8" t="s">
        <v>18</v>
      </c>
      <c r="B66" s="8" t="s">
        <v>9</v>
      </c>
      <c r="C66" s="8" t="s">
        <v>103</v>
      </c>
      <c r="D66" s="8" t="s">
        <v>104</v>
      </c>
      <c r="E66" s="11">
        <v>30588265</v>
      </c>
      <c r="F66" s="11">
        <v>0</v>
      </c>
      <c r="G66" s="11">
        <v>0</v>
      </c>
      <c r="H66" s="11">
        <v>30588265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105</v>
      </c>
      <c r="D67" s="8" t="s">
        <v>104</v>
      </c>
      <c r="E67" s="11">
        <v>30588265</v>
      </c>
      <c r="F67" s="11">
        <v>0</v>
      </c>
      <c r="G67" s="11">
        <v>0</v>
      </c>
      <c r="H67" s="11">
        <v>30588265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106</v>
      </c>
      <c r="D68" s="8" t="s">
        <v>107</v>
      </c>
      <c r="E68" s="11">
        <v>833800</v>
      </c>
      <c r="F68" s="11">
        <v>0</v>
      </c>
      <c r="G68" s="11">
        <v>0</v>
      </c>
      <c r="H68" s="11">
        <v>833800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108</v>
      </c>
      <c r="D69" s="8" t="s">
        <v>107</v>
      </c>
      <c r="E69" s="11">
        <v>833800</v>
      </c>
      <c r="F69" s="11">
        <v>0</v>
      </c>
      <c r="G69" s="11">
        <v>0</v>
      </c>
      <c r="H69" s="11">
        <v>833800</v>
      </c>
      <c r="I69" t="e">
        <f>+_xlfn.XLOOKUP(C69,[1]Inversiones!$B:$B,[1]Inversiones!$B:$B)</f>
        <v>#N/A</v>
      </c>
    </row>
    <row r="70" spans="1:9" x14ac:dyDescent="0.3">
      <c r="A70" s="8" t="s">
        <v>15</v>
      </c>
      <c r="B70" s="8" t="s">
        <v>9</v>
      </c>
      <c r="C70" s="8" t="s">
        <v>109</v>
      </c>
      <c r="D70" s="8" t="s">
        <v>110</v>
      </c>
      <c r="E70" s="11">
        <v>1290000</v>
      </c>
      <c r="F70" s="11">
        <v>0</v>
      </c>
      <c r="G70" s="11">
        <v>0</v>
      </c>
      <c r="H70" s="11">
        <v>1290000</v>
      </c>
      <c r="I70" t="str">
        <f>+_xlfn.XLOOKUP(C70,[1]Inversiones!$B:$B,[1]Inversiones!$B:$B)</f>
        <v>1532</v>
      </c>
    </row>
    <row r="71" spans="1:9" x14ac:dyDescent="0.3">
      <c r="A71" s="8" t="s">
        <v>18</v>
      </c>
      <c r="B71" s="8" t="s">
        <v>9</v>
      </c>
      <c r="C71" s="8" t="s">
        <v>673</v>
      </c>
      <c r="D71" s="8" t="s">
        <v>60</v>
      </c>
      <c r="E71" s="11">
        <v>1290000</v>
      </c>
      <c r="F71" s="11">
        <v>0</v>
      </c>
      <c r="G71" s="11">
        <v>0</v>
      </c>
      <c r="H71" s="11">
        <v>1290000</v>
      </c>
      <c r="I71" t="e">
        <f>+_xlfn.XLOOKUP(C71,[1]Inversiones!$B:$B,[1]Inversiones!$B:$B)</f>
        <v>#N/A</v>
      </c>
    </row>
    <row r="72" spans="1:9" x14ac:dyDescent="0.3">
      <c r="A72" s="8" t="s">
        <v>21</v>
      </c>
      <c r="B72" s="8" t="s">
        <v>22</v>
      </c>
      <c r="C72" s="8" t="s">
        <v>674</v>
      </c>
      <c r="D72" s="8" t="s">
        <v>60</v>
      </c>
      <c r="E72" s="11">
        <v>1290000</v>
      </c>
      <c r="F72" s="11">
        <v>0</v>
      </c>
      <c r="G72" s="11">
        <v>0</v>
      </c>
      <c r="H72" s="11">
        <v>1290000</v>
      </c>
      <c r="I72" t="e">
        <f>+_xlfn.XLOOKUP(C72,[1]Inversiones!$B:$B,[1]Inversiones!$B:$B)</f>
        <v>#N/A</v>
      </c>
    </row>
    <row r="73" spans="1:9" x14ac:dyDescent="0.3">
      <c r="A73" s="8" t="s">
        <v>15</v>
      </c>
      <c r="B73" s="8" t="s">
        <v>9</v>
      </c>
      <c r="C73" s="8" t="s">
        <v>111</v>
      </c>
      <c r="D73" s="8" t="s">
        <v>112</v>
      </c>
      <c r="E73" s="11">
        <v>-161178612</v>
      </c>
      <c r="F73" s="11">
        <v>0</v>
      </c>
      <c r="G73" s="11">
        <v>13815129</v>
      </c>
      <c r="H73" s="11">
        <v>-174993741</v>
      </c>
      <c r="I73" t="str">
        <f>+_xlfn.XLOOKUP(C73,[1]Inversiones!$B:$B,[1]Inversiones!$B:$B)</f>
        <v>1592</v>
      </c>
    </row>
    <row r="74" spans="1:9" x14ac:dyDescent="0.3">
      <c r="A74" s="8" t="s">
        <v>18</v>
      </c>
      <c r="B74" s="8" t="s">
        <v>9</v>
      </c>
      <c r="C74" s="8" t="s">
        <v>113</v>
      </c>
      <c r="D74" s="8" t="s">
        <v>675</v>
      </c>
      <c r="E74" s="11">
        <v>-106005867</v>
      </c>
      <c r="F74" s="11">
        <v>0</v>
      </c>
      <c r="G74" s="11">
        <v>12957259</v>
      </c>
      <c r="H74" s="11">
        <v>-118963126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114</v>
      </c>
      <c r="D75" s="8" t="s">
        <v>675</v>
      </c>
      <c r="E75" s="11">
        <v>-106005867</v>
      </c>
      <c r="F75" s="11">
        <v>0</v>
      </c>
      <c r="G75" s="11">
        <v>12957259</v>
      </c>
      <c r="H75" s="11">
        <v>-118963126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115</v>
      </c>
      <c r="D76" s="8" t="s">
        <v>94</v>
      </c>
      <c r="E76" s="11">
        <v>-30703854</v>
      </c>
      <c r="F76" s="11">
        <v>0</v>
      </c>
      <c r="G76" s="11">
        <v>585269</v>
      </c>
      <c r="H76" s="11">
        <v>-31289123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116</v>
      </c>
      <c r="D77" s="8" t="s">
        <v>94</v>
      </c>
      <c r="E77" s="11">
        <v>-30703854</v>
      </c>
      <c r="F77" s="11">
        <v>0</v>
      </c>
      <c r="G77" s="11">
        <v>585269</v>
      </c>
      <c r="H77" s="11">
        <v>-31289123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117</v>
      </c>
      <c r="D78" s="8" t="s">
        <v>102</v>
      </c>
      <c r="E78" s="11">
        <v>-23823891</v>
      </c>
      <c r="F78" s="11">
        <v>0</v>
      </c>
      <c r="G78" s="11">
        <v>261851</v>
      </c>
      <c r="H78" s="11">
        <v>-24085742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118</v>
      </c>
      <c r="D79" s="8" t="s">
        <v>102</v>
      </c>
      <c r="E79" s="11">
        <v>-23823891</v>
      </c>
      <c r="F79" s="11">
        <v>0</v>
      </c>
      <c r="G79" s="11">
        <v>261851</v>
      </c>
      <c r="H79" s="11">
        <v>-24085742</v>
      </c>
      <c r="I79" t="e">
        <f>+_xlfn.XLOOKUP(C79,[1]Inversiones!$B:$B,[1]Inversiones!$B:$B)</f>
        <v>#N/A</v>
      </c>
    </row>
    <row r="80" spans="1:9" x14ac:dyDescent="0.3">
      <c r="A80" s="8" t="s">
        <v>18</v>
      </c>
      <c r="B80" s="8" t="s">
        <v>9</v>
      </c>
      <c r="C80" s="8" t="s">
        <v>119</v>
      </c>
      <c r="D80" s="8" t="s">
        <v>110</v>
      </c>
      <c r="E80" s="11">
        <v>-645000</v>
      </c>
      <c r="F80" s="11">
        <v>0</v>
      </c>
      <c r="G80" s="11">
        <v>10750</v>
      </c>
      <c r="H80" s="11">
        <v>-655750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120</v>
      </c>
      <c r="D81" s="8" t="s">
        <v>110</v>
      </c>
      <c r="E81" s="11">
        <v>-645000</v>
      </c>
      <c r="F81" s="11">
        <v>0</v>
      </c>
      <c r="G81" s="11">
        <v>10750</v>
      </c>
      <c r="H81" s="11">
        <v>-655750</v>
      </c>
      <c r="I81" t="e">
        <f>+_xlfn.XLOOKUP(C81,[1]Inversiones!$B:$B,[1]Inversiones!$B:$B)</f>
        <v>#N/A</v>
      </c>
    </row>
    <row r="82" spans="1:9" x14ac:dyDescent="0.3">
      <c r="A82" s="8" t="s">
        <v>8</v>
      </c>
      <c r="B82" s="8" t="s">
        <v>9</v>
      </c>
      <c r="C82" s="8" t="s">
        <v>122</v>
      </c>
      <c r="D82" s="8" t="s">
        <v>123</v>
      </c>
      <c r="E82" s="11">
        <v>-1009402809.95</v>
      </c>
      <c r="F82" s="11">
        <v>347781699.69</v>
      </c>
      <c r="G82" s="11">
        <v>528857479.63</v>
      </c>
      <c r="H82" s="11">
        <v>-1190478589.8900001</v>
      </c>
      <c r="I82" t="e">
        <f>+_xlfn.XLOOKUP(C82,[1]Inversiones!$B:$B,[1]Inversiones!$B:$B)</f>
        <v>#N/A</v>
      </c>
    </row>
    <row r="83" spans="1:9" x14ac:dyDescent="0.3">
      <c r="A83" s="8" t="s">
        <v>12</v>
      </c>
      <c r="B83" s="8" t="s">
        <v>9</v>
      </c>
      <c r="C83" s="8" t="s">
        <v>124</v>
      </c>
      <c r="D83" s="8" t="s">
        <v>125</v>
      </c>
      <c r="E83" s="11">
        <v>-50616659.909999996</v>
      </c>
      <c r="F83" s="11">
        <v>2316812.89</v>
      </c>
      <c r="G83" s="11">
        <v>150956526.78999999</v>
      </c>
      <c r="H83" s="11">
        <v>-199256373.81</v>
      </c>
      <c r="I83" t="str">
        <f>+_xlfn.XLOOKUP(C83,[1]Inversiones!$B:$B,[1]Inversiones!$B:$B)</f>
        <v>21</v>
      </c>
    </row>
    <row r="84" spans="1:9" x14ac:dyDescent="0.3">
      <c r="A84" s="8" t="s">
        <v>15</v>
      </c>
      <c r="B84" s="8" t="s">
        <v>9</v>
      </c>
      <c r="C84" s="8" t="s">
        <v>126</v>
      </c>
      <c r="D84" s="8" t="s">
        <v>127</v>
      </c>
      <c r="E84" s="11">
        <v>-50616659.909999996</v>
      </c>
      <c r="F84" s="11">
        <v>2316812.89</v>
      </c>
      <c r="G84" s="11">
        <v>150956526.78999999</v>
      </c>
      <c r="H84" s="11">
        <v>-199256373.81</v>
      </c>
      <c r="I84" t="str">
        <f>+_xlfn.XLOOKUP(C84,[1]Inversiones!$B:$B,[1]Inversiones!$B:$B)</f>
        <v>2105</v>
      </c>
    </row>
    <row r="85" spans="1:9" x14ac:dyDescent="0.3">
      <c r="A85" s="8" t="s">
        <v>18</v>
      </c>
      <c r="B85" s="8" t="s">
        <v>9</v>
      </c>
      <c r="C85" s="8" t="s">
        <v>128</v>
      </c>
      <c r="D85" s="8" t="s">
        <v>129</v>
      </c>
      <c r="E85" s="11">
        <v>-50616659.909999996</v>
      </c>
      <c r="F85" s="11">
        <v>2316812.89</v>
      </c>
      <c r="G85" s="11">
        <v>150956526.78999999</v>
      </c>
      <c r="H85" s="11">
        <v>-199256373.81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130</v>
      </c>
      <c r="D86" s="8" t="s">
        <v>802</v>
      </c>
      <c r="E86" s="11">
        <v>-50616659.909999996</v>
      </c>
      <c r="F86" s="11">
        <v>1360286.1</v>
      </c>
      <c r="G86" s="11">
        <v>0</v>
      </c>
      <c r="H86" s="11">
        <v>-49256373.810000002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805</v>
      </c>
      <c r="D87" s="8" t="s">
        <v>806</v>
      </c>
      <c r="E87" s="11">
        <v>0</v>
      </c>
      <c r="F87" s="11">
        <v>956526.79</v>
      </c>
      <c r="G87" s="11">
        <v>150956526.78999999</v>
      </c>
      <c r="H87" s="11">
        <v>-150000000</v>
      </c>
      <c r="I87" t="e">
        <f>+_xlfn.XLOOKUP(C87,[1]Inversiones!$B:$B,[1]Inversiones!$B:$B)</f>
        <v>#N/A</v>
      </c>
    </row>
    <row r="88" spans="1:9" x14ac:dyDescent="0.3">
      <c r="A88" s="8" t="s">
        <v>12</v>
      </c>
      <c r="B88" s="8" t="s">
        <v>9</v>
      </c>
      <c r="C88" s="8" t="s">
        <v>134</v>
      </c>
      <c r="D88" s="8" t="s">
        <v>135</v>
      </c>
      <c r="E88" s="11">
        <v>-887570602.42999995</v>
      </c>
      <c r="F88" s="11">
        <v>296559118.80000001</v>
      </c>
      <c r="G88" s="11">
        <v>333028836.83999997</v>
      </c>
      <c r="H88" s="11">
        <v>-924040320.47000003</v>
      </c>
      <c r="I88" t="str">
        <f>+_xlfn.XLOOKUP(C88,[1]Inversiones!$B:$B,[1]Inversiones!$B:$B)</f>
        <v>23</v>
      </c>
    </row>
    <row r="89" spans="1:9" x14ac:dyDescent="0.3">
      <c r="A89" s="8" t="s">
        <v>15</v>
      </c>
      <c r="B89" s="8" t="s">
        <v>9</v>
      </c>
      <c r="C89" s="8" t="s">
        <v>136</v>
      </c>
      <c r="D89" s="8" t="s">
        <v>137</v>
      </c>
      <c r="E89" s="11">
        <v>-407548325.06</v>
      </c>
      <c r="F89" s="11">
        <v>258064334</v>
      </c>
      <c r="G89" s="11">
        <v>155203375.38999999</v>
      </c>
      <c r="H89" s="11">
        <v>-304687366.44999999</v>
      </c>
      <c r="I89" t="str">
        <f>+_xlfn.XLOOKUP(C89,[1]Inversiones!$B:$B,[1]Inversiones!$B:$B)</f>
        <v>2335</v>
      </c>
    </row>
    <row r="90" spans="1:9" x14ac:dyDescent="0.3">
      <c r="A90" s="8" t="s">
        <v>18</v>
      </c>
      <c r="B90" s="8" t="s">
        <v>9</v>
      </c>
      <c r="C90" s="8" t="s">
        <v>138</v>
      </c>
      <c r="D90" s="8" t="s">
        <v>60</v>
      </c>
      <c r="E90" s="11">
        <v>-407548325.06</v>
      </c>
      <c r="F90" s="11">
        <v>258064334</v>
      </c>
      <c r="G90" s="11">
        <v>155203375.38999999</v>
      </c>
      <c r="H90" s="11">
        <v>-304687366.44999999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139</v>
      </c>
      <c r="D91" s="8" t="s">
        <v>60</v>
      </c>
      <c r="E91" s="11">
        <v>-210238047</v>
      </c>
      <c r="F91" s="11">
        <v>16793242</v>
      </c>
      <c r="G91" s="11">
        <v>6670000</v>
      </c>
      <c r="H91" s="11">
        <v>-200114805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140</v>
      </c>
      <c r="D92" s="8" t="s">
        <v>676</v>
      </c>
      <c r="E92" s="11">
        <v>-190275637.06</v>
      </c>
      <c r="F92" s="11">
        <v>241271092</v>
      </c>
      <c r="G92" s="11">
        <v>147870315.38999999</v>
      </c>
      <c r="H92" s="11">
        <v>-96874860.450000003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552</v>
      </c>
      <c r="D93" s="8" t="s">
        <v>751</v>
      </c>
      <c r="E93" s="11">
        <v>-6445748</v>
      </c>
      <c r="F93" s="11">
        <v>0</v>
      </c>
      <c r="G93" s="11">
        <v>663060</v>
      </c>
      <c r="H93" s="11">
        <v>-7108808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553</v>
      </c>
      <c r="D94" s="8" t="s">
        <v>752</v>
      </c>
      <c r="E94" s="11">
        <v>-452542</v>
      </c>
      <c r="F94" s="11">
        <v>0</v>
      </c>
      <c r="G94" s="11">
        <v>0</v>
      </c>
      <c r="H94" s="11">
        <v>-452542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616</v>
      </c>
      <c r="D95" s="8" t="s">
        <v>757</v>
      </c>
      <c r="E95" s="11">
        <v>-79920</v>
      </c>
      <c r="F95" s="11">
        <v>0</v>
      </c>
      <c r="G95" s="11">
        <v>0</v>
      </c>
      <c r="H95" s="11">
        <v>-79920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554</v>
      </c>
      <c r="D96" s="8" t="s">
        <v>770</v>
      </c>
      <c r="E96" s="11">
        <v>-56431</v>
      </c>
      <c r="F96" s="11">
        <v>0</v>
      </c>
      <c r="G96" s="11">
        <v>0</v>
      </c>
      <c r="H96" s="11">
        <v>-56431</v>
      </c>
      <c r="I96" t="e">
        <f>+_xlfn.XLOOKUP(C96,[1]Inversiones!$B:$B,[1]Inversiones!$B:$B)</f>
        <v>#N/A</v>
      </c>
    </row>
    <row r="97" spans="1:9" x14ac:dyDescent="0.3">
      <c r="A97" s="8" t="s">
        <v>15</v>
      </c>
      <c r="B97" s="8" t="s">
        <v>9</v>
      </c>
      <c r="C97" s="8" t="s">
        <v>141</v>
      </c>
      <c r="D97" s="8" t="s">
        <v>142</v>
      </c>
      <c r="E97" s="11">
        <v>-24325109.02</v>
      </c>
      <c r="F97" s="11">
        <v>17494302.800000001</v>
      </c>
      <c r="G97" s="11">
        <v>7486156.4500000002</v>
      </c>
      <c r="H97" s="11">
        <v>-14316962.67</v>
      </c>
      <c r="I97" t="str">
        <f>+_xlfn.XLOOKUP(C97,[1]Inversiones!$B:$B,[1]Inversiones!$B:$B)</f>
        <v>2365</v>
      </c>
    </row>
    <row r="98" spans="1:9" x14ac:dyDescent="0.3">
      <c r="A98" s="8" t="s">
        <v>18</v>
      </c>
      <c r="B98" s="8" t="s">
        <v>9</v>
      </c>
      <c r="C98" s="8" t="s">
        <v>143</v>
      </c>
      <c r="D98" s="8" t="s">
        <v>144</v>
      </c>
      <c r="E98" s="11">
        <v>-722533</v>
      </c>
      <c r="F98" s="11">
        <v>469822</v>
      </c>
      <c r="G98" s="11">
        <v>252711</v>
      </c>
      <c r="H98" s="11">
        <v>-505422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145</v>
      </c>
      <c r="D99" s="8" t="s">
        <v>144</v>
      </c>
      <c r="E99" s="11">
        <v>-722533</v>
      </c>
      <c r="F99" s="11">
        <v>469822</v>
      </c>
      <c r="G99" s="11">
        <v>252711</v>
      </c>
      <c r="H99" s="11">
        <v>-505422</v>
      </c>
      <c r="I99" t="e">
        <f>+_xlfn.XLOOKUP(C99,[1]Inversiones!$B:$B,[1]Inversiones!$B:$B)</f>
        <v>#N/A</v>
      </c>
    </row>
    <row r="100" spans="1:9" x14ac:dyDescent="0.3">
      <c r="A100" s="8" t="s">
        <v>18</v>
      </c>
      <c r="B100" s="8" t="s">
        <v>9</v>
      </c>
      <c r="C100" s="8" t="s">
        <v>148</v>
      </c>
      <c r="D100" s="8" t="s">
        <v>149</v>
      </c>
      <c r="E100" s="11">
        <v>-112573.03</v>
      </c>
      <c r="F100" s="11">
        <v>83007.81</v>
      </c>
      <c r="G100" s="11">
        <v>21267.34</v>
      </c>
      <c r="H100" s="11">
        <v>-50832.56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152</v>
      </c>
      <c r="D101" s="8" t="s">
        <v>153</v>
      </c>
      <c r="E101" s="11">
        <v>-31152</v>
      </c>
      <c r="F101" s="11">
        <v>20768</v>
      </c>
      <c r="G101" s="11">
        <v>10384</v>
      </c>
      <c r="H101" s="11">
        <v>-20768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154</v>
      </c>
      <c r="D102" s="8" t="s">
        <v>677</v>
      </c>
      <c r="E102" s="11">
        <v>-81421.03</v>
      </c>
      <c r="F102" s="11">
        <v>62239.81</v>
      </c>
      <c r="G102" s="11">
        <v>10883.34</v>
      </c>
      <c r="H102" s="11">
        <v>-30064.560000000001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155</v>
      </c>
      <c r="D103" s="8" t="s">
        <v>121</v>
      </c>
      <c r="E103" s="11">
        <v>-8929842</v>
      </c>
      <c r="F103" s="11">
        <v>6203614</v>
      </c>
      <c r="G103" s="11">
        <v>2634800</v>
      </c>
      <c r="H103" s="11">
        <v>-5361028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156</v>
      </c>
      <c r="D104" s="8" t="s">
        <v>753</v>
      </c>
      <c r="E104" s="11">
        <v>-8792700</v>
      </c>
      <c r="F104" s="11">
        <v>6157900</v>
      </c>
      <c r="G104" s="11">
        <v>2634800</v>
      </c>
      <c r="H104" s="11">
        <v>-5269600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780</v>
      </c>
      <c r="D105" s="8" t="s">
        <v>781</v>
      </c>
      <c r="E105" s="11">
        <v>-137142</v>
      </c>
      <c r="F105" s="11">
        <v>45714</v>
      </c>
      <c r="G105" s="11">
        <v>0</v>
      </c>
      <c r="H105" s="11">
        <v>-91428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157</v>
      </c>
      <c r="D106" s="8" t="s">
        <v>158</v>
      </c>
      <c r="E106" s="11">
        <v>-997033</v>
      </c>
      <c r="F106" s="11">
        <v>456000</v>
      </c>
      <c r="G106" s="11">
        <v>0</v>
      </c>
      <c r="H106" s="11">
        <v>-541033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159</v>
      </c>
      <c r="D107" s="8" t="s">
        <v>160</v>
      </c>
      <c r="E107" s="11">
        <v>-727033</v>
      </c>
      <c r="F107" s="11">
        <v>320000</v>
      </c>
      <c r="G107" s="11">
        <v>0</v>
      </c>
      <c r="H107" s="11">
        <v>-407033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740</v>
      </c>
      <c r="D108" s="8" t="s">
        <v>741</v>
      </c>
      <c r="E108" s="11">
        <v>-270000</v>
      </c>
      <c r="F108" s="11">
        <v>136000</v>
      </c>
      <c r="G108" s="11">
        <v>0</v>
      </c>
      <c r="H108" s="11">
        <v>-134000</v>
      </c>
      <c r="I108" t="e">
        <f>+_xlfn.XLOOKUP(C108,[1]Inversiones!$B:$B,[1]Inversiones!$B:$B)</f>
        <v>#N/A</v>
      </c>
    </row>
    <row r="109" spans="1:9" x14ac:dyDescent="0.3">
      <c r="A109" s="8" t="s">
        <v>18</v>
      </c>
      <c r="B109" s="8" t="s">
        <v>9</v>
      </c>
      <c r="C109" s="8" t="s">
        <v>163</v>
      </c>
      <c r="D109" s="8" t="s">
        <v>164</v>
      </c>
      <c r="E109" s="11">
        <v>-13563127.189999999</v>
      </c>
      <c r="F109" s="11">
        <v>10281858.99</v>
      </c>
      <c r="G109" s="11">
        <v>4577378.1100000003</v>
      </c>
      <c r="H109" s="11">
        <v>-7858646.3099999996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165</v>
      </c>
      <c r="D110" s="8" t="s">
        <v>164</v>
      </c>
      <c r="E110" s="11">
        <v>-10400</v>
      </c>
      <c r="F110" s="11">
        <v>10400</v>
      </c>
      <c r="G110" s="11">
        <v>0</v>
      </c>
      <c r="H110" s="11">
        <v>0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166</v>
      </c>
      <c r="D111" s="8" t="s">
        <v>679</v>
      </c>
      <c r="E111" s="11">
        <v>-450452</v>
      </c>
      <c r="F111" s="11">
        <v>450452</v>
      </c>
      <c r="G111" s="11">
        <v>516071.41</v>
      </c>
      <c r="H111" s="11">
        <v>-516071.41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167</v>
      </c>
      <c r="D112" s="8" t="s">
        <v>733</v>
      </c>
      <c r="E112" s="11">
        <v>-13102275.189999999</v>
      </c>
      <c r="F112" s="11">
        <v>9821006.9900000002</v>
      </c>
      <c r="G112" s="11">
        <v>4061306.7</v>
      </c>
      <c r="H112" s="11">
        <v>-7342574.9000000004</v>
      </c>
      <c r="I112" t="e">
        <f>+_xlfn.XLOOKUP(C112,[1]Inversiones!$B:$B,[1]Inversiones!$B:$B)</f>
        <v>#N/A</v>
      </c>
    </row>
    <row r="113" spans="1:9" x14ac:dyDescent="0.3">
      <c r="A113" s="8" t="s">
        <v>18</v>
      </c>
      <c r="B113" s="8" t="s">
        <v>9</v>
      </c>
      <c r="C113" s="8" t="s">
        <v>680</v>
      </c>
      <c r="D113" s="8" t="s">
        <v>60</v>
      </c>
      <c r="E113" s="11">
        <v>-0.8</v>
      </c>
      <c r="F113" s="11">
        <v>0</v>
      </c>
      <c r="G113" s="11">
        <v>0</v>
      </c>
      <c r="H113" s="11">
        <v>-0.8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681</v>
      </c>
      <c r="D114" s="8" t="s">
        <v>664</v>
      </c>
      <c r="E114" s="11">
        <v>-0.8</v>
      </c>
      <c r="F114" s="11">
        <v>0</v>
      </c>
      <c r="G114" s="11">
        <v>0</v>
      </c>
      <c r="H114" s="11">
        <v>-0.8</v>
      </c>
      <c r="I114" t="e">
        <f>+_xlfn.XLOOKUP(C114,[1]Inversiones!$B:$B,[1]Inversiones!$B:$B)</f>
        <v>#N/A</v>
      </c>
    </row>
    <row r="115" spans="1:9" x14ac:dyDescent="0.3">
      <c r="A115" s="8" t="s">
        <v>15</v>
      </c>
      <c r="B115" s="8" t="s">
        <v>9</v>
      </c>
      <c r="C115" s="8" t="s">
        <v>168</v>
      </c>
      <c r="D115" s="8" t="s">
        <v>169</v>
      </c>
      <c r="E115" s="11">
        <v>-12768618</v>
      </c>
      <c r="F115" s="11">
        <v>14963560</v>
      </c>
      <c r="G115" s="11">
        <v>12254442</v>
      </c>
      <c r="H115" s="11">
        <v>-10059500</v>
      </c>
      <c r="I115" t="str">
        <f>+_xlfn.XLOOKUP(C115,[1]Inversiones!$B:$B,[1]Inversiones!$B:$B)</f>
        <v>2370</v>
      </c>
    </row>
    <row r="116" spans="1:9" x14ac:dyDescent="0.3">
      <c r="A116" s="8" t="s">
        <v>18</v>
      </c>
      <c r="B116" s="8" t="s">
        <v>9</v>
      </c>
      <c r="C116" s="8" t="s">
        <v>170</v>
      </c>
      <c r="D116" s="8" t="s">
        <v>171</v>
      </c>
      <c r="E116" s="11">
        <v>0</v>
      </c>
      <c r="F116" s="11">
        <v>1472980</v>
      </c>
      <c r="G116" s="11">
        <v>1472980</v>
      </c>
      <c r="H116" s="11">
        <v>0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22</v>
      </c>
      <c r="C117" s="8" t="s">
        <v>172</v>
      </c>
      <c r="D117" s="8" t="s">
        <v>171</v>
      </c>
      <c r="E117" s="11">
        <v>0</v>
      </c>
      <c r="F117" s="11">
        <v>1472980</v>
      </c>
      <c r="G117" s="11">
        <v>1472980</v>
      </c>
      <c r="H117" s="11">
        <v>0</v>
      </c>
      <c r="I117" t="e">
        <f>+_xlfn.XLOOKUP(C117,[1]Inversiones!$B:$B,[1]Inversiones!$B:$B)</f>
        <v>#N/A</v>
      </c>
    </row>
    <row r="118" spans="1:9" x14ac:dyDescent="0.3">
      <c r="A118" s="8" t="s">
        <v>18</v>
      </c>
      <c r="B118" s="8" t="s">
        <v>9</v>
      </c>
      <c r="C118" s="8" t="s">
        <v>173</v>
      </c>
      <c r="D118" s="8" t="s">
        <v>174</v>
      </c>
      <c r="E118" s="11">
        <v>-3393</v>
      </c>
      <c r="F118" s="11">
        <v>214800</v>
      </c>
      <c r="G118" s="11">
        <v>214800</v>
      </c>
      <c r="H118" s="11">
        <v>-3393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175</v>
      </c>
      <c r="D119" s="8" t="s">
        <v>176</v>
      </c>
      <c r="E119" s="11">
        <v>-3393</v>
      </c>
      <c r="F119" s="11">
        <v>214800</v>
      </c>
      <c r="G119" s="11">
        <v>214800</v>
      </c>
      <c r="H119" s="11">
        <v>-3393</v>
      </c>
      <c r="I119" t="e">
        <f>+_xlfn.XLOOKUP(C119,[1]Inversiones!$B:$B,[1]Inversiones!$B:$B)</f>
        <v>#N/A</v>
      </c>
    </row>
    <row r="120" spans="1:9" x14ac:dyDescent="0.3">
      <c r="A120" s="8" t="s">
        <v>18</v>
      </c>
      <c r="B120" s="8" t="s">
        <v>9</v>
      </c>
      <c r="C120" s="8" t="s">
        <v>177</v>
      </c>
      <c r="D120" s="8" t="s">
        <v>178</v>
      </c>
      <c r="E120" s="11">
        <v>-77013</v>
      </c>
      <c r="F120" s="11">
        <v>1420980</v>
      </c>
      <c r="G120" s="11">
        <v>1420980</v>
      </c>
      <c r="H120" s="11">
        <v>-77013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179</v>
      </c>
      <c r="D121" s="8" t="s">
        <v>178</v>
      </c>
      <c r="E121" s="11">
        <v>-77013</v>
      </c>
      <c r="F121" s="11">
        <v>1420980</v>
      </c>
      <c r="G121" s="11">
        <v>1420980</v>
      </c>
      <c r="H121" s="11">
        <v>-77013</v>
      </c>
      <c r="I121" t="e">
        <f>+_xlfn.XLOOKUP(C121,[1]Inversiones!$B:$B,[1]Inversiones!$B:$B)</f>
        <v>#N/A</v>
      </c>
    </row>
    <row r="122" spans="1:9" x14ac:dyDescent="0.3">
      <c r="A122" s="8" t="s">
        <v>18</v>
      </c>
      <c r="B122" s="8" t="s">
        <v>9</v>
      </c>
      <c r="C122" s="8" t="s">
        <v>180</v>
      </c>
      <c r="D122" s="8" t="s">
        <v>181</v>
      </c>
      <c r="E122" s="11">
        <v>-12688212</v>
      </c>
      <c r="F122" s="11">
        <v>11854800</v>
      </c>
      <c r="G122" s="11">
        <v>9145682</v>
      </c>
      <c r="H122" s="11">
        <v>-9979094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22</v>
      </c>
      <c r="C123" s="8" t="s">
        <v>182</v>
      </c>
      <c r="D123" s="8" t="s">
        <v>181</v>
      </c>
      <c r="E123" s="11">
        <v>-12688212</v>
      </c>
      <c r="F123" s="11">
        <v>11854800</v>
      </c>
      <c r="G123" s="11">
        <v>9145682</v>
      </c>
      <c r="H123" s="11">
        <v>-9979094</v>
      </c>
      <c r="I123" t="e">
        <f>+_xlfn.XLOOKUP(C123,[1]Inversiones!$B:$B,[1]Inversiones!$B:$B)</f>
        <v>#N/A</v>
      </c>
    </row>
    <row r="124" spans="1:9" x14ac:dyDescent="0.3">
      <c r="A124" s="8" t="s">
        <v>15</v>
      </c>
      <c r="B124" s="8" t="s">
        <v>9</v>
      </c>
      <c r="C124" s="8" t="s">
        <v>183</v>
      </c>
      <c r="D124" s="8" t="s">
        <v>184</v>
      </c>
      <c r="E124" s="11">
        <v>-442928550.35000002</v>
      </c>
      <c r="F124" s="11">
        <v>6036922</v>
      </c>
      <c r="G124" s="11">
        <v>158084863</v>
      </c>
      <c r="H124" s="11">
        <v>-594976491.35000002</v>
      </c>
      <c r="I124" t="str">
        <f>+_xlfn.XLOOKUP(C124,[1]Inversiones!$B:$B,[1]Inversiones!$B:$B)</f>
        <v>2380</v>
      </c>
    </row>
    <row r="125" spans="1:9" x14ac:dyDescent="0.3">
      <c r="A125" s="8" t="s">
        <v>18</v>
      </c>
      <c r="B125" s="8" t="s">
        <v>9</v>
      </c>
      <c r="C125" s="8" t="s">
        <v>185</v>
      </c>
      <c r="D125" s="8" t="s">
        <v>186</v>
      </c>
      <c r="E125" s="11">
        <v>56382</v>
      </c>
      <c r="F125" s="11">
        <v>6036922</v>
      </c>
      <c r="G125" s="11">
        <v>6036922</v>
      </c>
      <c r="H125" s="11">
        <v>56382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187</v>
      </c>
      <c r="D126" s="8" t="s">
        <v>186</v>
      </c>
      <c r="E126" s="11">
        <v>56382</v>
      </c>
      <c r="F126" s="11">
        <v>6036922</v>
      </c>
      <c r="G126" s="11">
        <v>6036922</v>
      </c>
      <c r="H126" s="11">
        <v>56382</v>
      </c>
      <c r="I126" t="e">
        <f>+_xlfn.XLOOKUP(C126,[1]Inversiones!$B:$B,[1]Inversiones!$B:$B)</f>
        <v>#N/A</v>
      </c>
    </row>
    <row r="127" spans="1:9" x14ac:dyDescent="0.3">
      <c r="A127" s="8" t="s">
        <v>18</v>
      </c>
      <c r="B127" s="8" t="s">
        <v>9</v>
      </c>
      <c r="C127" s="8" t="s">
        <v>682</v>
      </c>
      <c r="D127" s="8" t="s">
        <v>60</v>
      </c>
      <c r="E127" s="11">
        <v>-442984932.35000002</v>
      </c>
      <c r="F127" s="11">
        <v>0</v>
      </c>
      <c r="G127" s="11">
        <v>152047941</v>
      </c>
      <c r="H127" s="11">
        <v>-595032873.35000002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22</v>
      </c>
      <c r="C128" s="8" t="s">
        <v>684</v>
      </c>
      <c r="D128" s="8" t="s">
        <v>685</v>
      </c>
      <c r="E128" s="11">
        <v>-442984932.35000002</v>
      </c>
      <c r="F128" s="11">
        <v>0</v>
      </c>
      <c r="G128" s="11">
        <v>152047941</v>
      </c>
      <c r="H128" s="11">
        <v>-595032873.35000002</v>
      </c>
      <c r="I128" t="e">
        <f>+_xlfn.XLOOKUP(C128,[1]Inversiones!$B:$B,[1]Inversiones!$B:$B)</f>
        <v>#N/A</v>
      </c>
    </row>
    <row r="129" spans="1:9" x14ac:dyDescent="0.3">
      <c r="A129" s="8" t="s">
        <v>12</v>
      </c>
      <c r="B129" s="8" t="s">
        <v>9</v>
      </c>
      <c r="C129" s="8" t="s">
        <v>199</v>
      </c>
      <c r="D129" s="8" t="s">
        <v>200</v>
      </c>
      <c r="E129" s="11">
        <v>-71215547.609999999</v>
      </c>
      <c r="F129" s="11">
        <v>48905768</v>
      </c>
      <c r="G129" s="11">
        <v>44872116</v>
      </c>
      <c r="H129" s="11">
        <v>-67181895.609999999</v>
      </c>
      <c r="I129" t="str">
        <f>+_xlfn.XLOOKUP(C129,[1]Inversiones!$B:$B,[1]Inversiones!$B:$B)</f>
        <v>25</v>
      </c>
    </row>
    <row r="130" spans="1:9" x14ac:dyDescent="0.3">
      <c r="A130" s="8" t="s">
        <v>15</v>
      </c>
      <c r="B130" s="8" t="s">
        <v>9</v>
      </c>
      <c r="C130" s="8" t="s">
        <v>201</v>
      </c>
      <c r="D130" s="8" t="s">
        <v>202</v>
      </c>
      <c r="E130" s="11">
        <v>-19355351</v>
      </c>
      <c r="F130" s="11">
        <v>48905768</v>
      </c>
      <c r="G130" s="11">
        <v>36578584</v>
      </c>
      <c r="H130" s="11">
        <v>-7028167</v>
      </c>
      <c r="I130" t="str">
        <f>+_xlfn.XLOOKUP(C130,[1]Inversiones!$B:$B,[1]Inversiones!$B:$B)</f>
        <v>2505</v>
      </c>
    </row>
    <row r="131" spans="1:9" x14ac:dyDescent="0.3">
      <c r="A131" s="8" t="s">
        <v>18</v>
      </c>
      <c r="B131" s="8" t="s">
        <v>9</v>
      </c>
      <c r="C131" s="8" t="s">
        <v>203</v>
      </c>
      <c r="D131" s="8" t="s">
        <v>202</v>
      </c>
      <c r="E131" s="11">
        <v>-19355351</v>
      </c>
      <c r="F131" s="11">
        <v>48905768</v>
      </c>
      <c r="G131" s="11">
        <v>36578584</v>
      </c>
      <c r="H131" s="11">
        <v>-7028167</v>
      </c>
      <c r="I131" t="e">
        <f>+_xlfn.XLOOKUP(C131,[1]Inversiones!$B:$B,[1]Inversiones!$B:$B)</f>
        <v>#N/A</v>
      </c>
    </row>
    <row r="132" spans="1:9" x14ac:dyDescent="0.3">
      <c r="A132" s="8" t="s">
        <v>21</v>
      </c>
      <c r="B132" s="8" t="s">
        <v>22</v>
      </c>
      <c r="C132" s="8" t="s">
        <v>204</v>
      </c>
      <c r="D132" s="8" t="s">
        <v>202</v>
      </c>
      <c r="E132" s="11">
        <v>-19355351</v>
      </c>
      <c r="F132" s="11">
        <v>48905768</v>
      </c>
      <c r="G132" s="11">
        <v>36578584</v>
      </c>
      <c r="H132" s="11">
        <v>-7028167</v>
      </c>
      <c r="I132" t="e">
        <f>+_xlfn.XLOOKUP(C132,[1]Inversiones!$B:$B,[1]Inversiones!$B:$B)</f>
        <v>#N/A</v>
      </c>
    </row>
    <row r="133" spans="1:9" x14ac:dyDescent="0.3">
      <c r="A133" s="8" t="s">
        <v>15</v>
      </c>
      <c r="B133" s="8" t="s">
        <v>9</v>
      </c>
      <c r="C133" s="8" t="s">
        <v>206</v>
      </c>
      <c r="D133" s="8" t="s">
        <v>207</v>
      </c>
      <c r="E133" s="11">
        <v>-51860196.609999999</v>
      </c>
      <c r="F133" s="11">
        <v>0</v>
      </c>
      <c r="G133" s="11">
        <v>8293532</v>
      </c>
      <c r="H133" s="11">
        <v>-60153728.609999999</v>
      </c>
      <c r="I133" t="str">
        <f>+_xlfn.XLOOKUP(C133,[1]Inversiones!$B:$B,[1]Inversiones!$B:$B)</f>
        <v>2510</v>
      </c>
    </row>
    <row r="134" spans="1:9" x14ac:dyDescent="0.3">
      <c r="A134" s="8" t="s">
        <v>18</v>
      </c>
      <c r="B134" s="8" t="s">
        <v>9</v>
      </c>
      <c r="C134" s="8" t="s">
        <v>208</v>
      </c>
      <c r="D134" s="8" t="s">
        <v>207</v>
      </c>
      <c r="E134" s="11">
        <v>-51860196.609999999</v>
      </c>
      <c r="F134" s="11">
        <v>0</v>
      </c>
      <c r="G134" s="11">
        <v>8293532</v>
      </c>
      <c r="H134" s="11">
        <v>-60153728.609999999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9</v>
      </c>
      <c r="C135" s="8" t="s">
        <v>209</v>
      </c>
      <c r="D135" s="8" t="s">
        <v>210</v>
      </c>
      <c r="E135" s="11">
        <v>-18000421.16</v>
      </c>
      <c r="F135" s="11">
        <v>0</v>
      </c>
      <c r="G135" s="11">
        <v>3195666</v>
      </c>
      <c r="H135" s="11">
        <v>-21196087.16</v>
      </c>
      <c r="I135" t="e">
        <f>+_xlfn.XLOOKUP(C135,[1]Inversiones!$B:$B,[1]Inversiones!$B:$B)</f>
        <v>#N/A</v>
      </c>
    </row>
    <row r="136" spans="1:9" x14ac:dyDescent="0.3">
      <c r="A136" s="8" t="s">
        <v>28</v>
      </c>
      <c r="B136" s="8" t="s">
        <v>22</v>
      </c>
      <c r="C136" s="8" t="s">
        <v>211</v>
      </c>
      <c r="D136" s="8" t="s">
        <v>210</v>
      </c>
      <c r="E136" s="11">
        <v>162652</v>
      </c>
      <c r="F136" s="11">
        <v>0</v>
      </c>
      <c r="G136" s="11">
        <v>0</v>
      </c>
      <c r="H136" s="11">
        <v>162652</v>
      </c>
      <c r="I136" t="e">
        <f>+_xlfn.XLOOKUP(C136,[1]Inversiones!$B:$B,[1]Inversiones!$B:$B)</f>
        <v>#N/A</v>
      </c>
    </row>
    <row r="137" spans="1:9" x14ac:dyDescent="0.3">
      <c r="A137" s="8" t="s">
        <v>28</v>
      </c>
      <c r="B137" s="8" t="s">
        <v>22</v>
      </c>
      <c r="C137" s="8" t="s">
        <v>212</v>
      </c>
      <c r="D137" s="8" t="s">
        <v>210</v>
      </c>
      <c r="E137" s="11">
        <v>-18163073.16</v>
      </c>
      <c r="F137" s="11">
        <v>0</v>
      </c>
      <c r="G137" s="11">
        <v>3195666</v>
      </c>
      <c r="H137" s="11">
        <v>-21358739.16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9</v>
      </c>
      <c r="C138" s="8" t="s">
        <v>213</v>
      </c>
      <c r="D138" s="8" t="s">
        <v>214</v>
      </c>
      <c r="E138" s="11">
        <v>-3118269</v>
      </c>
      <c r="F138" s="11">
        <v>0</v>
      </c>
      <c r="G138" s="11">
        <v>383479</v>
      </c>
      <c r="H138" s="11">
        <v>-3501748</v>
      </c>
      <c r="I138" t="e">
        <f>+_xlfn.XLOOKUP(C138,[1]Inversiones!$B:$B,[1]Inversiones!$B:$B)</f>
        <v>#N/A</v>
      </c>
    </row>
    <row r="139" spans="1:9" x14ac:dyDescent="0.3">
      <c r="A139" s="8" t="s">
        <v>28</v>
      </c>
      <c r="B139" s="8" t="s">
        <v>22</v>
      </c>
      <c r="C139" s="8" t="s">
        <v>215</v>
      </c>
      <c r="D139" s="8" t="s">
        <v>214</v>
      </c>
      <c r="E139" s="11">
        <v>80074</v>
      </c>
      <c r="F139" s="11">
        <v>0</v>
      </c>
      <c r="G139" s="11">
        <v>0</v>
      </c>
      <c r="H139" s="11">
        <v>80074</v>
      </c>
      <c r="I139" t="e">
        <f>+_xlfn.XLOOKUP(C139,[1]Inversiones!$B:$B,[1]Inversiones!$B:$B)</f>
        <v>#N/A</v>
      </c>
    </row>
    <row r="140" spans="1:9" x14ac:dyDescent="0.3">
      <c r="A140" s="8" t="s">
        <v>28</v>
      </c>
      <c r="B140" s="8" t="s">
        <v>22</v>
      </c>
      <c r="C140" s="8" t="s">
        <v>216</v>
      </c>
      <c r="D140" s="8" t="s">
        <v>214</v>
      </c>
      <c r="E140" s="11">
        <v>-3198343</v>
      </c>
      <c r="F140" s="11">
        <v>0</v>
      </c>
      <c r="G140" s="11">
        <v>383479</v>
      </c>
      <c r="H140" s="11">
        <v>-3581822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9</v>
      </c>
      <c r="C141" s="8" t="s">
        <v>217</v>
      </c>
      <c r="D141" s="8" t="s">
        <v>218</v>
      </c>
      <c r="E141" s="11">
        <v>-11923138</v>
      </c>
      <c r="F141" s="11">
        <v>0</v>
      </c>
      <c r="G141" s="11">
        <v>1518721</v>
      </c>
      <c r="H141" s="11">
        <v>-13441859</v>
      </c>
      <c r="I141" t="e">
        <f>+_xlfn.XLOOKUP(C141,[1]Inversiones!$B:$B,[1]Inversiones!$B:$B)</f>
        <v>#N/A</v>
      </c>
    </row>
    <row r="142" spans="1:9" x14ac:dyDescent="0.3">
      <c r="A142" s="8" t="s">
        <v>28</v>
      </c>
      <c r="B142" s="8" t="s">
        <v>22</v>
      </c>
      <c r="C142" s="8" t="s">
        <v>220</v>
      </c>
      <c r="D142" s="8" t="s">
        <v>218</v>
      </c>
      <c r="E142" s="11">
        <v>-11923138</v>
      </c>
      <c r="F142" s="11">
        <v>0</v>
      </c>
      <c r="G142" s="11">
        <v>1518721</v>
      </c>
      <c r="H142" s="11">
        <v>-13441859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9</v>
      </c>
      <c r="C143" s="8" t="s">
        <v>221</v>
      </c>
      <c r="D143" s="8" t="s">
        <v>222</v>
      </c>
      <c r="E143" s="11">
        <v>-18818368.449999999</v>
      </c>
      <c r="F143" s="11">
        <v>0</v>
      </c>
      <c r="G143" s="11">
        <v>3195666</v>
      </c>
      <c r="H143" s="11">
        <v>-22014034.449999999</v>
      </c>
      <c r="I143" t="e">
        <f>+_xlfn.XLOOKUP(C143,[1]Inversiones!$B:$B,[1]Inversiones!$B:$B)</f>
        <v>#N/A</v>
      </c>
    </row>
    <row r="144" spans="1:9" x14ac:dyDescent="0.3">
      <c r="A144" s="8" t="s">
        <v>28</v>
      </c>
      <c r="B144" s="8" t="s">
        <v>22</v>
      </c>
      <c r="C144" s="8" t="s">
        <v>223</v>
      </c>
      <c r="D144" s="8" t="s">
        <v>222</v>
      </c>
      <c r="E144" s="11">
        <v>-18818368.449999999</v>
      </c>
      <c r="F144" s="11">
        <v>0</v>
      </c>
      <c r="G144" s="11">
        <v>3195666</v>
      </c>
      <c r="H144" s="11">
        <v>-22014034.449999999</v>
      </c>
      <c r="I144" t="e">
        <f>+_xlfn.XLOOKUP(C144,[1]Inversiones!$B:$B,[1]Inversiones!$B:$B)</f>
        <v>#N/A</v>
      </c>
    </row>
    <row r="145" spans="1:9" x14ac:dyDescent="0.3">
      <c r="A145" s="8" t="s">
        <v>8</v>
      </c>
      <c r="B145" s="8" t="s">
        <v>9</v>
      </c>
      <c r="C145" s="8" t="s">
        <v>224</v>
      </c>
      <c r="D145" s="8" t="s">
        <v>225</v>
      </c>
      <c r="E145" s="11">
        <v>-871717695.16999996</v>
      </c>
      <c r="F145" s="11">
        <v>0</v>
      </c>
      <c r="G145" s="11">
        <v>0</v>
      </c>
      <c r="H145" s="11">
        <v>-871717695.16999996</v>
      </c>
      <c r="I145" t="e">
        <f>+_xlfn.XLOOKUP(C145,[1]Inversiones!$B:$B,[1]Inversiones!$B:$B)</f>
        <v>#N/A</v>
      </c>
    </row>
    <row r="146" spans="1:9" x14ac:dyDescent="0.3">
      <c r="A146" s="8" t="s">
        <v>12</v>
      </c>
      <c r="B146" s="8" t="s">
        <v>9</v>
      </c>
      <c r="C146" s="8" t="s">
        <v>226</v>
      </c>
      <c r="D146" s="8" t="s">
        <v>227</v>
      </c>
      <c r="E146" s="11">
        <v>-700000000</v>
      </c>
      <c r="F146" s="11">
        <v>0</v>
      </c>
      <c r="G146" s="11">
        <v>0</v>
      </c>
      <c r="H146" s="11">
        <v>-700000000</v>
      </c>
      <c r="I146" t="str">
        <f>+_xlfn.XLOOKUP(C146,[1]Inversiones!$B:$B,[1]Inversiones!$B:$B)</f>
        <v>31</v>
      </c>
    </row>
    <row r="147" spans="1:9" x14ac:dyDescent="0.3">
      <c r="A147" s="8" t="s">
        <v>15</v>
      </c>
      <c r="B147" s="8" t="s">
        <v>9</v>
      </c>
      <c r="C147" s="8" t="s">
        <v>228</v>
      </c>
      <c r="D147" s="8" t="s">
        <v>229</v>
      </c>
      <c r="E147" s="11">
        <v>-700000000</v>
      </c>
      <c r="F147" s="11">
        <v>0</v>
      </c>
      <c r="G147" s="11">
        <v>0</v>
      </c>
      <c r="H147" s="11">
        <v>-700000000</v>
      </c>
      <c r="I147" t="str">
        <f>+_xlfn.XLOOKUP(C147,[1]Inversiones!$B:$B,[1]Inversiones!$B:$B)</f>
        <v>3105</v>
      </c>
    </row>
    <row r="148" spans="1:9" x14ac:dyDescent="0.3">
      <c r="A148" s="8" t="s">
        <v>18</v>
      </c>
      <c r="B148" s="8" t="s">
        <v>9</v>
      </c>
      <c r="C148" s="8" t="s">
        <v>230</v>
      </c>
      <c r="D148" s="8" t="s">
        <v>229</v>
      </c>
      <c r="E148" s="11">
        <v>-1200000000</v>
      </c>
      <c r="F148" s="11">
        <v>0</v>
      </c>
      <c r="G148" s="11">
        <v>0</v>
      </c>
      <c r="H148" s="11">
        <v>-1200000000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22</v>
      </c>
      <c r="C149" s="8" t="s">
        <v>231</v>
      </c>
      <c r="D149" s="8" t="s">
        <v>232</v>
      </c>
      <c r="E149" s="11">
        <v>-1200000000</v>
      </c>
      <c r="F149" s="11">
        <v>0</v>
      </c>
      <c r="G149" s="11">
        <v>0</v>
      </c>
      <c r="H149" s="11">
        <v>-1200000000</v>
      </c>
      <c r="I149" t="e">
        <f>+_xlfn.XLOOKUP(C149,[1]Inversiones!$B:$B,[1]Inversiones!$B:$B)</f>
        <v>#N/A</v>
      </c>
    </row>
    <row r="150" spans="1:9" x14ac:dyDescent="0.3">
      <c r="A150" s="8" t="s">
        <v>18</v>
      </c>
      <c r="B150" s="8" t="s">
        <v>9</v>
      </c>
      <c r="C150" s="8" t="s">
        <v>687</v>
      </c>
      <c r="D150" s="8" t="s">
        <v>688</v>
      </c>
      <c r="E150" s="11">
        <v>500000000</v>
      </c>
      <c r="F150" s="11">
        <v>0</v>
      </c>
      <c r="G150" s="11">
        <v>0</v>
      </c>
      <c r="H150" s="11">
        <v>500000000</v>
      </c>
      <c r="I150" t="e">
        <f>+_xlfn.XLOOKUP(C150,[1]Inversiones!$B:$B,[1]Inversiones!$B:$B)</f>
        <v>#N/A</v>
      </c>
    </row>
    <row r="151" spans="1:9" x14ac:dyDescent="0.3">
      <c r="A151" s="8" t="s">
        <v>21</v>
      </c>
      <c r="B151" s="8" t="s">
        <v>22</v>
      </c>
      <c r="C151" s="8" t="s">
        <v>689</v>
      </c>
      <c r="D151" s="8" t="s">
        <v>688</v>
      </c>
      <c r="E151" s="11">
        <v>500000000</v>
      </c>
      <c r="F151" s="11">
        <v>0</v>
      </c>
      <c r="G151" s="11">
        <v>0</v>
      </c>
      <c r="H151" s="11">
        <v>500000000</v>
      </c>
      <c r="I151" t="e">
        <f>+_xlfn.XLOOKUP(C151,[1]Inversiones!$B:$B,[1]Inversiones!$B:$B)</f>
        <v>#N/A</v>
      </c>
    </row>
    <row r="152" spans="1:9" x14ac:dyDescent="0.3">
      <c r="A152" s="8" t="s">
        <v>12</v>
      </c>
      <c r="B152" s="8" t="s">
        <v>9</v>
      </c>
      <c r="C152" s="8" t="s">
        <v>233</v>
      </c>
      <c r="D152" s="8" t="s">
        <v>234</v>
      </c>
      <c r="E152" s="11">
        <v>-34729407.090000004</v>
      </c>
      <c r="F152" s="11">
        <v>0</v>
      </c>
      <c r="G152" s="11">
        <v>0</v>
      </c>
      <c r="H152" s="11">
        <v>-34729407.090000004</v>
      </c>
      <c r="I152" t="str">
        <f>+_xlfn.XLOOKUP(C152,[1]Inversiones!$B:$B,[1]Inversiones!$B:$B)</f>
        <v>36</v>
      </c>
    </row>
    <row r="153" spans="1:9" x14ac:dyDescent="0.3">
      <c r="A153" s="8" t="s">
        <v>15</v>
      </c>
      <c r="B153" s="8" t="s">
        <v>9</v>
      </c>
      <c r="C153" s="8" t="s">
        <v>235</v>
      </c>
      <c r="D153" s="8" t="s">
        <v>236</v>
      </c>
      <c r="E153" s="11">
        <v>-34729407.090000004</v>
      </c>
      <c r="F153" s="11">
        <v>0</v>
      </c>
      <c r="G153" s="11">
        <v>0</v>
      </c>
      <c r="H153" s="11">
        <v>-34729407.090000004</v>
      </c>
      <c r="I153" t="str">
        <f>+_xlfn.XLOOKUP(C153,[1]Inversiones!$B:$B,[1]Inversiones!$B:$B)</f>
        <v>3605</v>
      </c>
    </row>
    <row r="154" spans="1:9" x14ac:dyDescent="0.3">
      <c r="A154" s="8" t="s">
        <v>18</v>
      </c>
      <c r="B154" s="8" t="s">
        <v>9</v>
      </c>
      <c r="C154" s="8" t="s">
        <v>237</v>
      </c>
      <c r="D154" s="8" t="s">
        <v>236</v>
      </c>
      <c r="E154" s="11">
        <v>-34729407.090000004</v>
      </c>
      <c r="F154" s="11">
        <v>0</v>
      </c>
      <c r="G154" s="11">
        <v>0</v>
      </c>
      <c r="H154" s="11">
        <v>-34729407.090000004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238</v>
      </c>
      <c r="D155" s="8" t="s">
        <v>236</v>
      </c>
      <c r="E155" s="11">
        <v>-169039977.46000001</v>
      </c>
      <c r="F155" s="11">
        <v>0</v>
      </c>
      <c r="G155" s="11">
        <v>0</v>
      </c>
      <c r="H155" s="11">
        <v>-169039977.46000001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690</v>
      </c>
      <c r="D156" s="8" t="s">
        <v>691</v>
      </c>
      <c r="E156" s="11">
        <v>134310570.37</v>
      </c>
      <c r="F156" s="11">
        <v>0</v>
      </c>
      <c r="G156" s="11">
        <v>0</v>
      </c>
      <c r="H156" s="11">
        <v>134310570.37</v>
      </c>
      <c r="I156" t="e">
        <f>+_xlfn.XLOOKUP(C156,[1]Inversiones!$B:$B,[1]Inversiones!$B:$B)</f>
        <v>#N/A</v>
      </c>
    </row>
    <row r="157" spans="1:9" x14ac:dyDescent="0.3">
      <c r="A157" s="8" t="s">
        <v>12</v>
      </c>
      <c r="B157" s="8" t="s">
        <v>9</v>
      </c>
      <c r="C157" s="8" t="s">
        <v>239</v>
      </c>
      <c r="D157" s="8" t="s">
        <v>240</v>
      </c>
      <c r="E157" s="11">
        <v>-136988288.08000001</v>
      </c>
      <c r="F157" s="11">
        <v>0</v>
      </c>
      <c r="G157" s="11">
        <v>0</v>
      </c>
      <c r="H157" s="11">
        <v>-136988288.08000001</v>
      </c>
      <c r="I157" t="str">
        <f>+_xlfn.XLOOKUP(C157,[1]Inversiones!$B:$B,[1]Inversiones!$B:$B)</f>
        <v>37</v>
      </c>
    </row>
    <row r="158" spans="1:9" x14ac:dyDescent="0.3">
      <c r="A158" s="8" t="s">
        <v>15</v>
      </c>
      <c r="B158" s="8" t="s">
        <v>9</v>
      </c>
      <c r="C158" s="8" t="s">
        <v>241</v>
      </c>
      <c r="D158" s="8" t="s">
        <v>240</v>
      </c>
      <c r="E158" s="11">
        <v>-136988288.08000001</v>
      </c>
      <c r="F158" s="11">
        <v>0</v>
      </c>
      <c r="G158" s="11">
        <v>0</v>
      </c>
      <c r="H158" s="11">
        <v>-136988288.08000001</v>
      </c>
      <c r="I158" t="str">
        <f>+_xlfn.XLOOKUP(C158,[1]Inversiones!$B:$B,[1]Inversiones!$B:$B)</f>
        <v>3705</v>
      </c>
    </row>
    <row r="159" spans="1:9" x14ac:dyDescent="0.3">
      <c r="A159" s="8" t="s">
        <v>18</v>
      </c>
      <c r="B159" s="8" t="s">
        <v>9</v>
      </c>
      <c r="C159" s="8" t="s">
        <v>242</v>
      </c>
      <c r="D159" s="8" t="s">
        <v>240</v>
      </c>
      <c r="E159" s="11">
        <v>-136988288.08000001</v>
      </c>
      <c r="F159" s="11">
        <v>0</v>
      </c>
      <c r="G159" s="11">
        <v>0</v>
      </c>
      <c r="H159" s="11">
        <v>-136988288.08000001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243</v>
      </c>
      <c r="D160" s="8" t="s">
        <v>244</v>
      </c>
      <c r="E160" s="11">
        <v>-136988288.08000001</v>
      </c>
      <c r="F160" s="11">
        <v>0</v>
      </c>
      <c r="G160" s="11">
        <v>0</v>
      </c>
      <c r="H160" s="11">
        <v>-136988288.08000001</v>
      </c>
      <c r="I160" t="e">
        <f>+_xlfn.XLOOKUP(C160,[1]Inversiones!$B:$B,[1]Inversiones!$B:$B)</f>
        <v>#N/A</v>
      </c>
    </row>
    <row r="161" spans="1:9" x14ac:dyDescent="0.3">
      <c r="A161" s="8" t="s">
        <v>8</v>
      </c>
      <c r="B161" s="8" t="s">
        <v>9</v>
      </c>
      <c r="C161" s="8" t="s">
        <v>245</v>
      </c>
      <c r="D161" s="8" t="s">
        <v>246</v>
      </c>
      <c r="E161" s="11">
        <v>-3948302417.96</v>
      </c>
      <c r="F161" s="11">
        <v>2558000</v>
      </c>
      <c r="G161" s="11">
        <v>367875553.19999999</v>
      </c>
      <c r="H161" s="11">
        <v>-4313619971.1599998</v>
      </c>
      <c r="I161" t="e">
        <f>+_xlfn.XLOOKUP(C161,[1]Inversiones!$B:$B,[1]Inversiones!$B:$B)</f>
        <v>#N/A</v>
      </c>
    </row>
    <row r="162" spans="1:9" x14ac:dyDescent="0.3">
      <c r="A162" s="8" t="s">
        <v>12</v>
      </c>
      <c r="B162" s="8" t="s">
        <v>9</v>
      </c>
      <c r="C162" s="8" t="s">
        <v>247</v>
      </c>
      <c r="D162" s="8" t="s">
        <v>248</v>
      </c>
      <c r="E162" s="11">
        <v>-3947777499</v>
      </c>
      <c r="F162" s="11">
        <v>2558000</v>
      </c>
      <c r="G162" s="11">
        <v>367868700</v>
      </c>
      <c r="H162" s="11">
        <v>-4313088199</v>
      </c>
      <c r="I162" t="str">
        <f>+_xlfn.XLOOKUP(C162,[1]Inversiones!$B:$B,[1]Inversiones!$B:$B)</f>
        <v>41</v>
      </c>
    </row>
    <row r="163" spans="1:9" x14ac:dyDescent="0.3">
      <c r="A163" s="8" t="s">
        <v>15</v>
      </c>
      <c r="B163" s="8" t="s">
        <v>9</v>
      </c>
      <c r="C163" s="8" t="s">
        <v>253</v>
      </c>
      <c r="D163" s="8" t="s">
        <v>255</v>
      </c>
      <c r="E163" s="11">
        <v>-3960355499</v>
      </c>
      <c r="F163" s="11">
        <v>0</v>
      </c>
      <c r="G163" s="11">
        <v>367868700</v>
      </c>
      <c r="H163" s="11">
        <v>-4328224199</v>
      </c>
      <c r="I163" t="str">
        <f>+_xlfn.XLOOKUP(C163,[1]Inversiones!$B:$B,[1]Inversiones!$B:$B)</f>
        <v>4165</v>
      </c>
    </row>
    <row r="164" spans="1:9" x14ac:dyDescent="0.3">
      <c r="A164" s="8" t="s">
        <v>18</v>
      </c>
      <c r="B164" s="8" t="s">
        <v>9</v>
      </c>
      <c r="C164" s="8" t="s">
        <v>254</v>
      </c>
      <c r="D164" s="8" t="s">
        <v>692</v>
      </c>
      <c r="E164" s="11">
        <v>-3960355499</v>
      </c>
      <c r="F164" s="11">
        <v>0</v>
      </c>
      <c r="G164" s="11">
        <v>367868700</v>
      </c>
      <c r="H164" s="11">
        <v>-4328224199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256</v>
      </c>
      <c r="D165" s="8" t="s">
        <v>692</v>
      </c>
      <c r="E165" s="11">
        <v>-3960355499</v>
      </c>
      <c r="F165" s="11">
        <v>0</v>
      </c>
      <c r="G165" s="11">
        <v>367868700</v>
      </c>
      <c r="H165" s="11">
        <v>-4328224199</v>
      </c>
      <c r="I165" t="str">
        <f>+_xlfn.XLOOKUP(C165,[1]Inversiones!$B:$B,[1]Inversiones!$B:$B)</f>
        <v>41653001</v>
      </c>
    </row>
    <row r="166" spans="1:9" x14ac:dyDescent="0.3">
      <c r="A166" s="8" t="s">
        <v>15</v>
      </c>
      <c r="B166" s="8" t="s">
        <v>9</v>
      </c>
      <c r="C166" s="8" t="s">
        <v>257</v>
      </c>
      <c r="D166" s="8" t="s">
        <v>258</v>
      </c>
      <c r="E166" s="11">
        <v>12578000</v>
      </c>
      <c r="F166" s="11">
        <v>2558000</v>
      </c>
      <c r="G166" s="11">
        <v>0</v>
      </c>
      <c r="H166" s="11">
        <v>15136000</v>
      </c>
      <c r="I166" t="str">
        <f>+_xlfn.XLOOKUP(C166,[1]Inversiones!$B:$B,[1]Inversiones!$B:$B)</f>
        <v>4175</v>
      </c>
    </row>
    <row r="167" spans="1:9" x14ac:dyDescent="0.3">
      <c r="A167" s="8" t="s">
        <v>18</v>
      </c>
      <c r="B167" s="8" t="s">
        <v>9</v>
      </c>
      <c r="C167" s="8" t="s">
        <v>259</v>
      </c>
      <c r="D167" s="8" t="s">
        <v>260</v>
      </c>
      <c r="E167" s="11">
        <v>12578000</v>
      </c>
      <c r="F167" s="11">
        <v>2558000</v>
      </c>
      <c r="G167" s="11">
        <v>0</v>
      </c>
      <c r="H167" s="11">
        <v>15136000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261</v>
      </c>
      <c r="D168" s="8" t="s">
        <v>693</v>
      </c>
      <c r="E168" s="11">
        <v>12578000</v>
      </c>
      <c r="F168" s="11">
        <v>2558000</v>
      </c>
      <c r="G168" s="11">
        <v>0</v>
      </c>
      <c r="H168" s="11">
        <v>15136000</v>
      </c>
      <c r="I168" t="str">
        <f>+_xlfn.XLOOKUP(C168,[1]Inversiones!$B:$B,[1]Inversiones!$B:$B)</f>
        <v>41750504</v>
      </c>
    </row>
    <row r="169" spans="1:9" x14ac:dyDescent="0.3">
      <c r="A169" s="8" t="s">
        <v>12</v>
      </c>
      <c r="B169" s="8" t="s">
        <v>9</v>
      </c>
      <c r="C169" s="8" t="s">
        <v>262</v>
      </c>
      <c r="D169" s="8" t="s">
        <v>263</v>
      </c>
      <c r="E169" s="11">
        <v>-524918.96</v>
      </c>
      <c r="F169" s="11">
        <v>0</v>
      </c>
      <c r="G169" s="11">
        <v>6853.2</v>
      </c>
      <c r="H169" s="11">
        <v>-531772.16000000003</v>
      </c>
      <c r="I169" t="str">
        <f>+_xlfn.XLOOKUP(C169,[1]Inversiones!$B:$B,[1]Inversiones!$B:$B)</f>
        <v>42</v>
      </c>
    </row>
    <row r="170" spans="1:9" x14ac:dyDescent="0.3">
      <c r="A170" s="8" t="s">
        <v>15</v>
      </c>
      <c r="B170" s="8" t="s">
        <v>9</v>
      </c>
      <c r="C170" s="8" t="s">
        <v>264</v>
      </c>
      <c r="D170" s="8" t="s">
        <v>265</v>
      </c>
      <c r="E170" s="11">
        <v>-524804.49</v>
      </c>
      <c r="F170" s="11">
        <v>0</v>
      </c>
      <c r="G170" s="11">
        <v>1513</v>
      </c>
      <c r="H170" s="11">
        <v>-526317.49</v>
      </c>
      <c r="I170" t="str">
        <f>+_xlfn.XLOOKUP(C170,[1]Inversiones!$B:$B,[1]Inversiones!$B:$B)</f>
        <v>4210</v>
      </c>
    </row>
    <row r="171" spans="1:9" x14ac:dyDescent="0.3">
      <c r="A171" s="8" t="s">
        <v>18</v>
      </c>
      <c r="B171" s="8" t="s">
        <v>9</v>
      </c>
      <c r="C171" s="8" t="s">
        <v>266</v>
      </c>
      <c r="D171" s="8" t="s">
        <v>754</v>
      </c>
      <c r="E171" s="11">
        <v>-1363.49</v>
      </c>
      <c r="F171" s="11">
        <v>0</v>
      </c>
      <c r="G171" s="11">
        <v>0</v>
      </c>
      <c r="H171" s="11">
        <v>-1363.49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267</v>
      </c>
      <c r="D172" s="8" t="s">
        <v>268</v>
      </c>
      <c r="E172" s="11">
        <v>-1363.49</v>
      </c>
      <c r="F172" s="11">
        <v>0</v>
      </c>
      <c r="G172" s="11">
        <v>0</v>
      </c>
      <c r="H172" s="11">
        <v>-1363.49</v>
      </c>
      <c r="I172" t="str">
        <f>+_xlfn.XLOOKUP(C172,[1]Inversiones!$B:$B,[1]Inversiones!$B:$B)</f>
        <v>42100501</v>
      </c>
    </row>
    <row r="173" spans="1:9" x14ac:dyDescent="0.3">
      <c r="A173" s="8" t="s">
        <v>18</v>
      </c>
      <c r="B173" s="8" t="s">
        <v>9</v>
      </c>
      <c r="C173" s="8" t="s">
        <v>607</v>
      </c>
      <c r="D173" s="8" t="s">
        <v>608</v>
      </c>
      <c r="E173" s="11">
        <v>-523441</v>
      </c>
      <c r="F173" s="11">
        <v>0</v>
      </c>
      <c r="G173" s="11">
        <v>1513</v>
      </c>
      <c r="H173" s="11">
        <v>-524954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609</v>
      </c>
      <c r="D174" s="8" t="s">
        <v>608</v>
      </c>
      <c r="E174" s="11">
        <v>-523441</v>
      </c>
      <c r="F174" s="11">
        <v>0</v>
      </c>
      <c r="G174" s="11">
        <v>1513</v>
      </c>
      <c r="H174" s="11">
        <v>-524954</v>
      </c>
      <c r="I174" t="str">
        <f>+_xlfn.XLOOKUP(C174,[1]Inversiones!$B:$B,[1]Inversiones!$B:$B)</f>
        <v>42104001</v>
      </c>
    </row>
    <row r="175" spans="1:9" x14ac:dyDescent="0.3">
      <c r="A175" s="8" t="s">
        <v>15</v>
      </c>
      <c r="B175" s="8" t="s">
        <v>9</v>
      </c>
      <c r="C175" s="8" t="s">
        <v>269</v>
      </c>
      <c r="D175" s="8" t="s">
        <v>270</v>
      </c>
      <c r="E175" s="11">
        <v>-114.47</v>
      </c>
      <c r="F175" s="11">
        <v>0</v>
      </c>
      <c r="G175" s="11">
        <v>5340.2</v>
      </c>
      <c r="H175" s="11">
        <v>-5454.67</v>
      </c>
      <c r="I175" t="str">
        <f>+_xlfn.XLOOKUP(C175,[1]Inversiones!$B:$B,[1]Inversiones!$B:$B)</f>
        <v>4295</v>
      </c>
    </row>
    <row r="176" spans="1:9" x14ac:dyDescent="0.3">
      <c r="A176" s="8" t="s">
        <v>18</v>
      </c>
      <c r="B176" s="8" t="s">
        <v>9</v>
      </c>
      <c r="C176" s="8" t="s">
        <v>271</v>
      </c>
      <c r="D176" s="8" t="s">
        <v>272</v>
      </c>
      <c r="E176" s="11">
        <v>-114.47</v>
      </c>
      <c r="F176" s="11">
        <v>0</v>
      </c>
      <c r="G176" s="11">
        <v>5340.2</v>
      </c>
      <c r="H176" s="11">
        <v>-5454.67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273</v>
      </c>
      <c r="D177" s="8" t="s">
        <v>272</v>
      </c>
      <c r="E177" s="11">
        <v>-114.47</v>
      </c>
      <c r="F177" s="11">
        <v>0</v>
      </c>
      <c r="G177" s="11">
        <v>5340.2</v>
      </c>
      <c r="H177" s="11">
        <v>-5454.67</v>
      </c>
      <c r="I177" t="str">
        <f>+_xlfn.XLOOKUP(C177,[1]Inversiones!$B:$B,[1]Inversiones!$B:$B)</f>
        <v>42950501</v>
      </c>
    </row>
    <row r="178" spans="1:9" x14ac:dyDescent="0.3">
      <c r="A178" s="8" t="s">
        <v>8</v>
      </c>
      <c r="B178" s="8" t="s">
        <v>9</v>
      </c>
      <c r="C178" s="8" t="s">
        <v>277</v>
      </c>
      <c r="D178" s="8" t="s">
        <v>278</v>
      </c>
      <c r="E178" s="11">
        <v>2904884805.7600002</v>
      </c>
      <c r="F178" s="11">
        <v>278558290.76999998</v>
      </c>
      <c r="G178" s="11">
        <v>345000</v>
      </c>
      <c r="H178" s="11">
        <v>3183098096.5300002</v>
      </c>
      <c r="I178" t="e">
        <f>+_xlfn.XLOOKUP(C178,[1]Inversiones!$B:$B,[1]Inversiones!$B:$B)</f>
        <v>#N/A</v>
      </c>
    </row>
    <row r="179" spans="1:9" x14ac:dyDescent="0.3">
      <c r="A179" s="8" t="s">
        <v>12</v>
      </c>
      <c r="B179" s="8" t="s">
        <v>9</v>
      </c>
      <c r="C179" s="8" t="s">
        <v>279</v>
      </c>
      <c r="D179" s="8" t="s">
        <v>280</v>
      </c>
      <c r="E179" s="11">
        <v>2784026761.52</v>
      </c>
      <c r="F179" s="11">
        <v>248862991.37</v>
      </c>
      <c r="G179" s="11">
        <v>285000</v>
      </c>
      <c r="H179" s="11">
        <v>3032604752.8899999</v>
      </c>
      <c r="I179" t="str">
        <f>+_xlfn.XLOOKUP(C179,[1]Inversiones!$B:$B,[1]Inversiones!$B:$B)</f>
        <v>51</v>
      </c>
    </row>
    <row r="180" spans="1:9" x14ac:dyDescent="0.3">
      <c r="A180" s="8" t="s">
        <v>15</v>
      </c>
      <c r="B180" s="8" t="s">
        <v>9</v>
      </c>
      <c r="C180" s="8" t="s">
        <v>281</v>
      </c>
      <c r="D180" s="8" t="s">
        <v>282</v>
      </c>
      <c r="E180" s="11">
        <v>485396558</v>
      </c>
      <c r="F180" s="11">
        <v>39494261</v>
      </c>
      <c r="G180" s="11">
        <v>0</v>
      </c>
      <c r="H180" s="11">
        <v>524890819</v>
      </c>
      <c r="I180" t="str">
        <f>+_xlfn.XLOOKUP(C180,[1]Inversiones!$B:$B,[1]Inversiones!$B:$B)</f>
        <v>5105</v>
      </c>
    </row>
    <row r="181" spans="1:9" x14ac:dyDescent="0.3">
      <c r="A181" s="8" t="s">
        <v>18</v>
      </c>
      <c r="B181" s="8" t="s">
        <v>9</v>
      </c>
      <c r="C181" s="8" t="s">
        <v>283</v>
      </c>
      <c r="D181" s="8" t="s">
        <v>284</v>
      </c>
      <c r="E181" s="11">
        <v>224616667</v>
      </c>
      <c r="F181" s="11">
        <v>26100000</v>
      </c>
      <c r="G181" s="11">
        <v>0</v>
      </c>
      <c r="H181" s="11">
        <v>250716667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285</v>
      </c>
      <c r="D182" s="8" t="s">
        <v>284</v>
      </c>
      <c r="E182" s="11">
        <v>224616667</v>
      </c>
      <c r="F182" s="11">
        <v>26100000</v>
      </c>
      <c r="G182" s="11">
        <v>0</v>
      </c>
      <c r="H182" s="11">
        <v>250716667</v>
      </c>
      <c r="I182" t="str">
        <f>+_xlfn.XLOOKUP(C182,[1]Inversiones!$B:$B,[1]Inversiones!$B:$B)</f>
        <v>51050601</v>
      </c>
    </row>
    <row r="183" spans="1:9" x14ac:dyDescent="0.3">
      <c r="A183" s="8" t="s">
        <v>18</v>
      </c>
      <c r="B183" s="8" t="s">
        <v>9</v>
      </c>
      <c r="C183" s="8" t="s">
        <v>555</v>
      </c>
      <c r="D183" s="8" t="s">
        <v>454</v>
      </c>
      <c r="E183" s="11">
        <v>583721</v>
      </c>
      <c r="F183" s="11">
        <v>104276</v>
      </c>
      <c r="G183" s="11">
        <v>0</v>
      </c>
      <c r="H183" s="11">
        <v>687997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556</v>
      </c>
      <c r="D184" s="8" t="s">
        <v>454</v>
      </c>
      <c r="E184" s="11">
        <v>583721</v>
      </c>
      <c r="F184" s="11">
        <v>104276</v>
      </c>
      <c r="G184" s="11">
        <v>0</v>
      </c>
      <c r="H184" s="11">
        <v>687997</v>
      </c>
      <c r="I184" t="str">
        <f>+_xlfn.XLOOKUP(C184,[1]Inversiones!$B:$B,[1]Inversiones!$B:$B)</f>
        <v>51051501</v>
      </c>
    </row>
    <row r="185" spans="1:9" x14ac:dyDescent="0.3">
      <c r="A185" s="8" t="s">
        <v>18</v>
      </c>
      <c r="B185" s="8" t="s">
        <v>9</v>
      </c>
      <c r="C185" s="8" t="s">
        <v>599</v>
      </c>
      <c r="D185" s="8" t="s">
        <v>457</v>
      </c>
      <c r="E185" s="11">
        <v>3869600</v>
      </c>
      <c r="F185" s="11">
        <v>917880</v>
      </c>
      <c r="G185" s="11">
        <v>0</v>
      </c>
      <c r="H185" s="11">
        <v>4787480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600</v>
      </c>
      <c r="D186" s="8" t="s">
        <v>457</v>
      </c>
      <c r="E186" s="11">
        <v>3869600</v>
      </c>
      <c r="F186" s="11">
        <v>917880</v>
      </c>
      <c r="G186" s="11">
        <v>0</v>
      </c>
      <c r="H186" s="11">
        <v>4787480</v>
      </c>
      <c r="I186" t="str">
        <f>+_xlfn.XLOOKUP(C186,[1]Inversiones!$B:$B,[1]Inversiones!$B:$B)</f>
        <v>51051801</v>
      </c>
    </row>
    <row r="187" spans="1:9" x14ac:dyDescent="0.3">
      <c r="A187" s="8" t="s">
        <v>18</v>
      </c>
      <c r="B187" s="8" t="s">
        <v>9</v>
      </c>
      <c r="C187" s="8" t="s">
        <v>557</v>
      </c>
      <c r="D187" s="8" t="s">
        <v>461</v>
      </c>
      <c r="E187" s="11">
        <v>1744453</v>
      </c>
      <c r="F187" s="11">
        <v>0</v>
      </c>
      <c r="G187" s="11">
        <v>0</v>
      </c>
      <c r="H187" s="11">
        <v>1744453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558</v>
      </c>
      <c r="D188" s="8" t="s">
        <v>461</v>
      </c>
      <c r="E188" s="11">
        <v>1744453</v>
      </c>
      <c r="F188" s="11">
        <v>0</v>
      </c>
      <c r="G188" s="11">
        <v>0</v>
      </c>
      <c r="H188" s="11">
        <v>1744453</v>
      </c>
      <c r="I188" t="str">
        <f>+_xlfn.XLOOKUP(C188,[1]Inversiones!$B:$B,[1]Inversiones!$B:$B)</f>
        <v>51052401</v>
      </c>
    </row>
    <row r="189" spans="1:9" x14ac:dyDescent="0.3">
      <c r="A189" s="8" t="s">
        <v>18</v>
      </c>
      <c r="B189" s="8" t="s">
        <v>9</v>
      </c>
      <c r="C189" s="8" t="s">
        <v>286</v>
      </c>
      <c r="D189" s="8" t="s">
        <v>287</v>
      </c>
      <c r="E189" s="11">
        <v>7079400</v>
      </c>
      <c r="F189" s="11">
        <v>810000</v>
      </c>
      <c r="G189" s="11">
        <v>0</v>
      </c>
      <c r="H189" s="11">
        <v>7889400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288</v>
      </c>
      <c r="D190" s="8" t="s">
        <v>287</v>
      </c>
      <c r="E190" s="11">
        <v>7079400</v>
      </c>
      <c r="F190" s="11">
        <v>810000</v>
      </c>
      <c r="G190" s="11">
        <v>0</v>
      </c>
      <c r="H190" s="11">
        <v>7889400</v>
      </c>
      <c r="I190" t="str">
        <f>+_xlfn.XLOOKUP(C190,[1]Inversiones!$B:$B,[1]Inversiones!$B:$B)</f>
        <v>51052701</v>
      </c>
    </row>
    <row r="191" spans="1:9" x14ac:dyDescent="0.3">
      <c r="A191" s="8" t="s">
        <v>18</v>
      </c>
      <c r="B191" s="8" t="s">
        <v>9</v>
      </c>
      <c r="C191" s="8" t="s">
        <v>289</v>
      </c>
      <c r="D191" s="8" t="s">
        <v>210</v>
      </c>
      <c r="E191" s="11">
        <v>21444889</v>
      </c>
      <c r="F191" s="11">
        <v>2326750</v>
      </c>
      <c r="G191" s="11">
        <v>0</v>
      </c>
      <c r="H191" s="11">
        <v>23771639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290</v>
      </c>
      <c r="D192" s="8" t="s">
        <v>210</v>
      </c>
      <c r="E192" s="11">
        <v>21444889</v>
      </c>
      <c r="F192" s="11">
        <v>2326750</v>
      </c>
      <c r="G192" s="11">
        <v>0</v>
      </c>
      <c r="H192" s="11">
        <v>23771639</v>
      </c>
      <c r="I192" t="str">
        <f>+_xlfn.XLOOKUP(C192,[1]Inversiones!$B:$B,[1]Inversiones!$B:$B)</f>
        <v>51053001</v>
      </c>
    </row>
    <row r="193" spans="1:9" x14ac:dyDescent="0.3">
      <c r="A193" s="8" t="s">
        <v>18</v>
      </c>
      <c r="B193" s="8" t="s">
        <v>9</v>
      </c>
      <c r="C193" s="8" t="s">
        <v>291</v>
      </c>
      <c r="D193" s="8" t="s">
        <v>214</v>
      </c>
      <c r="E193" s="11">
        <v>2573379</v>
      </c>
      <c r="F193" s="11">
        <v>279208</v>
      </c>
      <c r="G193" s="11">
        <v>0</v>
      </c>
      <c r="H193" s="11">
        <v>2852587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292</v>
      </c>
      <c r="D194" s="8" t="s">
        <v>214</v>
      </c>
      <c r="E194" s="11">
        <v>2573379</v>
      </c>
      <c r="F194" s="11">
        <v>279208</v>
      </c>
      <c r="G194" s="11">
        <v>0</v>
      </c>
      <c r="H194" s="11">
        <v>2852587</v>
      </c>
      <c r="I194" t="str">
        <f>+_xlfn.XLOOKUP(C194,[1]Inversiones!$B:$B,[1]Inversiones!$B:$B)</f>
        <v>51053301</v>
      </c>
    </row>
    <row r="195" spans="1:9" x14ac:dyDescent="0.3">
      <c r="A195" s="8" t="s">
        <v>18</v>
      </c>
      <c r="B195" s="8" t="s">
        <v>9</v>
      </c>
      <c r="C195" s="8" t="s">
        <v>293</v>
      </c>
      <c r="D195" s="8" t="s">
        <v>222</v>
      </c>
      <c r="E195" s="11">
        <v>21444889</v>
      </c>
      <c r="F195" s="11">
        <v>2326750</v>
      </c>
      <c r="G195" s="11">
        <v>0</v>
      </c>
      <c r="H195" s="11">
        <v>23771639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294</v>
      </c>
      <c r="D196" s="8" t="s">
        <v>222</v>
      </c>
      <c r="E196" s="11">
        <v>21444889</v>
      </c>
      <c r="F196" s="11">
        <v>2326750</v>
      </c>
      <c r="G196" s="11">
        <v>0</v>
      </c>
      <c r="H196" s="11">
        <v>23771639</v>
      </c>
      <c r="I196" t="str">
        <f>+_xlfn.XLOOKUP(C196,[1]Inversiones!$B:$B,[1]Inversiones!$B:$B)</f>
        <v>51053601</v>
      </c>
    </row>
    <row r="197" spans="1:9" x14ac:dyDescent="0.3">
      <c r="A197" s="8" t="s">
        <v>18</v>
      </c>
      <c r="B197" s="8" t="s">
        <v>9</v>
      </c>
      <c r="C197" s="8" t="s">
        <v>295</v>
      </c>
      <c r="D197" s="8" t="s">
        <v>218</v>
      </c>
      <c r="E197" s="11">
        <v>10436315</v>
      </c>
      <c r="F197" s="11">
        <v>1129148</v>
      </c>
      <c r="G197" s="11">
        <v>0</v>
      </c>
      <c r="H197" s="11">
        <v>11565463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296</v>
      </c>
      <c r="D198" s="8" t="s">
        <v>218</v>
      </c>
      <c r="E198" s="11">
        <v>10436315</v>
      </c>
      <c r="F198" s="11">
        <v>1129148</v>
      </c>
      <c r="G198" s="11">
        <v>0</v>
      </c>
      <c r="H198" s="11">
        <v>11565463</v>
      </c>
      <c r="I198" t="str">
        <f>+_xlfn.XLOOKUP(C198,[1]Inversiones!$B:$B,[1]Inversiones!$B:$B)</f>
        <v>51053901</v>
      </c>
    </row>
    <row r="199" spans="1:9" x14ac:dyDescent="0.3">
      <c r="A199" s="8" t="s">
        <v>18</v>
      </c>
      <c r="B199" s="8" t="s">
        <v>9</v>
      </c>
      <c r="C199" s="8" t="s">
        <v>297</v>
      </c>
      <c r="D199" s="8" t="s">
        <v>694</v>
      </c>
      <c r="E199" s="11">
        <v>42440001</v>
      </c>
      <c r="F199" s="11">
        <v>0</v>
      </c>
      <c r="G199" s="11">
        <v>0</v>
      </c>
      <c r="H199" s="11">
        <v>42440001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298</v>
      </c>
      <c r="D200" s="8" t="s">
        <v>695</v>
      </c>
      <c r="E200" s="11">
        <v>42440001</v>
      </c>
      <c r="F200" s="11">
        <v>0</v>
      </c>
      <c r="G200" s="11">
        <v>0</v>
      </c>
      <c r="H200" s="11">
        <v>42440001</v>
      </c>
      <c r="I200" t="str">
        <f>+_xlfn.XLOOKUP(C200,[1]Inversiones!$B:$B,[1]Inversiones!$B:$B)</f>
        <v>51054601</v>
      </c>
    </row>
    <row r="201" spans="1:9" x14ac:dyDescent="0.3">
      <c r="A201" s="8" t="s">
        <v>18</v>
      </c>
      <c r="B201" s="8" t="s">
        <v>9</v>
      </c>
      <c r="C201" s="8" t="s">
        <v>300</v>
      </c>
      <c r="D201" s="8" t="s">
        <v>301</v>
      </c>
      <c r="E201" s="11">
        <v>83675940</v>
      </c>
      <c r="F201" s="11">
        <v>662000</v>
      </c>
      <c r="G201" s="11">
        <v>0</v>
      </c>
      <c r="H201" s="11">
        <v>84337940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302</v>
      </c>
      <c r="D202" s="8" t="s">
        <v>303</v>
      </c>
      <c r="E202" s="11">
        <v>55918707</v>
      </c>
      <c r="F202" s="11">
        <v>662000</v>
      </c>
      <c r="G202" s="11">
        <v>0</v>
      </c>
      <c r="H202" s="11">
        <v>56580707</v>
      </c>
      <c r="I202" t="str">
        <f>+_xlfn.XLOOKUP(C202,[1]Inversiones!$B:$B,[1]Inversiones!$B:$B)</f>
        <v>51054801</v>
      </c>
    </row>
    <row r="203" spans="1:9" x14ac:dyDescent="0.3">
      <c r="A203" s="8" t="s">
        <v>21</v>
      </c>
      <c r="B203" s="8" t="s">
        <v>22</v>
      </c>
      <c r="C203" s="8" t="s">
        <v>304</v>
      </c>
      <c r="D203" s="8" t="s">
        <v>305</v>
      </c>
      <c r="E203" s="11">
        <v>27757233</v>
      </c>
      <c r="F203" s="11">
        <v>0</v>
      </c>
      <c r="G203" s="11">
        <v>0</v>
      </c>
      <c r="H203" s="11">
        <v>27757233</v>
      </c>
      <c r="I203" t="str">
        <f>+_xlfn.XLOOKUP(C203,[1]Inversiones!$B:$B,[1]Inversiones!$B:$B)</f>
        <v>51054803</v>
      </c>
    </row>
    <row r="204" spans="1:9" x14ac:dyDescent="0.3">
      <c r="A204" s="8" t="s">
        <v>18</v>
      </c>
      <c r="B204" s="8" t="s">
        <v>9</v>
      </c>
      <c r="C204" s="8" t="s">
        <v>306</v>
      </c>
      <c r="D204" s="8" t="s">
        <v>307</v>
      </c>
      <c r="E204" s="11">
        <v>140000</v>
      </c>
      <c r="F204" s="11">
        <v>0</v>
      </c>
      <c r="G204" s="11">
        <v>0</v>
      </c>
      <c r="H204" s="11">
        <v>140000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308</v>
      </c>
      <c r="D205" s="8" t="s">
        <v>307</v>
      </c>
      <c r="E205" s="11">
        <v>140000</v>
      </c>
      <c r="F205" s="11">
        <v>0</v>
      </c>
      <c r="G205" s="11">
        <v>0</v>
      </c>
      <c r="H205" s="11">
        <v>140000</v>
      </c>
      <c r="I205" t="str">
        <f>+_xlfn.XLOOKUP(C205,[1]Inversiones!$B:$B,[1]Inversiones!$B:$B)</f>
        <v>51055101</v>
      </c>
    </row>
    <row r="206" spans="1:9" x14ac:dyDescent="0.3">
      <c r="A206" s="8" t="s">
        <v>18</v>
      </c>
      <c r="B206" s="8" t="s">
        <v>9</v>
      </c>
      <c r="C206" s="8" t="s">
        <v>583</v>
      </c>
      <c r="D206" s="8" t="s">
        <v>584</v>
      </c>
      <c r="E206" s="11">
        <v>43333</v>
      </c>
      <c r="F206" s="11">
        <v>0</v>
      </c>
      <c r="G206" s="11">
        <v>0</v>
      </c>
      <c r="H206" s="11">
        <v>43333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585</v>
      </c>
      <c r="D207" s="8" t="s">
        <v>584</v>
      </c>
      <c r="E207" s="11">
        <v>43333</v>
      </c>
      <c r="F207" s="11">
        <v>0</v>
      </c>
      <c r="G207" s="11">
        <v>0</v>
      </c>
      <c r="H207" s="11">
        <v>43333</v>
      </c>
      <c r="I207" t="str">
        <f>+_xlfn.XLOOKUP(C207,[1]Inversiones!$B:$B,[1]Inversiones!$B:$B)</f>
        <v>51056001</v>
      </c>
    </row>
    <row r="208" spans="1:9" x14ac:dyDescent="0.3">
      <c r="A208" s="8" t="s">
        <v>18</v>
      </c>
      <c r="B208" s="8" t="s">
        <v>9</v>
      </c>
      <c r="C208" s="8" t="s">
        <v>627</v>
      </c>
      <c r="D208" s="8" t="s">
        <v>628</v>
      </c>
      <c r="E208" s="11">
        <v>290000</v>
      </c>
      <c r="F208" s="11">
        <v>350000</v>
      </c>
      <c r="G208" s="11">
        <v>0</v>
      </c>
      <c r="H208" s="11">
        <v>640000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629</v>
      </c>
      <c r="D209" s="8" t="s">
        <v>628</v>
      </c>
      <c r="E209" s="11">
        <v>290000</v>
      </c>
      <c r="F209" s="11">
        <v>350000</v>
      </c>
      <c r="G209" s="11">
        <v>0</v>
      </c>
      <c r="H209" s="11">
        <v>640000</v>
      </c>
      <c r="I209" t="str">
        <f>+_xlfn.XLOOKUP(C209,[1]Inversiones!$B:$B,[1]Inversiones!$B:$B)</f>
        <v>51056301</v>
      </c>
    </row>
    <row r="210" spans="1:9" x14ac:dyDescent="0.3">
      <c r="A210" s="8" t="s">
        <v>18</v>
      </c>
      <c r="B210" s="8" t="s">
        <v>9</v>
      </c>
      <c r="C210" s="8" t="s">
        <v>586</v>
      </c>
      <c r="D210" s="8" t="s">
        <v>587</v>
      </c>
      <c r="E210" s="11">
        <v>22909200</v>
      </c>
      <c r="F210" s="11">
        <v>0</v>
      </c>
      <c r="G210" s="11">
        <v>0</v>
      </c>
      <c r="H210" s="11">
        <v>22909200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588</v>
      </c>
      <c r="D211" s="8" t="s">
        <v>587</v>
      </c>
      <c r="E211" s="11">
        <v>22909200</v>
      </c>
      <c r="F211" s="11">
        <v>0</v>
      </c>
      <c r="G211" s="11">
        <v>0</v>
      </c>
      <c r="H211" s="11">
        <v>22909200</v>
      </c>
      <c r="I211" t="str">
        <f>+_xlfn.XLOOKUP(C211,[1]Inversiones!$B:$B,[1]Inversiones!$B:$B)</f>
        <v>51056601</v>
      </c>
    </row>
    <row r="212" spans="1:9" x14ac:dyDescent="0.3">
      <c r="A212" s="8" t="s">
        <v>18</v>
      </c>
      <c r="B212" s="8" t="s">
        <v>9</v>
      </c>
      <c r="C212" s="8" t="s">
        <v>309</v>
      </c>
      <c r="D212" s="8" t="s">
        <v>310</v>
      </c>
      <c r="E212" s="11">
        <v>1330204</v>
      </c>
      <c r="F212" s="11">
        <v>148705</v>
      </c>
      <c r="G212" s="11">
        <v>0</v>
      </c>
      <c r="H212" s="11">
        <v>1478909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311</v>
      </c>
      <c r="D213" s="8" t="s">
        <v>310</v>
      </c>
      <c r="E213" s="11">
        <v>1330204</v>
      </c>
      <c r="F213" s="11">
        <v>148705</v>
      </c>
      <c r="G213" s="11">
        <v>0</v>
      </c>
      <c r="H213" s="11">
        <v>1478909</v>
      </c>
      <c r="I213" t="str">
        <f>+_xlfn.XLOOKUP(C213,[1]Inversiones!$B:$B,[1]Inversiones!$B:$B)</f>
        <v>51056801</v>
      </c>
    </row>
    <row r="214" spans="1:9" x14ac:dyDescent="0.3">
      <c r="A214" s="8" t="s">
        <v>18</v>
      </c>
      <c r="B214" s="8" t="s">
        <v>9</v>
      </c>
      <c r="C214" s="8" t="s">
        <v>589</v>
      </c>
      <c r="D214" s="8" t="s">
        <v>171</v>
      </c>
      <c r="E214" s="11">
        <v>34760</v>
      </c>
      <c r="F214" s="11">
        <v>0</v>
      </c>
      <c r="G214" s="11">
        <v>0</v>
      </c>
      <c r="H214" s="11">
        <v>34760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590</v>
      </c>
      <c r="D215" s="8" t="s">
        <v>171</v>
      </c>
      <c r="E215" s="11">
        <v>34760</v>
      </c>
      <c r="F215" s="11">
        <v>0</v>
      </c>
      <c r="G215" s="11">
        <v>0</v>
      </c>
      <c r="H215" s="11">
        <v>34760</v>
      </c>
      <c r="I215" t="str">
        <f>+_xlfn.XLOOKUP(C215,[1]Inversiones!$B:$B,[1]Inversiones!$B:$B)</f>
        <v>51056901</v>
      </c>
    </row>
    <row r="216" spans="1:9" x14ac:dyDescent="0.3">
      <c r="A216" s="8" t="s">
        <v>18</v>
      </c>
      <c r="B216" s="8" t="s">
        <v>9</v>
      </c>
      <c r="C216" s="8" t="s">
        <v>312</v>
      </c>
      <c r="D216" s="8" t="s">
        <v>313</v>
      </c>
      <c r="E216" s="11">
        <v>30376368</v>
      </c>
      <c r="F216" s="11">
        <v>3254658</v>
      </c>
      <c r="G216" s="11">
        <v>0</v>
      </c>
      <c r="H216" s="11">
        <v>33631026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314</v>
      </c>
      <c r="D217" s="8" t="s">
        <v>313</v>
      </c>
      <c r="E217" s="11">
        <v>30376368</v>
      </c>
      <c r="F217" s="11">
        <v>3254658</v>
      </c>
      <c r="G217" s="11">
        <v>0</v>
      </c>
      <c r="H217" s="11">
        <v>33631026</v>
      </c>
      <c r="I217" t="str">
        <f>+_xlfn.XLOOKUP(C217,[1]Inversiones!$B:$B,[1]Inversiones!$B:$B)</f>
        <v>51057001</v>
      </c>
    </row>
    <row r="218" spans="1:9" x14ac:dyDescent="0.3">
      <c r="A218" s="8" t="s">
        <v>18</v>
      </c>
      <c r="B218" s="8" t="s">
        <v>9</v>
      </c>
      <c r="C218" s="8" t="s">
        <v>315</v>
      </c>
      <c r="D218" s="8" t="s">
        <v>316</v>
      </c>
      <c r="E218" s="11">
        <v>10153357</v>
      </c>
      <c r="F218" s="11">
        <v>1084886</v>
      </c>
      <c r="G218" s="11">
        <v>0</v>
      </c>
      <c r="H218" s="11">
        <v>11238243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317</v>
      </c>
      <c r="D219" s="8" t="s">
        <v>316</v>
      </c>
      <c r="E219" s="11">
        <v>10153357</v>
      </c>
      <c r="F219" s="11">
        <v>1084886</v>
      </c>
      <c r="G219" s="11">
        <v>0</v>
      </c>
      <c r="H219" s="11">
        <v>11238243</v>
      </c>
      <c r="I219" t="str">
        <f>+_xlfn.XLOOKUP(C219,[1]Inversiones!$B:$B,[1]Inversiones!$B:$B)</f>
        <v>51057201</v>
      </c>
    </row>
    <row r="220" spans="1:9" x14ac:dyDescent="0.3">
      <c r="A220" s="8" t="s">
        <v>18</v>
      </c>
      <c r="B220" s="8" t="s">
        <v>9</v>
      </c>
      <c r="C220" s="8" t="s">
        <v>318</v>
      </c>
      <c r="D220" s="8" t="s">
        <v>319</v>
      </c>
      <c r="E220" s="11">
        <v>210082</v>
      </c>
      <c r="F220" s="11">
        <v>0</v>
      </c>
      <c r="G220" s="11">
        <v>0</v>
      </c>
      <c r="H220" s="11">
        <v>210082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601</v>
      </c>
      <c r="D221" s="8" t="s">
        <v>319</v>
      </c>
      <c r="E221" s="11">
        <v>200122</v>
      </c>
      <c r="F221" s="11">
        <v>0</v>
      </c>
      <c r="G221" s="11">
        <v>0</v>
      </c>
      <c r="H221" s="11">
        <v>200122</v>
      </c>
      <c r="I221" t="str">
        <f>+_xlfn.XLOOKUP(C221,[1]Inversiones!$B:$B,[1]Inversiones!$B:$B)</f>
        <v>51058401</v>
      </c>
    </row>
    <row r="222" spans="1:9" x14ac:dyDescent="0.3">
      <c r="A222" s="8" t="s">
        <v>21</v>
      </c>
      <c r="B222" s="8" t="s">
        <v>22</v>
      </c>
      <c r="C222" s="8" t="s">
        <v>782</v>
      </c>
      <c r="D222" s="8" t="s">
        <v>783</v>
      </c>
      <c r="E222" s="11">
        <v>9960</v>
      </c>
      <c r="F222" s="11">
        <v>0</v>
      </c>
      <c r="G222" s="11">
        <v>0</v>
      </c>
      <c r="H222" s="11">
        <v>9960</v>
      </c>
      <c r="I222" t="str">
        <f>+_xlfn.XLOOKUP(C222,[1]Inversiones!$B:$B,[1]Inversiones!$B:$B)</f>
        <v>51058404</v>
      </c>
    </row>
    <row r="223" spans="1:9" x14ac:dyDescent="0.3">
      <c r="A223" s="8" t="s">
        <v>15</v>
      </c>
      <c r="B223" s="8" t="s">
        <v>9</v>
      </c>
      <c r="C223" s="8" t="s">
        <v>322</v>
      </c>
      <c r="D223" s="8" t="s">
        <v>147</v>
      </c>
      <c r="E223" s="11">
        <v>62172000</v>
      </c>
      <c r="F223" s="11">
        <v>9586000</v>
      </c>
      <c r="G223" s="11">
        <v>0</v>
      </c>
      <c r="H223" s="11">
        <v>71758000</v>
      </c>
      <c r="I223" t="str">
        <f>+_xlfn.XLOOKUP(C223,[1]Inversiones!$B:$B,[1]Inversiones!$B:$B)</f>
        <v>5110</v>
      </c>
    </row>
    <row r="224" spans="1:9" x14ac:dyDescent="0.3">
      <c r="A224" s="8" t="s">
        <v>18</v>
      </c>
      <c r="B224" s="8" t="s">
        <v>9</v>
      </c>
      <c r="C224" s="8" t="s">
        <v>559</v>
      </c>
      <c r="D224" s="8" t="s">
        <v>747</v>
      </c>
      <c r="E224" s="11">
        <v>700000</v>
      </c>
      <c r="F224" s="11">
        <v>0</v>
      </c>
      <c r="G224" s="11">
        <v>0</v>
      </c>
      <c r="H224" s="11">
        <v>700000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560</v>
      </c>
      <c r="D225" s="8" t="s">
        <v>747</v>
      </c>
      <c r="E225" s="11">
        <v>700000</v>
      </c>
      <c r="F225" s="11">
        <v>0</v>
      </c>
      <c r="G225" s="11">
        <v>0</v>
      </c>
      <c r="H225" s="11">
        <v>700000</v>
      </c>
      <c r="I225" t="str">
        <f>+_xlfn.XLOOKUP(C225,[1]Inversiones!$B:$B,[1]Inversiones!$B:$B)</f>
        <v>51103001</v>
      </c>
    </row>
    <row r="226" spans="1:9" x14ac:dyDescent="0.3">
      <c r="A226" s="8" t="s">
        <v>18</v>
      </c>
      <c r="B226" s="8" t="s">
        <v>9</v>
      </c>
      <c r="C226" s="8" t="s">
        <v>329</v>
      </c>
      <c r="D226" s="8" t="s">
        <v>60</v>
      </c>
      <c r="E226" s="11">
        <v>61472000</v>
      </c>
      <c r="F226" s="11">
        <v>9586000</v>
      </c>
      <c r="G226" s="11">
        <v>0</v>
      </c>
      <c r="H226" s="11">
        <v>71058000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638</v>
      </c>
      <c r="D227" s="8" t="s">
        <v>330</v>
      </c>
      <c r="E227" s="11">
        <v>61472000</v>
      </c>
      <c r="F227" s="11">
        <v>9586000</v>
      </c>
      <c r="G227" s="11">
        <v>0</v>
      </c>
      <c r="H227" s="11">
        <v>71058000</v>
      </c>
      <c r="I227" t="str">
        <f>+_xlfn.XLOOKUP(C227,[1]Inversiones!$B:$B,[1]Inversiones!$B:$B)</f>
        <v>51109501</v>
      </c>
    </row>
    <row r="228" spans="1:9" x14ac:dyDescent="0.3">
      <c r="A228" s="8" t="s">
        <v>15</v>
      </c>
      <c r="B228" s="8" t="s">
        <v>9</v>
      </c>
      <c r="C228" s="8" t="s">
        <v>331</v>
      </c>
      <c r="D228" s="8" t="s">
        <v>332</v>
      </c>
      <c r="E228" s="11">
        <v>13460713.1</v>
      </c>
      <c r="F228" s="11">
        <v>1063304.74</v>
      </c>
      <c r="G228" s="11">
        <v>0</v>
      </c>
      <c r="H228" s="11">
        <v>14524017.84</v>
      </c>
      <c r="I228" t="str">
        <f>+_xlfn.XLOOKUP(C228,[1]Inversiones!$B:$B,[1]Inversiones!$B:$B)</f>
        <v>5115</v>
      </c>
    </row>
    <row r="229" spans="1:9" x14ac:dyDescent="0.3">
      <c r="A229" s="8" t="s">
        <v>18</v>
      </c>
      <c r="B229" s="8" t="s">
        <v>9</v>
      </c>
      <c r="C229" s="8" t="s">
        <v>591</v>
      </c>
      <c r="D229" s="8" t="s">
        <v>592</v>
      </c>
      <c r="E229" s="11">
        <v>13101500</v>
      </c>
      <c r="F229" s="11">
        <v>992250</v>
      </c>
      <c r="G229" s="11">
        <v>0</v>
      </c>
      <c r="H229" s="11">
        <v>14093750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593</v>
      </c>
      <c r="D230" s="8" t="s">
        <v>800</v>
      </c>
      <c r="E230" s="11">
        <v>1984500</v>
      </c>
      <c r="F230" s="11">
        <v>992250</v>
      </c>
      <c r="G230" s="11">
        <v>0</v>
      </c>
      <c r="H230" s="11">
        <v>2976750</v>
      </c>
      <c r="I230" t="str">
        <f>+_xlfn.XLOOKUP(C230,[1]Inversiones!$B:$B,[1]Inversiones!$B:$B)</f>
        <v>51150501</v>
      </c>
    </row>
    <row r="231" spans="1:9" x14ac:dyDescent="0.3">
      <c r="A231" s="8" t="s">
        <v>21</v>
      </c>
      <c r="B231" s="8" t="s">
        <v>22</v>
      </c>
      <c r="C231" s="8" t="s">
        <v>594</v>
      </c>
      <c r="D231" s="8" t="s">
        <v>734</v>
      </c>
      <c r="E231" s="11">
        <v>11117000</v>
      </c>
      <c r="F231" s="11">
        <v>0</v>
      </c>
      <c r="G231" s="11">
        <v>0</v>
      </c>
      <c r="H231" s="11">
        <v>11117000</v>
      </c>
      <c r="I231" t="str">
        <f>+_xlfn.XLOOKUP(C231,[1]Inversiones!$B:$B,[1]Inversiones!$B:$B)</f>
        <v>51150502</v>
      </c>
    </row>
    <row r="232" spans="1:9" x14ac:dyDescent="0.3">
      <c r="A232" s="8" t="s">
        <v>18</v>
      </c>
      <c r="B232" s="8" t="s">
        <v>9</v>
      </c>
      <c r="C232" s="8" t="s">
        <v>333</v>
      </c>
      <c r="D232" s="8" t="s">
        <v>334</v>
      </c>
      <c r="E232" s="11">
        <v>359213.1</v>
      </c>
      <c r="F232" s="11">
        <v>71054.740000000005</v>
      </c>
      <c r="G232" s="11">
        <v>0</v>
      </c>
      <c r="H232" s="11">
        <v>430267.84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335</v>
      </c>
      <c r="D233" s="8" t="s">
        <v>336</v>
      </c>
      <c r="E233" s="11">
        <v>359213.1</v>
      </c>
      <c r="F233" s="11">
        <v>71054.740000000005</v>
      </c>
      <c r="G233" s="11">
        <v>0</v>
      </c>
      <c r="H233" s="11">
        <v>430267.84</v>
      </c>
      <c r="I233" t="str">
        <f>+_xlfn.XLOOKUP(C233,[1]Inversiones!$B:$B,[1]Inversiones!$B:$B)</f>
        <v>51157502</v>
      </c>
    </row>
    <row r="234" spans="1:9" x14ac:dyDescent="0.3">
      <c r="A234" s="8" t="s">
        <v>15</v>
      </c>
      <c r="B234" s="8" t="s">
        <v>9</v>
      </c>
      <c r="C234" s="8" t="s">
        <v>337</v>
      </c>
      <c r="D234" s="8" t="s">
        <v>121</v>
      </c>
      <c r="E234" s="11">
        <v>914254715</v>
      </c>
      <c r="F234" s="11">
        <v>97899148</v>
      </c>
      <c r="G234" s="11">
        <v>0</v>
      </c>
      <c r="H234" s="11">
        <v>1012153863</v>
      </c>
      <c r="I234" t="str">
        <f>+_xlfn.XLOOKUP(C234,[1]Inversiones!$B:$B,[1]Inversiones!$B:$B)</f>
        <v>5120</v>
      </c>
    </row>
    <row r="235" spans="1:9" x14ac:dyDescent="0.3">
      <c r="A235" s="8" t="s">
        <v>18</v>
      </c>
      <c r="B235" s="8" t="s">
        <v>9</v>
      </c>
      <c r="C235" s="8" t="s">
        <v>338</v>
      </c>
      <c r="D235" s="8" t="s">
        <v>339</v>
      </c>
      <c r="E235" s="11">
        <v>913614715</v>
      </c>
      <c r="F235" s="11">
        <v>97533814</v>
      </c>
      <c r="G235" s="11">
        <v>0</v>
      </c>
      <c r="H235" s="11">
        <v>1011148529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340</v>
      </c>
      <c r="D236" s="8" t="s">
        <v>755</v>
      </c>
      <c r="E236" s="11">
        <v>882989328</v>
      </c>
      <c r="F236" s="11">
        <v>93993463</v>
      </c>
      <c r="G236" s="11">
        <v>0</v>
      </c>
      <c r="H236" s="11">
        <v>976982791</v>
      </c>
      <c r="I236" t="str">
        <f>+_xlfn.XLOOKUP(C236,[1]Inversiones!$B:$B,[1]Inversiones!$B:$B)</f>
        <v>51201001</v>
      </c>
    </row>
    <row r="237" spans="1:9" x14ac:dyDescent="0.3">
      <c r="A237" s="8" t="s">
        <v>21</v>
      </c>
      <c r="B237" s="8" t="s">
        <v>22</v>
      </c>
      <c r="C237" s="8" t="s">
        <v>561</v>
      </c>
      <c r="D237" s="8" t="s">
        <v>771</v>
      </c>
      <c r="E237" s="11">
        <v>30625387</v>
      </c>
      <c r="F237" s="11">
        <v>3540351</v>
      </c>
      <c r="G237" s="11">
        <v>0</v>
      </c>
      <c r="H237" s="11">
        <v>34165738</v>
      </c>
      <c r="I237" t="str">
        <f>+_xlfn.XLOOKUP(C237,[1]Inversiones!$B:$B,[1]Inversiones!$B:$B)</f>
        <v>51201002</v>
      </c>
    </row>
    <row r="238" spans="1:9" x14ac:dyDescent="0.3">
      <c r="A238" s="8" t="s">
        <v>18</v>
      </c>
      <c r="B238" s="8" t="s">
        <v>9</v>
      </c>
      <c r="C238" s="8" t="s">
        <v>621</v>
      </c>
      <c r="D238" s="8" t="s">
        <v>94</v>
      </c>
      <c r="E238" s="11">
        <v>640000</v>
      </c>
      <c r="F238" s="11">
        <v>365334</v>
      </c>
      <c r="G238" s="11">
        <v>0</v>
      </c>
      <c r="H238" s="11">
        <v>1005334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622</v>
      </c>
      <c r="D239" s="8" t="s">
        <v>623</v>
      </c>
      <c r="E239" s="11">
        <v>640000</v>
      </c>
      <c r="F239" s="11">
        <v>365334</v>
      </c>
      <c r="G239" s="11">
        <v>0</v>
      </c>
      <c r="H239" s="11">
        <v>1005334</v>
      </c>
      <c r="I239" t="str">
        <f>+_xlfn.XLOOKUP(C239,[1]Inversiones!$B:$B,[1]Inversiones!$B:$B)</f>
        <v>51202001</v>
      </c>
    </row>
    <row r="240" spans="1:9" x14ac:dyDescent="0.3">
      <c r="A240" s="8" t="s">
        <v>15</v>
      </c>
      <c r="B240" s="8" t="s">
        <v>9</v>
      </c>
      <c r="C240" s="8" t="s">
        <v>341</v>
      </c>
      <c r="D240" s="8" t="s">
        <v>342</v>
      </c>
      <c r="E240" s="11">
        <v>1038870</v>
      </c>
      <c r="F240" s="11">
        <v>0</v>
      </c>
      <c r="G240" s="11">
        <v>0</v>
      </c>
      <c r="H240" s="11">
        <v>1038870</v>
      </c>
      <c r="I240" t="str">
        <f>+_xlfn.XLOOKUP(C240,[1]Inversiones!$B:$B,[1]Inversiones!$B:$B)</f>
        <v>5130</v>
      </c>
    </row>
    <row r="241" spans="1:9" x14ac:dyDescent="0.3">
      <c r="A241" s="8" t="s">
        <v>18</v>
      </c>
      <c r="B241" s="8" t="s">
        <v>9</v>
      </c>
      <c r="C241" s="8" t="s">
        <v>343</v>
      </c>
      <c r="D241" s="8" t="s">
        <v>344</v>
      </c>
      <c r="E241" s="11">
        <v>1038870</v>
      </c>
      <c r="F241" s="11">
        <v>0</v>
      </c>
      <c r="G241" s="11">
        <v>0</v>
      </c>
      <c r="H241" s="11">
        <v>1038870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345</v>
      </c>
      <c r="D242" s="8" t="s">
        <v>344</v>
      </c>
      <c r="E242" s="11">
        <v>873000</v>
      </c>
      <c r="F242" s="11">
        <v>0</v>
      </c>
      <c r="G242" s="11">
        <v>0</v>
      </c>
      <c r="H242" s="11">
        <v>873000</v>
      </c>
      <c r="I242" t="str">
        <f>+_xlfn.XLOOKUP(C242,[1]Inversiones!$B:$B,[1]Inversiones!$B:$B)</f>
        <v>51301001</v>
      </c>
    </row>
    <row r="243" spans="1:9" x14ac:dyDescent="0.3">
      <c r="A243" s="8" t="s">
        <v>21</v>
      </c>
      <c r="B243" s="8" t="s">
        <v>22</v>
      </c>
      <c r="C243" s="8" t="s">
        <v>631</v>
      </c>
      <c r="D243" s="8" t="s">
        <v>767</v>
      </c>
      <c r="E243" s="11">
        <v>165870</v>
      </c>
      <c r="F243" s="11">
        <v>0</v>
      </c>
      <c r="G243" s="11">
        <v>0</v>
      </c>
      <c r="H243" s="11">
        <v>165870</v>
      </c>
      <c r="I243" t="str">
        <f>+_xlfn.XLOOKUP(C243,[1]Inversiones!$B:$B,[1]Inversiones!$B:$B)</f>
        <v>51301002</v>
      </c>
    </row>
    <row r="244" spans="1:9" x14ac:dyDescent="0.3">
      <c r="A244" s="8" t="s">
        <v>15</v>
      </c>
      <c r="B244" s="8" t="s">
        <v>9</v>
      </c>
      <c r="C244" s="8" t="s">
        <v>346</v>
      </c>
      <c r="D244" s="8" t="s">
        <v>149</v>
      </c>
      <c r="E244" s="11">
        <v>1063837744.41</v>
      </c>
      <c r="F244" s="11">
        <v>81456766.629999995</v>
      </c>
      <c r="G244" s="11">
        <v>0</v>
      </c>
      <c r="H244" s="11">
        <v>1145294511.04</v>
      </c>
      <c r="I244" t="str">
        <f>+_xlfn.XLOOKUP(C244,[1]Inversiones!$B:$B,[1]Inversiones!$B:$B)</f>
        <v>5135</v>
      </c>
    </row>
    <row r="245" spans="1:9" x14ac:dyDescent="0.3">
      <c r="A245" s="8" t="s">
        <v>18</v>
      </c>
      <c r="B245" s="8" t="s">
        <v>9</v>
      </c>
      <c r="C245" s="8" t="s">
        <v>352</v>
      </c>
      <c r="D245" s="8" t="s">
        <v>702</v>
      </c>
      <c r="E245" s="11">
        <v>565131981.71000004</v>
      </c>
      <c r="F245" s="11">
        <v>28553546.73</v>
      </c>
      <c r="G245" s="11">
        <v>0</v>
      </c>
      <c r="H245" s="11">
        <v>593685528.44000006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353</v>
      </c>
      <c r="D246" s="8" t="s">
        <v>703</v>
      </c>
      <c r="E246" s="11">
        <v>560707638.07000005</v>
      </c>
      <c r="F246" s="11">
        <v>28450155.039999999</v>
      </c>
      <c r="G246" s="11">
        <v>0</v>
      </c>
      <c r="H246" s="11">
        <v>589157793.11000001</v>
      </c>
      <c r="I246" t="str">
        <f>+_xlfn.XLOOKUP(C246,[1]Inversiones!$B:$B,[1]Inversiones!$B:$B)</f>
        <v>51351001</v>
      </c>
    </row>
    <row r="247" spans="1:9" x14ac:dyDescent="0.3">
      <c r="A247" s="8" t="s">
        <v>21</v>
      </c>
      <c r="B247" s="8" t="s">
        <v>22</v>
      </c>
      <c r="C247" s="8" t="s">
        <v>354</v>
      </c>
      <c r="D247" s="8" t="s">
        <v>704</v>
      </c>
      <c r="E247" s="11">
        <v>4424343.6399999997</v>
      </c>
      <c r="F247" s="11">
        <v>103391.69</v>
      </c>
      <c r="G247" s="11">
        <v>0</v>
      </c>
      <c r="H247" s="11">
        <v>4527735.33</v>
      </c>
      <c r="I247" t="str">
        <f>+_xlfn.XLOOKUP(C247,[1]Inversiones!$B:$B,[1]Inversiones!$B:$B)</f>
        <v>51351002</v>
      </c>
    </row>
    <row r="248" spans="1:9" x14ac:dyDescent="0.3">
      <c r="A248" s="8" t="s">
        <v>18</v>
      </c>
      <c r="B248" s="8" t="s">
        <v>9</v>
      </c>
      <c r="C248" s="8" t="s">
        <v>562</v>
      </c>
      <c r="D248" s="8" t="s">
        <v>563</v>
      </c>
      <c r="E248" s="11">
        <v>9004115</v>
      </c>
      <c r="F248" s="11">
        <v>2882126</v>
      </c>
      <c r="G248" s="11">
        <v>0</v>
      </c>
      <c r="H248" s="11">
        <v>11886241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564</v>
      </c>
      <c r="D249" s="8" t="s">
        <v>565</v>
      </c>
      <c r="E249" s="11">
        <v>9004115</v>
      </c>
      <c r="F249" s="11">
        <v>2882126</v>
      </c>
      <c r="G249" s="11">
        <v>0</v>
      </c>
      <c r="H249" s="11">
        <v>11886241</v>
      </c>
      <c r="I249" t="str">
        <f>+_xlfn.XLOOKUP(C249,[1]Inversiones!$B:$B,[1]Inversiones!$B:$B)</f>
        <v>51352001</v>
      </c>
    </row>
    <row r="250" spans="1:9" x14ac:dyDescent="0.3">
      <c r="A250" s="8" t="s">
        <v>18</v>
      </c>
      <c r="B250" s="8" t="s">
        <v>9</v>
      </c>
      <c r="C250" s="8" t="s">
        <v>355</v>
      </c>
      <c r="D250" s="8" t="s">
        <v>356</v>
      </c>
      <c r="E250" s="11">
        <v>27626880</v>
      </c>
      <c r="F250" s="11">
        <v>2077730</v>
      </c>
      <c r="G250" s="11">
        <v>0</v>
      </c>
      <c r="H250" s="11">
        <v>29704610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357</v>
      </c>
      <c r="D251" s="8" t="s">
        <v>358</v>
      </c>
      <c r="E251" s="11">
        <v>27626880</v>
      </c>
      <c r="F251" s="11">
        <v>2077730</v>
      </c>
      <c r="G251" s="11">
        <v>0</v>
      </c>
      <c r="H251" s="11">
        <v>29704610</v>
      </c>
      <c r="I251" t="str">
        <f>+_xlfn.XLOOKUP(C251,[1]Inversiones!$B:$B,[1]Inversiones!$B:$B)</f>
        <v>51352501</v>
      </c>
    </row>
    <row r="252" spans="1:9" x14ac:dyDescent="0.3">
      <c r="A252" s="8" t="s">
        <v>18</v>
      </c>
      <c r="B252" s="8" t="s">
        <v>9</v>
      </c>
      <c r="C252" s="8" t="s">
        <v>359</v>
      </c>
      <c r="D252" s="8" t="s">
        <v>360</v>
      </c>
      <c r="E252" s="11">
        <v>355231895</v>
      </c>
      <c r="F252" s="11">
        <v>36100968</v>
      </c>
      <c r="G252" s="11">
        <v>0</v>
      </c>
      <c r="H252" s="11">
        <v>391332863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361</v>
      </c>
      <c r="D253" s="8" t="s">
        <v>362</v>
      </c>
      <c r="E253" s="11">
        <v>355231895</v>
      </c>
      <c r="F253" s="11">
        <v>36100968</v>
      </c>
      <c r="G253" s="11">
        <v>0</v>
      </c>
      <c r="H253" s="11">
        <v>391332863</v>
      </c>
      <c r="I253" t="str">
        <f>+_xlfn.XLOOKUP(C253,[1]Inversiones!$B:$B,[1]Inversiones!$B:$B)</f>
        <v>51353001</v>
      </c>
    </row>
    <row r="254" spans="1:9" x14ac:dyDescent="0.3">
      <c r="A254" s="8" t="s">
        <v>18</v>
      </c>
      <c r="B254" s="8" t="s">
        <v>9</v>
      </c>
      <c r="C254" s="8" t="s">
        <v>363</v>
      </c>
      <c r="D254" s="8" t="s">
        <v>364</v>
      </c>
      <c r="E254" s="11">
        <v>65924.710000000006</v>
      </c>
      <c r="F254" s="11">
        <v>0</v>
      </c>
      <c r="G254" s="11">
        <v>0</v>
      </c>
      <c r="H254" s="11">
        <v>65924.710000000006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367</v>
      </c>
      <c r="D255" s="8" t="s">
        <v>368</v>
      </c>
      <c r="E255" s="11">
        <v>65924.710000000006</v>
      </c>
      <c r="F255" s="11">
        <v>0</v>
      </c>
      <c r="G255" s="11">
        <v>0</v>
      </c>
      <c r="H255" s="11">
        <v>65924.710000000006</v>
      </c>
      <c r="I255" t="str">
        <f>+_xlfn.XLOOKUP(C255,[1]Inversiones!$B:$B,[1]Inversiones!$B:$B)</f>
        <v>51353502</v>
      </c>
    </row>
    <row r="256" spans="1:9" x14ac:dyDescent="0.3">
      <c r="A256" s="8" t="s">
        <v>18</v>
      </c>
      <c r="B256" s="8" t="s">
        <v>9</v>
      </c>
      <c r="C256" s="8" t="s">
        <v>369</v>
      </c>
      <c r="D256" s="8" t="s">
        <v>784</v>
      </c>
      <c r="E256" s="11">
        <v>2007573.99</v>
      </c>
      <c r="F256" s="11">
        <v>421099.9</v>
      </c>
      <c r="G256" s="11">
        <v>0</v>
      </c>
      <c r="H256" s="11">
        <v>2428673.89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370</v>
      </c>
      <c r="D257" s="8" t="s">
        <v>784</v>
      </c>
      <c r="E257" s="11">
        <v>1662032.85</v>
      </c>
      <c r="F257" s="11">
        <v>351854.86</v>
      </c>
      <c r="G257" s="11">
        <v>0</v>
      </c>
      <c r="H257" s="11">
        <v>2013887.71</v>
      </c>
      <c r="I257" t="str">
        <f>+_xlfn.XLOOKUP(C257,[1]Inversiones!$B:$B,[1]Inversiones!$B:$B)</f>
        <v>51354501</v>
      </c>
    </row>
    <row r="258" spans="1:9" x14ac:dyDescent="0.3">
      <c r="A258" s="8" t="s">
        <v>21</v>
      </c>
      <c r="B258" s="8" t="s">
        <v>22</v>
      </c>
      <c r="C258" s="8" t="s">
        <v>371</v>
      </c>
      <c r="D258" s="8" t="s">
        <v>785</v>
      </c>
      <c r="E258" s="11">
        <v>345541.14</v>
      </c>
      <c r="F258" s="11">
        <v>69245.039999999994</v>
      </c>
      <c r="G258" s="11">
        <v>0</v>
      </c>
      <c r="H258" s="11">
        <v>414786.18</v>
      </c>
      <c r="I258" t="str">
        <f>+_xlfn.XLOOKUP(C258,[1]Inversiones!$B:$B,[1]Inversiones!$B:$B)</f>
        <v>51354502</v>
      </c>
    </row>
    <row r="259" spans="1:9" x14ac:dyDescent="0.3">
      <c r="A259" s="8" t="s">
        <v>18</v>
      </c>
      <c r="B259" s="8" t="s">
        <v>9</v>
      </c>
      <c r="C259" s="8" t="s">
        <v>372</v>
      </c>
      <c r="D259" s="8" t="s">
        <v>373</v>
      </c>
      <c r="E259" s="11">
        <v>838500</v>
      </c>
      <c r="F259" s="11">
        <v>21900</v>
      </c>
      <c r="G259" s="11">
        <v>0</v>
      </c>
      <c r="H259" s="11">
        <v>860400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374</v>
      </c>
      <c r="D260" s="8" t="s">
        <v>373</v>
      </c>
      <c r="E260" s="11">
        <v>838500</v>
      </c>
      <c r="F260" s="11">
        <v>21900</v>
      </c>
      <c r="G260" s="11">
        <v>0</v>
      </c>
      <c r="H260" s="11">
        <v>860400</v>
      </c>
      <c r="I260" t="str">
        <f>+_xlfn.XLOOKUP(C260,[1]Inversiones!$B:$B,[1]Inversiones!$B:$B)</f>
        <v>51355001</v>
      </c>
    </row>
    <row r="261" spans="1:9" x14ac:dyDescent="0.3">
      <c r="A261" s="8" t="s">
        <v>18</v>
      </c>
      <c r="B261" s="8" t="s">
        <v>9</v>
      </c>
      <c r="C261" s="8" t="s">
        <v>375</v>
      </c>
      <c r="D261" s="8" t="s">
        <v>376</v>
      </c>
      <c r="E261" s="11">
        <v>54900</v>
      </c>
      <c r="F261" s="11">
        <v>0</v>
      </c>
      <c r="G261" s="11">
        <v>0</v>
      </c>
      <c r="H261" s="11">
        <v>54900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377</v>
      </c>
      <c r="D262" s="8" t="s">
        <v>378</v>
      </c>
      <c r="E262" s="11">
        <v>54900</v>
      </c>
      <c r="F262" s="11">
        <v>0</v>
      </c>
      <c r="G262" s="11">
        <v>0</v>
      </c>
      <c r="H262" s="11">
        <v>54900</v>
      </c>
      <c r="I262" t="str">
        <f>+_xlfn.XLOOKUP(C262,[1]Inversiones!$B:$B,[1]Inversiones!$B:$B)</f>
        <v>51355501</v>
      </c>
    </row>
    <row r="263" spans="1:9" x14ac:dyDescent="0.3">
      <c r="A263" s="8" t="s">
        <v>18</v>
      </c>
      <c r="B263" s="8" t="s">
        <v>9</v>
      </c>
      <c r="C263" s="8" t="s">
        <v>772</v>
      </c>
      <c r="D263" s="8" t="s">
        <v>699</v>
      </c>
      <c r="E263" s="11">
        <v>97147474</v>
      </c>
      <c r="F263" s="11">
        <v>11049396</v>
      </c>
      <c r="G263" s="11">
        <v>0</v>
      </c>
      <c r="H263" s="11">
        <v>108196870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773</v>
      </c>
      <c r="D264" s="8" t="s">
        <v>774</v>
      </c>
      <c r="E264" s="11">
        <v>81636533</v>
      </c>
      <c r="F264" s="11">
        <v>9285207</v>
      </c>
      <c r="G264" s="11">
        <v>0</v>
      </c>
      <c r="H264" s="11">
        <v>90921740</v>
      </c>
      <c r="I264" t="str">
        <f>+_xlfn.XLOOKUP(C264,[1]Inversiones!$B:$B,[1]Inversiones!$B:$B)</f>
        <v>51356001</v>
      </c>
    </row>
    <row r="265" spans="1:9" x14ac:dyDescent="0.3">
      <c r="A265" s="8" t="s">
        <v>21</v>
      </c>
      <c r="B265" s="8" t="s">
        <v>22</v>
      </c>
      <c r="C265" s="8" t="s">
        <v>775</v>
      </c>
      <c r="D265" s="8" t="s">
        <v>701</v>
      </c>
      <c r="E265" s="11">
        <v>15510941</v>
      </c>
      <c r="F265" s="11">
        <v>1764189</v>
      </c>
      <c r="G265" s="11">
        <v>0</v>
      </c>
      <c r="H265" s="11">
        <v>17275130</v>
      </c>
      <c r="I265" t="str">
        <f>+_xlfn.XLOOKUP(C265,[1]Inversiones!$B:$B,[1]Inversiones!$B:$B)</f>
        <v>51356002</v>
      </c>
    </row>
    <row r="266" spans="1:9" x14ac:dyDescent="0.3">
      <c r="A266" s="8" t="s">
        <v>18</v>
      </c>
      <c r="B266" s="8" t="s">
        <v>9</v>
      </c>
      <c r="C266" s="8" t="s">
        <v>759</v>
      </c>
      <c r="D266" s="8" t="s">
        <v>760</v>
      </c>
      <c r="E266" s="11">
        <v>3600000</v>
      </c>
      <c r="F266" s="11">
        <v>0</v>
      </c>
      <c r="G266" s="11">
        <v>0</v>
      </c>
      <c r="H266" s="11">
        <v>3600000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761</v>
      </c>
      <c r="D267" s="8" t="s">
        <v>760</v>
      </c>
      <c r="E267" s="11">
        <v>3600000</v>
      </c>
      <c r="F267" s="11">
        <v>0</v>
      </c>
      <c r="G267" s="11">
        <v>0</v>
      </c>
      <c r="H267" s="11">
        <v>3600000</v>
      </c>
      <c r="I267" t="str">
        <f>+_xlfn.XLOOKUP(C267,[1]Inversiones!$B:$B,[1]Inversiones!$B:$B)</f>
        <v>51356101</v>
      </c>
    </row>
    <row r="268" spans="1:9" x14ac:dyDescent="0.3">
      <c r="A268" s="8" t="s">
        <v>18</v>
      </c>
      <c r="B268" s="8" t="s">
        <v>9</v>
      </c>
      <c r="C268" s="8" t="s">
        <v>379</v>
      </c>
      <c r="D268" s="8" t="s">
        <v>60</v>
      </c>
      <c r="E268" s="11">
        <v>3128500</v>
      </c>
      <c r="F268" s="11">
        <v>350000</v>
      </c>
      <c r="G268" s="11">
        <v>0</v>
      </c>
      <c r="H268" s="11">
        <v>3478500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380</v>
      </c>
      <c r="D269" s="8" t="s">
        <v>60</v>
      </c>
      <c r="E269" s="11">
        <v>3096807</v>
      </c>
      <c r="F269" s="11">
        <v>350000</v>
      </c>
      <c r="G269" s="11">
        <v>0</v>
      </c>
      <c r="H269" s="11">
        <v>3446807</v>
      </c>
      <c r="I269" t="str">
        <f>+_xlfn.XLOOKUP(C269,[1]Inversiones!$B:$B,[1]Inversiones!$B:$B)</f>
        <v>51359501</v>
      </c>
    </row>
    <row r="270" spans="1:9" x14ac:dyDescent="0.3">
      <c r="A270" s="8" t="s">
        <v>21</v>
      </c>
      <c r="B270" s="8" t="s">
        <v>22</v>
      </c>
      <c r="C270" s="8" t="s">
        <v>381</v>
      </c>
      <c r="D270" s="8" t="s">
        <v>777</v>
      </c>
      <c r="E270" s="11">
        <v>31693</v>
      </c>
      <c r="F270" s="11">
        <v>0</v>
      </c>
      <c r="G270" s="11">
        <v>0</v>
      </c>
      <c r="H270" s="11">
        <v>31693</v>
      </c>
      <c r="I270" t="str">
        <f>+_xlfn.XLOOKUP(C270,[1]Inversiones!$B:$B,[1]Inversiones!$B:$B)</f>
        <v>51359502</v>
      </c>
    </row>
    <row r="271" spans="1:9" x14ac:dyDescent="0.3">
      <c r="A271" s="8" t="s">
        <v>15</v>
      </c>
      <c r="B271" s="8" t="s">
        <v>9</v>
      </c>
      <c r="C271" s="8" t="s">
        <v>382</v>
      </c>
      <c r="D271" s="8" t="s">
        <v>383</v>
      </c>
      <c r="E271" s="11">
        <v>10086769</v>
      </c>
      <c r="F271" s="11">
        <v>0</v>
      </c>
      <c r="G271" s="11">
        <v>0</v>
      </c>
      <c r="H271" s="11">
        <v>10086769</v>
      </c>
      <c r="I271" t="str">
        <f>+_xlfn.XLOOKUP(C271,[1]Inversiones!$B:$B,[1]Inversiones!$B:$B)</f>
        <v>5140</v>
      </c>
    </row>
    <row r="272" spans="1:9" x14ac:dyDescent="0.3">
      <c r="A272" s="8" t="s">
        <v>18</v>
      </c>
      <c r="B272" s="8" t="s">
        <v>9</v>
      </c>
      <c r="C272" s="8" t="s">
        <v>566</v>
      </c>
      <c r="D272" s="8" t="s">
        <v>567</v>
      </c>
      <c r="E272" s="11">
        <v>2503600</v>
      </c>
      <c r="F272" s="11">
        <v>0</v>
      </c>
      <c r="G272" s="11">
        <v>0</v>
      </c>
      <c r="H272" s="11">
        <v>2503600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568</v>
      </c>
      <c r="D273" s="8" t="s">
        <v>567</v>
      </c>
      <c r="E273" s="11">
        <v>2503600</v>
      </c>
      <c r="F273" s="11">
        <v>0</v>
      </c>
      <c r="G273" s="11">
        <v>0</v>
      </c>
      <c r="H273" s="11">
        <v>2503600</v>
      </c>
      <c r="I273" t="str">
        <f>+_xlfn.XLOOKUP(C273,[1]Inversiones!$B:$B,[1]Inversiones!$B:$B)</f>
        <v>51401001</v>
      </c>
    </row>
    <row r="274" spans="1:9" x14ac:dyDescent="0.3">
      <c r="A274" s="8" t="s">
        <v>18</v>
      </c>
      <c r="B274" s="8" t="s">
        <v>9</v>
      </c>
      <c r="C274" s="8" t="s">
        <v>384</v>
      </c>
      <c r="D274" s="8" t="s">
        <v>385</v>
      </c>
      <c r="E274" s="11">
        <v>4735069</v>
      </c>
      <c r="F274" s="11">
        <v>0</v>
      </c>
      <c r="G274" s="11">
        <v>0</v>
      </c>
      <c r="H274" s="11">
        <v>4735069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602</v>
      </c>
      <c r="D275" s="8" t="s">
        <v>385</v>
      </c>
      <c r="E275" s="11">
        <v>4705657</v>
      </c>
      <c r="F275" s="11">
        <v>0</v>
      </c>
      <c r="G275" s="11">
        <v>0</v>
      </c>
      <c r="H275" s="11">
        <v>4705657</v>
      </c>
      <c r="I275" t="str">
        <f>+_xlfn.XLOOKUP(C275,[1]Inversiones!$B:$B,[1]Inversiones!$B:$B)</f>
        <v>51401501</v>
      </c>
    </row>
    <row r="276" spans="1:9" x14ac:dyDescent="0.3">
      <c r="A276" s="8" t="s">
        <v>21</v>
      </c>
      <c r="B276" s="8" t="s">
        <v>22</v>
      </c>
      <c r="C276" s="8" t="s">
        <v>386</v>
      </c>
      <c r="D276" s="8" t="s">
        <v>738</v>
      </c>
      <c r="E276" s="11">
        <v>29412</v>
      </c>
      <c r="F276" s="11">
        <v>0</v>
      </c>
      <c r="G276" s="11">
        <v>0</v>
      </c>
      <c r="H276" s="11">
        <v>29412</v>
      </c>
      <c r="I276" t="str">
        <f>+_xlfn.XLOOKUP(C276,[1]Inversiones!$B:$B,[1]Inversiones!$B:$B)</f>
        <v>51401502</v>
      </c>
    </row>
    <row r="277" spans="1:9" x14ac:dyDescent="0.3">
      <c r="A277" s="8" t="s">
        <v>18</v>
      </c>
      <c r="B277" s="8" t="s">
        <v>9</v>
      </c>
      <c r="C277" s="8" t="s">
        <v>387</v>
      </c>
      <c r="D277" s="8" t="s">
        <v>60</v>
      </c>
      <c r="E277" s="11">
        <v>2848100</v>
      </c>
      <c r="F277" s="11">
        <v>0</v>
      </c>
      <c r="G277" s="11">
        <v>0</v>
      </c>
      <c r="H277" s="11">
        <v>2848100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388</v>
      </c>
      <c r="D278" s="8" t="s">
        <v>735</v>
      </c>
      <c r="E278" s="11">
        <v>54300</v>
      </c>
      <c r="F278" s="11">
        <v>0</v>
      </c>
      <c r="G278" s="11">
        <v>0</v>
      </c>
      <c r="H278" s="11">
        <v>54300</v>
      </c>
      <c r="I278" t="str">
        <f>+_xlfn.XLOOKUP(C278,[1]Inversiones!$B:$B,[1]Inversiones!$B:$B)</f>
        <v>51409501</v>
      </c>
    </row>
    <row r="279" spans="1:9" x14ac:dyDescent="0.3">
      <c r="A279" s="8" t="s">
        <v>21</v>
      </c>
      <c r="B279" s="8" t="s">
        <v>22</v>
      </c>
      <c r="C279" s="8" t="s">
        <v>389</v>
      </c>
      <c r="D279" s="8" t="s">
        <v>60</v>
      </c>
      <c r="E279" s="11">
        <v>2765060.5</v>
      </c>
      <c r="F279" s="11">
        <v>0</v>
      </c>
      <c r="G279" s="11">
        <v>0</v>
      </c>
      <c r="H279" s="11">
        <v>2765060.5</v>
      </c>
      <c r="I279" t="str">
        <f>+_xlfn.XLOOKUP(C279,[1]Inversiones!$B:$B,[1]Inversiones!$B:$B)</f>
        <v>51409502</v>
      </c>
    </row>
    <row r="280" spans="1:9" x14ac:dyDescent="0.3">
      <c r="A280" s="8" t="s">
        <v>21</v>
      </c>
      <c r="B280" s="8" t="s">
        <v>22</v>
      </c>
      <c r="C280" s="8" t="s">
        <v>390</v>
      </c>
      <c r="D280" s="8" t="s">
        <v>786</v>
      </c>
      <c r="E280" s="11">
        <v>28739.5</v>
      </c>
      <c r="F280" s="11">
        <v>0</v>
      </c>
      <c r="G280" s="11">
        <v>0</v>
      </c>
      <c r="H280" s="11">
        <v>28739.5</v>
      </c>
      <c r="I280" t="str">
        <f>+_xlfn.XLOOKUP(C280,[1]Inversiones!$B:$B,[1]Inversiones!$B:$B)</f>
        <v>51409504</v>
      </c>
    </row>
    <row r="281" spans="1:9" x14ac:dyDescent="0.3">
      <c r="A281" s="8" t="s">
        <v>15</v>
      </c>
      <c r="B281" s="8" t="s">
        <v>9</v>
      </c>
      <c r="C281" s="8" t="s">
        <v>391</v>
      </c>
      <c r="D281" s="8" t="s">
        <v>392</v>
      </c>
      <c r="E281" s="11">
        <v>116964014.01000001</v>
      </c>
      <c r="F281" s="11">
        <v>703613</v>
      </c>
      <c r="G281" s="11">
        <v>285000</v>
      </c>
      <c r="H281" s="11">
        <v>117382627.01000001</v>
      </c>
      <c r="I281" t="str">
        <f>+_xlfn.XLOOKUP(C281,[1]Inversiones!$B:$B,[1]Inversiones!$B:$B)</f>
        <v>5145</v>
      </c>
    </row>
    <row r="282" spans="1:9" x14ac:dyDescent="0.3">
      <c r="A282" s="8" t="s">
        <v>18</v>
      </c>
      <c r="B282" s="8" t="s">
        <v>9</v>
      </c>
      <c r="C282" s="8" t="s">
        <v>393</v>
      </c>
      <c r="D282" s="8" t="s">
        <v>339</v>
      </c>
      <c r="E282" s="11">
        <v>105157772</v>
      </c>
      <c r="F282" s="11">
        <v>341900</v>
      </c>
      <c r="G282" s="11">
        <v>285000</v>
      </c>
      <c r="H282" s="11">
        <v>105214672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394</v>
      </c>
      <c r="D283" s="8" t="s">
        <v>395</v>
      </c>
      <c r="E283" s="11">
        <v>94162617.439999998</v>
      </c>
      <c r="F283" s="11">
        <v>291462.2</v>
      </c>
      <c r="G283" s="11">
        <v>239496</v>
      </c>
      <c r="H283" s="11">
        <v>94214583.640000001</v>
      </c>
      <c r="I283" t="str">
        <f>+_xlfn.XLOOKUP(C283,[1]Inversiones!$B:$B,[1]Inversiones!$B:$B)</f>
        <v>51451001</v>
      </c>
    </row>
    <row r="284" spans="1:9" x14ac:dyDescent="0.3">
      <c r="A284" s="8" t="s">
        <v>21</v>
      </c>
      <c r="B284" s="8" t="s">
        <v>22</v>
      </c>
      <c r="C284" s="8" t="s">
        <v>396</v>
      </c>
      <c r="D284" s="8" t="s">
        <v>726</v>
      </c>
      <c r="E284" s="11">
        <v>10995154.560000001</v>
      </c>
      <c r="F284" s="11">
        <v>50437.8</v>
      </c>
      <c r="G284" s="11">
        <v>45504</v>
      </c>
      <c r="H284" s="11">
        <v>11000088.359999999</v>
      </c>
      <c r="I284" t="str">
        <f>+_xlfn.XLOOKUP(C284,[1]Inversiones!$B:$B,[1]Inversiones!$B:$B)</f>
        <v>51451002</v>
      </c>
    </row>
    <row r="285" spans="1:9" x14ac:dyDescent="0.3">
      <c r="A285" s="8" t="s">
        <v>18</v>
      </c>
      <c r="B285" s="8" t="s">
        <v>9</v>
      </c>
      <c r="C285" s="8" t="s">
        <v>569</v>
      </c>
      <c r="D285" s="8" t="s">
        <v>570</v>
      </c>
      <c r="E285" s="11">
        <v>7667943.0099999998</v>
      </c>
      <c r="F285" s="11">
        <v>361713</v>
      </c>
      <c r="G285" s="11">
        <v>0</v>
      </c>
      <c r="H285" s="11">
        <v>8029656.0099999998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571</v>
      </c>
      <c r="D286" s="8" t="s">
        <v>80</v>
      </c>
      <c r="E286" s="11">
        <v>7519975.0099999998</v>
      </c>
      <c r="F286" s="11">
        <v>360084</v>
      </c>
      <c r="G286" s="11">
        <v>0</v>
      </c>
      <c r="H286" s="11">
        <v>7880059.0099999998</v>
      </c>
      <c r="I286" t="str">
        <f>+_xlfn.XLOOKUP(C286,[1]Inversiones!$B:$B,[1]Inversiones!$B:$B)</f>
        <v>51451501</v>
      </c>
    </row>
    <row r="287" spans="1:9" x14ac:dyDescent="0.3">
      <c r="A287" s="8" t="s">
        <v>21</v>
      </c>
      <c r="B287" s="8" t="s">
        <v>22</v>
      </c>
      <c r="C287" s="8" t="s">
        <v>572</v>
      </c>
      <c r="D287" s="8" t="s">
        <v>803</v>
      </c>
      <c r="E287" s="11">
        <v>147968</v>
      </c>
      <c r="F287" s="11">
        <v>1629</v>
      </c>
      <c r="G287" s="11">
        <v>0</v>
      </c>
      <c r="H287" s="11">
        <v>149597</v>
      </c>
      <c r="I287" t="str">
        <f>+_xlfn.XLOOKUP(C287,[1]Inversiones!$B:$B,[1]Inversiones!$B:$B)</f>
        <v>51451502</v>
      </c>
    </row>
    <row r="288" spans="1:9" x14ac:dyDescent="0.3">
      <c r="A288" s="8" t="s">
        <v>18</v>
      </c>
      <c r="B288" s="8" t="s">
        <v>9</v>
      </c>
      <c r="C288" s="8" t="s">
        <v>399</v>
      </c>
      <c r="D288" s="8" t="s">
        <v>102</v>
      </c>
      <c r="E288" s="11">
        <v>4138299</v>
      </c>
      <c r="F288" s="11">
        <v>0</v>
      </c>
      <c r="G288" s="11">
        <v>0</v>
      </c>
      <c r="H288" s="11">
        <v>4138299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400</v>
      </c>
      <c r="D289" s="8" t="s">
        <v>401</v>
      </c>
      <c r="E289" s="11">
        <v>3511092</v>
      </c>
      <c r="F289" s="11">
        <v>0</v>
      </c>
      <c r="G289" s="11">
        <v>0</v>
      </c>
      <c r="H289" s="11">
        <v>3511092</v>
      </c>
      <c r="I289" t="str">
        <f>+_xlfn.XLOOKUP(C289,[1]Inversiones!$B:$B,[1]Inversiones!$B:$B)</f>
        <v>51452501</v>
      </c>
    </row>
    <row r="290" spans="1:9" x14ac:dyDescent="0.3">
      <c r="A290" s="8" t="s">
        <v>21</v>
      </c>
      <c r="B290" s="8" t="s">
        <v>22</v>
      </c>
      <c r="C290" s="8" t="s">
        <v>402</v>
      </c>
      <c r="D290" s="8" t="s">
        <v>705</v>
      </c>
      <c r="E290" s="11">
        <v>627207</v>
      </c>
      <c r="F290" s="11">
        <v>0</v>
      </c>
      <c r="G290" s="11">
        <v>0</v>
      </c>
      <c r="H290" s="11">
        <v>627207</v>
      </c>
      <c r="I290" t="str">
        <f>+_xlfn.XLOOKUP(C290,[1]Inversiones!$B:$B,[1]Inversiones!$B:$B)</f>
        <v>51452502</v>
      </c>
    </row>
    <row r="291" spans="1:9" x14ac:dyDescent="0.3">
      <c r="A291" s="8" t="s">
        <v>15</v>
      </c>
      <c r="B291" s="8" t="s">
        <v>9</v>
      </c>
      <c r="C291" s="8" t="s">
        <v>403</v>
      </c>
      <c r="D291" s="8" t="s">
        <v>404</v>
      </c>
      <c r="E291" s="11">
        <v>0</v>
      </c>
      <c r="F291" s="11">
        <v>271614</v>
      </c>
      <c r="G291" s="11">
        <v>0</v>
      </c>
      <c r="H291" s="11">
        <v>271614</v>
      </c>
      <c r="I291" t="str">
        <f>+_xlfn.XLOOKUP(C291,[1]Inversiones!$B:$B,[1]Inversiones!$B:$B)</f>
        <v>5150</v>
      </c>
    </row>
    <row r="292" spans="1:9" x14ac:dyDescent="0.3">
      <c r="A292" s="8" t="s">
        <v>18</v>
      </c>
      <c r="B292" s="8" t="s">
        <v>9</v>
      </c>
      <c r="C292" s="8" t="s">
        <v>405</v>
      </c>
      <c r="D292" s="8" t="s">
        <v>406</v>
      </c>
      <c r="E292" s="11">
        <v>0</v>
      </c>
      <c r="F292" s="11">
        <v>271614</v>
      </c>
      <c r="G292" s="11">
        <v>0</v>
      </c>
      <c r="H292" s="11">
        <v>271614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407</v>
      </c>
      <c r="D293" s="8" t="s">
        <v>406</v>
      </c>
      <c r="E293" s="11">
        <v>0</v>
      </c>
      <c r="F293" s="11">
        <v>228247</v>
      </c>
      <c r="G293" s="11">
        <v>0</v>
      </c>
      <c r="H293" s="11">
        <v>228247</v>
      </c>
      <c r="I293" t="str">
        <f>+_xlfn.XLOOKUP(C293,[1]Inversiones!$B:$B,[1]Inversiones!$B:$B)</f>
        <v>51500501</v>
      </c>
    </row>
    <row r="294" spans="1:9" x14ac:dyDescent="0.3">
      <c r="A294" s="8" t="s">
        <v>21</v>
      </c>
      <c r="B294" s="8" t="s">
        <v>22</v>
      </c>
      <c r="C294" s="8" t="s">
        <v>408</v>
      </c>
      <c r="D294" s="8" t="s">
        <v>807</v>
      </c>
      <c r="E294" s="11">
        <v>0</v>
      </c>
      <c r="F294" s="11">
        <v>43367</v>
      </c>
      <c r="G294" s="11">
        <v>0</v>
      </c>
      <c r="H294" s="11">
        <v>43367</v>
      </c>
      <c r="I294" t="str">
        <f>+_xlfn.XLOOKUP(C294,[1]Inversiones!$B:$B,[1]Inversiones!$B:$B)</f>
        <v>51500502</v>
      </c>
    </row>
    <row r="295" spans="1:9" x14ac:dyDescent="0.3">
      <c r="A295" s="8" t="s">
        <v>15</v>
      </c>
      <c r="B295" s="8" t="s">
        <v>9</v>
      </c>
      <c r="C295" s="8" t="s">
        <v>419</v>
      </c>
      <c r="D295" s="8" t="s">
        <v>420</v>
      </c>
      <c r="E295" s="11">
        <v>64090579</v>
      </c>
      <c r="F295" s="11">
        <v>13815129</v>
      </c>
      <c r="G295" s="11">
        <v>0</v>
      </c>
      <c r="H295" s="11">
        <v>77905708</v>
      </c>
      <c r="I295" t="str">
        <f>+_xlfn.XLOOKUP(C295,[1]Inversiones!$B:$B,[1]Inversiones!$B:$B)</f>
        <v>5160</v>
      </c>
    </row>
    <row r="296" spans="1:9" x14ac:dyDescent="0.3">
      <c r="A296" s="8" t="s">
        <v>18</v>
      </c>
      <c r="B296" s="8" t="s">
        <v>9</v>
      </c>
      <c r="C296" s="8" t="s">
        <v>421</v>
      </c>
      <c r="D296" s="8" t="s">
        <v>92</v>
      </c>
      <c r="E296" s="11">
        <v>56369749</v>
      </c>
      <c r="F296" s="11">
        <v>12957259</v>
      </c>
      <c r="G296" s="11">
        <v>0</v>
      </c>
      <c r="H296" s="11">
        <v>69327008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422</v>
      </c>
      <c r="D297" s="8" t="s">
        <v>706</v>
      </c>
      <c r="E297" s="11">
        <v>56369749</v>
      </c>
      <c r="F297" s="11">
        <v>12957259</v>
      </c>
      <c r="G297" s="11">
        <v>0</v>
      </c>
      <c r="H297" s="11">
        <v>69327008</v>
      </c>
      <c r="I297" t="str">
        <f>+_xlfn.XLOOKUP(C297,[1]Inversiones!$B:$B,[1]Inversiones!$B:$B)</f>
        <v>51601001</v>
      </c>
    </row>
    <row r="298" spans="1:9" x14ac:dyDescent="0.3">
      <c r="A298" s="8" t="s">
        <v>18</v>
      </c>
      <c r="B298" s="8" t="s">
        <v>9</v>
      </c>
      <c r="C298" s="8" t="s">
        <v>707</v>
      </c>
      <c r="D298" s="8" t="s">
        <v>94</v>
      </c>
      <c r="E298" s="11">
        <v>5267421</v>
      </c>
      <c r="F298" s="11">
        <v>585269</v>
      </c>
      <c r="G298" s="11">
        <v>0</v>
      </c>
      <c r="H298" s="11">
        <v>5852690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708</v>
      </c>
      <c r="D299" s="8" t="s">
        <v>94</v>
      </c>
      <c r="E299" s="11">
        <v>5267421</v>
      </c>
      <c r="F299" s="11">
        <v>585269</v>
      </c>
      <c r="G299" s="11">
        <v>0</v>
      </c>
      <c r="H299" s="11">
        <v>5852690</v>
      </c>
      <c r="I299" t="str">
        <f>+_xlfn.XLOOKUP(C299,[1]Inversiones!$B:$B,[1]Inversiones!$B:$B)</f>
        <v>51601501</v>
      </c>
    </row>
    <row r="300" spans="1:9" x14ac:dyDescent="0.3">
      <c r="A300" s="8" t="s">
        <v>18</v>
      </c>
      <c r="B300" s="8" t="s">
        <v>9</v>
      </c>
      <c r="C300" s="8" t="s">
        <v>423</v>
      </c>
      <c r="D300" s="8" t="s">
        <v>102</v>
      </c>
      <c r="E300" s="11">
        <v>2356659</v>
      </c>
      <c r="F300" s="11">
        <v>261851</v>
      </c>
      <c r="G300" s="11">
        <v>0</v>
      </c>
      <c r="H300" s="11">
        <v>2618510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424</v>
      </c>
      <c r="D301" s="8" t="s">
        <v>102</v>
      </c>
      <c r="E301" s="11">
        <v>2356659</v>
      </c>
      <c r="F301" s="11">
        <v>261851</v>
      </c>
      <c r="G301" s="11">
        <v>0</v>
      </c>
      <c r="H301" s="11">
        <v>2618510</v>
      </c>
      <c r="I301" t="str">
        <f>+_xlfn.XLOOKUP(C301,[1]Inversiones!$B:$B,[1]Inversiones!$B:$B)</f>
        <v>51602001</v>
      </c>
    </row>
    <row r="302" spans="1:9" x14ac:dyDescent="0.3">
      <c r="A302" s="8" t="s">
        <v>18</v>
      </c>
      <c r="B302" s="8" t="s">
        <v>9</v>
      </c>
      <c r="C302" s="8" t="s">
        <v>425</v>
      </c>
      <c r="D302" s="8" t="s">
        <v>709</v>
      </c>
      <c r="E302" s="11">
        <v>96750</v>
      </c>
      <c r="F302" s="11">
        <v>10750</v>
      </c>
      <c r="G302" s="11">
        <v>0</v>
      </c>
      <c r="H302" s="11">
        <v>107500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426</v>
      </c>
      <c r="D303" s="8" t="s">
        <v>710</v>
      </c>
      <c r="E303" s="11">
        <v>96750</v>
      </c>
      <c r="F303" s="11">
        <v>10750</v>
      </c>
      <c r="G303" s="11">
        <v>0</v>
      </c>
      <c r="H303" s="11">
        <v>107500</v>
      </c>
      <c r="I303" t="str">
        <f>+_xlfn.XLOOKUP(C303,[1]Inversiones!$B:$B,[1]Inversiones!$B:$B)</f>
        <v>51602501</v>
      </c>
    </row>
    <row r="304" spans="1:9" x14ac:dyDescent="0.3">
      <c r="A304" s="8" t="s">
        <v>15</v>
      </c>
      <c r="B304" s="8" t="s">
        <v>9</v>
      </c>
      <c r="C304" s="8" t="s">
        <v>427</v>
      </c>
      <c r="D304" s="8" t="s">
        <v>270</v>
      </c>
      <c r="E304" s="11">
        <v>52724799</v>
      </c>
      <c r="F304" s="11">
        <v>4573155</v>
      </c>
      <c r="G304" s="11">
        <v>0</v>
      </c>
      <c r="H304" s="11">
        <v>57297954</v>
      </c>
      <c r="I304" t="str">
        <f>+_xlfn.XLOOKUP(C304,[1]Inversiones!$B:$B,[1]Inversiones!$B:$B)</f>
        <v>5195</v>
      </c>
    </row>
    <row r="305" spans="1:9" x14ac:dyDescent="0.3">
      <c r="A305" s="8" t="s">
        <v>18</v>
      </c>
      <c r="B305" s="8" t="s">
        <v>9</v>
      </c>
      <c r="C305" s="8" t="s">
        <v>428</v>
      </c>
      <c r="D305" s="8" t="s">
        <v>429</v>
      </c>
      <c r="E305" s="11">
        <v>31085246</v>
      </c>
      <c r="F305" s="11">
        <v>3123355</v>
      </c>
      <c r="G305" s="11">
        <v>0</v>
      </c>
      <c r="H305" s="11">
        <v>34208601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430</v>
      </c>
      <c r="D306" s="8" t="s">
        <v>429</v>
      </c>
      <c r="E306" s="11">
        <v>27410832.190000001</v>
      </c>
      <c r="F306" s="11">
        <v>2771862</v>
      </c>
      <c r="G306" s="11">
        <v>0</v>
      </c>
      <c r="H306" s="11">
        <v>30182694.190000001</v>
      </c>
      <c r="I306" t="str">
        <f>+_xlfn.XLOOKUP(C306,[1]Inversiones!$B:$B,[1]Inversiones!$B:$B)</f>
        <v>51952501</v>
      </c>
    </row>
    <row r="307" spans="1:9" x14ac:dyDescent="0.3">
      <c r="A307" s="8" t="s">
        <v>21</v>
      </c>
      <c r="B307" s="8" t="s">
        <v>22</v>
      </c>
      <c r="C307" s="8" t="s">
        <v>431</v>
      </c>
      <c r="D307" s="8" t="s">
        <v>432</v>
      </c>
      <c r="E307" s="11">
        <v>3674413.81</v>
      </c>
      <c r="F307" s="11">
        <v>351493</v>
      </c>
      <c r="G307" s="11">
        <v>0</v>
      </c>
      <c r="H307" s="11">
        <v>4025906.81</v>
      </c>
      <c r="I307" t="str">
        <f>+_xlfn.XLOOKUP(C307,[1]Inversiones!$B:$B,[1]Inversiones!$B:$B)</f>
        <v>51952502</v>
      </c>
    </row>
    <row r="308" spans="1:9" x14ac:dyDescent="0.3">
      <c r="A308" s="8" t="s">
        <v>18</v>
      </c>
      <c r="B308" s="8" t="s">
        <v>9</v>
      </c>
      <c r="C308" s="8" t="s">
        <v>433</v>
      </c>
      <c r="D308" s="8" t="s">
        <v>434</v>
      </c>
      <c r="E308" s="11">
        <v>1466003</v>
      </c>
      <c r="F308" s="11">
        <v>89800</v>
      </c>
      <c r="G308" s="11">
        <v>0</v>
      </c>
      <c r="H308" s="11">
        <v>1555803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435</v>
      </c>
      <c r="D309" s="8" t="s">
        <v>434</v>
      </c>
      <c r="E309" s="11">
        <v>1315810.49</v>
      </c>
      <c r="F309" s="11">
        <v>75462</v>
      </c>
      <c r="G309" s="11">
        <v>0</v>
      </c>
      <c r="H309" s="11">
        <v>1391272.49</v>
      </c>
      <c r="I309" t="str">
        <f>+_xlfn.XLOOKUP(C309,[1]Inversiones!$B:$B,[1]Inversiones!$B:$B)</f>
        <v>51953001</v>
      </c>
    </row>
    <row r="310" spans="1:9" x14ac:dyDescent="0.3">
      <c r="A310" s="8" t="s">
        <v>21</v>
      </c>
      <c r="B310" s="8" t="s">
        <v>22</v>
      </c>
      <c r="C310" s="8" t="s">
        <v>436</v>
      </c>
      <c r="D310" s="8" t="s">
        <v>711</v>
      </c>
      <c r="E310" s="11">
        <v>150192.51</v>
      </c>
      <c r="F310" s="11">
        <v>14338</v>
      </c>
      <c r="G310" s="11">
        <v>0</v>
      </c>
      <c r="H310" s="11">
        <v>164530.51</v>
      </c>
      <c r="I310" t="str">
        <f>+_xlfn.XLOOKUP(C310,[1]Inversiones!$B:$B,[1]Inversiones!$B:$B)</f>
        <v>51953002</v>
      </c>
    </row>
    <row r="311" spans="1:9" x14ac:dyDescent="0.3">
      <c r="A311" s="8" t="s">
        <v>18</v>
      </c>
      <c r="B311" s="8" t="s">
        <v>9</v>
      </c>
      <c r="C311" s="8" t="s">
        <v>437</v>
      </c>
      <c r="D311" s="8" t="s">
        <v>438</v>
      </c>
      <c r="E311" s="11">
        <v>3375000</v>
      </c>
      <c r="F311" s="11">
        <v>0</v>
      </c>
      <c r="G311" s="11">
        <v>0</v>
      </c>
      <c r="H311" s="11">
        <v>3375000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439</v>
      </c>
      <c r="D312" s="8" t="s">
        <v>438</v>
      </c>
      <c r="E312" s="11">
        <v>3375000</v>
      </c>
      <c r="F312" s="11">
        <v>0</v>
      </c>
      <c r="G312" s="11">
        <v>0</v>
      </c>
      <c r="H312" s="11">
        <v>3375000</v>
      </c>
      <c r="I312" t="str">
        <f>+_xlfn.XLOOKUP(C312,[1]Inversiones!$B:$B,[1]Inversiones!$B:$B)</f>
        <v>51956001</v>
      </c>
    </row>
    <row r="313" spans="1:9" x14ac:dyDescent="0.3">
      <c r="A313" s="8" t="s">
        <v>18</v>
      </c>
      <c r="B313" s="8" t="s">
        <v>9</v>
      </c>
      <c r="C313" s="8" t="s">
        <v>441</v>
      </c>
      <c r="D313" s="8" t="s">
        <v>442</v>
      </c>
      <c r="E313" s="11">
        <v>16145750</v>
      </c>
      <c r="F313" s="11">
        <v>1360000</v>
      </c>
      <c r="G313" s="11">
        <v>0</v>
      </c>
      <c r="H313" s="11">
        <v>17505750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443</v>
      </c>
      <c r="D314" s="8" t="s">
        <v>442</v>
      </c>
      <c r="E314" s="11">
        <v>13974320</v>
      </c>
      <c r="F314" s="11">
        <v>1360000</v>
      </c>
      <c r="G314" s="11">
        <v>0</v>
      </c>
      <c r="H314" s="11">
        <v>15334320</v>
      </c>
      <c r="I314" t="str">
        <f>+_xlfn.XLOOKUP(C314,[1]Inversiones!$B:$B,[1]Inversiones!$B:$B)</f>
        <v>51956501</v>
      </c>
    </row>
    <row r="315" spans="1:9" x14ac:dyDescent="0.3">
      <c r="A315" s="8" t="s">
        <v>21</v>
      </c>
      <c r="B315" s="8" t="s">
        <v>22</v>
      </c>
      <c r="C315" s="8" t="s">
        <v>444</v>
      </c>
      <c r="D315" s="8" t="s">
        <v>787</v>
      </c>
      <c r="E315" s="11">
        <v>2171430</v>
      </c>
      <c r="F315" s="11">
        <v>0</v>
      </c>
      <c r="G315" s="11">
        <v>0</v>
      </c>
      <c r="H315" s="11">
        <v>2171430</v>
      </c>
      <c r="I315" t="str">
        <f>+_xlfn.XLOOKUP(C315,[1]Inversiones!$B:$B,[1]Inversiones!$B:$B)</f>
        <v>51956502</v>
      </c>
    </row>
    <row r="316" spans="1:9" x14ac:dyDescent="0.3">
      <c r="A316" s="8" t="s">
        <v>18</v>
      </c>
      <c r="B316" s="8" t="s">
        <v>9</v>
      </c>
      <c r="C316" s="8" t="s">
        <v>445</v>
      </c>
      <c r="D316" s="8" t="s">
        <v>727</v>
      </c>
      <c r="E316" s="11">
        <v>652800</v>
      </c>
      <c r="F316" s="11">
        <v>0</v>
      </c>
      <c r="G316" s="11">
        <v>0</v>
      </c>
      <c r="H316" s="11">
        <v>652800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446</v>
      </c>
      <c r="D317" s="8" t="s">
        <v>728</v>
      </c>
      <c r="E317" s="11">
        <v>632690</v>
      </c>
      <c r="F317" s="11">
        <v>0</v>
      </c>
      <c r="G317" s="11">
        <v>0</v>
      </c>
      <c r="H317" s="11">
        <v>632690</v>
      </c>
      <c r="I317" t="str">
        <f>+_xlfn.XLOOKUP(C317,[1]Inversiones!$B:$B,[1]Inversiones!$B:$B)</f>
        <v>51958001</v>
      </c>
    </row>
    <row r="318" spans="1:9" x14ac:dyDescent="0.3">
      <c r="A318" s="8" t="s">
        <v>21</v>
      </c>
      <c r="B318" s="8" t="s">
        <v>22</v>
      </c>
      <c r="C318" s="8" t="s">
        <v>447</v>
      </c>
      <c r="D318" s="8" t="s">
        <v>729</v>
      </c>
      <c r="E318" s="11">
        <v>20110</v>
      </c>
      <c r="F318" s="11">
        <v>0</v>
      </c>
      <c r="G318" s="11">
        <v>0</v>
      </c>
      <c r="H318" s="11">
        <v>20110</v>
      </c>
      <c r="I318" t="str">
        <f>+_xlfn.XLOOKUP(C318,[1]Inversiones!$B:$B,[1]Inversiones!$B:$B)</f>
        <v>51958002</v>
      </c>
    </row>
    <row r="319" spans="1:9" x14ac:dyDescent="0.3">
      <c r="A319" s="8" t="s">
        <v>12</v>
      </c>
      <c r="B319" s="8" t="s">
        <v>9</v>
      </c>
      <c r="C319" s="8" t="s">
        <v>448</v>
      </c>
      <c r="D319" s="8" t="s">
        <v>449</v>
      </c>
      <c r="E319" s="11">
        <v>77656122</v>
      </c>
      <c r="F319" s="11">
        <v>15789308</v>
      </c>
      <c r="G319" s="11">
        <v>0</v>
      </c>
      <c r="H319" s="11">
        <v>93445430</v>
      </c>
      <c r="I319" t="str">
        <f>+_xlfn.XLOOKUP(C319,[1]Inversiones!$B:$B,[1]Inversiones!$B:$B)</f>
        <v>52</v>
      </c>
    </row>
    <row r="320" spans="1:9" x14ac:dyDescent="0.3">
      <c r="A320" s="8" t="s">
        <v>15</v>
      </c>
      <c r="B320" s="8" t="s">
        <v>9</v>
      </c>
      <c r="C320" s="8" t="s">
        <v>450</v>
      </c>
      <c r="D320" s="8" t="s">
        <v>282</v>
      </c>
      <c r="E320" s="11">
        <v>72656122</v>
      </c>
      <c r="F320" s="11">
        <v>15789308</v>
      </c>
      <c r="G320" s="11">
        <v>0</v>
      </c>
      <c r="H320" s="11">
        <v>88445430</v>
      </c>
      <c r="I320" t="str">
        <f>+_xlfn.XLOOKUP(C320,[1]Inversiones!$B:$B,[1]Inversiones!$B:$B)</f>
        <v>5205</v>
      </c>
    </row>
    <row r="321" spans="1:9" x14ac:dyDescent="0.3">
      <c r="A321" s="8" t="s">
        <v>18</v>
      </c>
      <c r="B321" s="8" t="s">
        <v>9</v>
      </c>
      <c r="C321" s="8" t="s">
        <v>451</v>
      </c>
      <c r="D321" s="8" t="s">
        <v>284</v>
      </c>
      <c r="E321" s="11">
        <v>34666667</v>
      </c>
      <c r="F321" s="11">
        <v>7800000</v>
      </c>
      <c r="G321" s="11">
        <v>0</v>
      </c>
      <c r="H321" s="11">
        <v>42466667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452</v>
      </c>
      <c r="D322" s="8" t="s">
        <v>284</v>
      </c>
      <c r="E322" s="11">
        <v>34666667</v>
      </c>
      <c r="F322" s="11">
        <v>7800000</v>
      </c>
      <c r="G322" s="11">
        <v>0</v>
      </c>
      <c r="H322" s="11">
        <v>42466667</v>
      </c>
      <c r="I322" t="str">
        <f>+_xlfn.XLOOKUP(C322,[1]Inversiones!$B:$B,[1]Inversiones!$B:$B)</f>
        <v>52050601</v>
      </c>
    </row>
    <row r="323" spans="1:9" x14ac:dyDescent="0.3">
      <c r="A323" s="8" t="s">
        <v>18</v>
      </c>
      <c r="B323" s="8" t="s">
        <v>9</v>
      </c>
      <c r="C323" s="8" t="s">
        <v>453</v>
      </c>
      <c r="D323" s="8" t="s">
        <v>454</v>
      </c>
      <c r="E323" s="11">
        <v>1552192</v>
      </c>
      <c r="F323" s="11">
        <v>359159</v>
      </c>
      <c r="G323" s="11">
        <v>0</v>
      </c>
      <c r="H323" s="11">
        <v>1911351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455</v>
      </c>
      <c r="D324" s="8" t="s">
        <v>454</v>
      </c>
      <c r="E324" s="11">
        <v>1552192</v>
      </c>
      <c r="F324" s="11">
        <v>359159</v>
      </c>
      <c r="G324" s="11">
        <v>0</v>
      </c>
      <c r="H324" s="11">
        <v>1911351</v>
      </c>
      <c r="I324" t="str">
        <f>+_xlfn.XLOOKUP(C324,[1]Inversiones!$B:$B,[1]Inversiones!$B:$B)</f>
        <v>52051501</v>
      </c>
    </row>
    <row r="325" spans="1:9" x14ac:dyDescent="0.3">
      <c r="A325" s="8" t="s">
        <v>18</v>
      </c>
      <c r="B325" s="8" t="s">
        <v>9</v>
      </c>
      <c r="C325" s="8" t="s">
        <v>460</v>
      </c>
      <c r="D325" s="8" t="s">
        <v>461</v>
      </c>
      <c r="E325" s="11">
        <v>4680000</v>
      </c>
      <c r="F325" s="11">
        <v>1300000</v>
      </c>
      <c r="G325" s="11">
        <v>0</v>
      </c>
      <c r="H325" s="11">
        <v>5980000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462</v>
      </c>
      <c r="D326" s="8" t="s">
        <v>461</v>
      </c>
      <c r="E326" s="11">
        <v>4680000</v>
      </c>
      <c r="F326" s="11">
        <v>1300000</v>
      </c>
      <c r="G326" s="11">
        <v>0</v>
      </c>
      <c r="H326" s="11">
        <v>5980000</v>
      </c>
      <c r="I326" t="str">
        <f>+_xlfn.XLOOKUP(C326,[1]Inversiones!$B:$B,[1]Inversiones!$B:$B)</f>
        <v>52052401</v>
      </c>
    </row>
    <row r="327" spans="1:9" x14ac:dyDescent="0.3">
      <c r="A327" s="8" t="s">
        <v>18</v>
      </c>
      <c r="B327" s="8" t="s">
        <v>9</v>
      </c>
      <c r="C327" s="8" t="s">
        <v>463</v>
      </c>
      <c r="D327" s="8" t="s">
        <v>287</v>
      </c>
      <c r="E327" s="11">
        <v>4320000</v>
      </c>
      <c r="F327" s="11">
        <v>972000</v>
      </c>
      <c r="G327" s="11">
        <v>0</v>
      </c>
      <c r="H327" s="11">
        <v>5292000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464</v>
      </c>
      <c r="D328" s="8" t="s">
        <v>287</v>
      </c>
      <c r="E328" s="11">
        <v>4320000</v>
      </c>
      <c r="F328" s="11">
        <v>972000</v>
      </c>
      <c r="G328" s="11">
        <v>0</v>
      </c>
      <c r="H328" s="11">
        <v>5292000</v>
      </c>
      <c r="I328" t="str">
        <f>+_xlfn.XLOOKUP(C328,[1]Inversiones!$B:$B,[1]Inversiones!$B:$B)</f>
        <v>52052701</v>
      </c>
    </row>
    <row r="329" spans="1:9" x14ac:dyDescent="0.3">
      <c r="A329" s="8" t="s">
        <v>18</v>
      </c>
      <c r="B329" s="8" t="s">
        <v>9</v>
      </c>
      <c r="C329" s="8" t="s">
        <v>465</v>
      </c>
      <c r="D329" s="8" t="s">
        <v>210</v>
      </c>
      <c r="E329" s="11">
        <v>4117908</v>
      </c>
      <c r="F329" s="11">
        <v>868916</v>
      </c>
      <c r="G329" s="11">
        <v>0</v>
      </c>
      <c r="H329" s="11">
        <v>4986824</v>
      </c>
      <c r="I329" t="e">
        <f>+_xlfn.XLOOKUP(C329,[1]Inversiones!$B:$B,[1]Inversiones!$B:$B)</f>
        <v>#N/A</v>
      </c>
    </row>
    <row r="330" spans="1:9" x14ac:dyDescent="0.3">
      <c r="A330" s="8" t="s">
        <v>21</v>
      </c>
      <c r="B330" s="8" t="s">
        <v>22</v>
      </c>
      <c r="C330" s="8" t="s">
        <v>466</v>
      </c>
      <c r="D330" s="8" t="s">
        <v>210</v>
      </c>
      <c r="E330" s="11">
        <v>4117908</v>
      </c>
      <c r="F330" s="11">
        <v>868916</v>
      </c>
      <c r="G330" s="11">
        <v>0</v>
      </c>
      <c r="H330" s="11">
        <v>4986824</v>
      </c>
      <c r="I330" t="str">
        <f>+_xlfn.XLOOKUP(C330,[1]Inversiones!$B:$B,[1]Inversiones!$B:$B)</f>
        <v>52053001</v>
      </c>
    </row>
    <row r="331" spans="1:9" x14ac:dyDescent="0.3">
      <c r="A331" s="8" t="s">
        <v>18</v>
      </c>
      <c r="B331" s="8" t="s">
        <v>9</v>
      </c>
      <c r="C331" s="8" t="s">
        <v>467</v>
      </c>
      <c r="D331" s="8" t="s">
        <v>214</v>
      </c>
      <c r="E331" s="11">
        <v>494150</v>
      </c>
      <c r="F331" s="11">
        <v>104271</v>
      </c>
      <c r="G331" s="11">
        <v>0</v>
      </c>
      <c r="H331" s="11">
        <v>598421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468</v>
      </c>
      <c r="D332" s="8" t="s">
        <v>214</v>
      </c>
      <c r="E332" s="11">
        <v>494150</v>
      </c>
      <c r="F332" s="11">
        <v>104271</v>
      </c>
      <c r="G332" s="11">
        <v>0</v>
      </c>
      <c r="H332" s="11">
        <v>598421</v>
      </c>
      <c r="I332" t="str">
        <f>+_xlfn.XLOOKUP(C332,[1]Inversiones!$B:$B,[1]Inversiones!$B:$B)</f>
        <v>52053301</v>
      </c>
    </row>
    <row r="333" spans="1:9" x14ac:dyDescent="0.3">
      <c r="A333" s="8" t="s">
        <v>18</v>
      </c>
      <c r="B333" s="8" t="s">
        <v>9</v>
      </c>
      <c r="C333" s="8" t="s">
        <v>469</v>
      </c>
      <c r="D333" s="8" t="s">
        <v>222</v>
      </c>
      <c r="E333" s="11">
        <v>4117908</v>
      </c>
      <c r="F333" s="11">
        <v>868916</v>
      </c>
      <c r="G333" s="11">
        <v>0</v>
      </c>
      <c r="H333" s="11">
        <v>4986824</v>
      </c>
      <c r="I333" t="e">
        <f>+_xlfn.XLOOKUP(C333,[1]Inversiones!$B:$B,[1]Inversiones!$B:$B)</f>
        <v>#N/A</v>
      </c>
    </row>
    <row r="334" spans="1:9" x14ac:dyDescent="0.3">
      <c r="A334" s="8" t="s">
        <v>21</v>
      </c>
      <c r="B334" s="8" t="s">
        <v>22</v>
      </c>
      <c r="C334" s="8" t="s">
        <v>470</v>
      </c>
      <c r="D334" s="8" t="s">
        <v>222</v>
      </c>
      <c r="E334" s="11">
        <v>4117908</v>
      </c>
      <c r="F334" s="11">
        <v>868916</v>
      </c>
      <c r="G334" s="11">
        <v>0</v>
      </c>
      <c r="H334" s="11">
        <v>4986824</v>
      </c>
      <c r="I334" t="str">
        <f>+_xlfn.XLOOKUP(C334,[1]Inversiones!$B:$B,[1]Inversiones!$B:$B)</f>
        <v>52053601</v>
      </c>
    </row>
    <row r="335" spans="1:9" x14ac:dyDescent="0.3">
      <c r="A335" s="8" t="s">
        <v>18</v>
      </c>
      <c r="B335" s="8" t="s">
        <v>9</v>
      </c>
      <c r="C335" s="8" t="s">
        <v>471</v>
      </c>
      <c r="D335" s="8" t="s">
        <v>218</v>
      </c>
      <c r="E335" s="11">
        <v>1846327</v>
      </c>
      <c r="F335" s="11">
        <v>389573</v>
      </c>
      <c r="G335" s="11">
        <v>0</v>
      </c>
      <c r="H335" s="11">
        <v>2235900</v>
      </c>
      <c r="I335" t="e">
        <f>+_xlfn.XLOOKUP(C335,[1]Inversiones!$B:$B,[1]Inversiones!$B:$B)</f>
        <v>#N/A</v>
      </c>
    </row>
    <row r="336" spans="1:9" x14ac:dyDescent="0.3">
      <c r="A336" s="8" t="s">
        <v>21</v>
      </c>
      <c r="B336" s="8" t="s">
        <v>22</v>
      </c>
      <c r="C336" s="8" t="s">
        <v>472</v>
      </c>
      <c r="D336" s="8" t="s">
        <v>218</v>
      </c>
      <c r="E336" s="11">
        <v>1846327</v>
      </c>
      <c r="F336" s="11">
        <v>389573</v>
      </c>
      <c r="G336" s="11">
        <v>0</v>
      </c>
      <c r="H336" s="11">
        <v>2235900</v>
      </c>
      <c r="I336" t="str">
        <f>+_xlfn.XLOOKUP(C336,[1]Inversiones!$B:$B,[1]Inversiones!$B:$B)</f>
        <v>52053901</v>
      </c>
    </row>
    <row r="337" spans="1:9" x14ac:dyDescent="0.3">
      <c r="A337" s="8" t="s">
        <v>18</v>
      </c>
      <c r="B337" s="8" t="s">
        <v>9</v>
      </c>
      <c r="C337" s="8" t="s">
        <v>576</v>
      </c>
      <c r="D337" s="8" t="s">
        <v>577</v>
      </c>
      <c r="E337" s="11">
        <v>952500</v>
      </c>
      <c r="F337" s="11">
        <v>125000</v>
      </c>
      <c r="G337" s="11">
        <v>0</v>
      </c>
      <c r="H337" s="11">
        <v>1077500</v>
      </c>
      <c r="I337" t="e">
        <f>+_xlfn.XLOOKUP(C337,[1]Inversiones!$B:$B,[1]Inversiones!$B:$B)</f>
        <v>#N/A</v>
      </c>
    </row>
    <row r="338" spans="1:9" x14ac:dyDescent="0.3">
      <c r="A338" s="8" t="s">
        <v>21</v>
      </c>
      <c r="B338" s="8" t="s">
        <v>22</v>
      </c>
      <c r="C338" s="8" t="s">
        <v>578</v>
      </c>
      <c r="D338" s="8" t="s">
        <v>299</v>
      </c>
      <c r="E338" s="11">
        <v>952500</v>
      </c>
      <c r="F338" s="11">
        <v>125000</v>
      </c>
      <c r="G338" s="11">
        <v>0</v>
      </c>
      <c r="H338" s="11">
        <v>1077500</v>
      </c>
      <c r="I338" t="str">
        <f>+_xlfn.XLOOKUP(C338,[1]Inversiones!$B:$B,[1]Inversiones!$B:$B)</f>
        <v>52054601</v>
      </c>
    </row>
    <row r="339" spans="1:9" x14ac:dyDescent="0.3">
      <c r="A339" s="8" t="s">
        <v>18</v>
      </c>
      <c r="B339" s="8" t="s">
        <v>9</v>
      </c>
      <c r="C339" s="8" t="s">
        <v>473</v>
      </c>
      <c r="D339" s="8" t="s">
        <v>301</v>
      </c>
      <c r="E339" s="11">
        <v>7934665</v>
      </c>
      <c r="F339" s="11">
        <v>1435000</v>
      </c>
      <c r="G339" s="11">
        <v>0</v>
      </c>
      <c r="H339" s="11">
        <v>9369665</v>
      </c>
      <c r="I339" t="e">
        <f>+_xlfn.XLOOKUP(C339,[1]Inversiones!$B:$B,[1]Inversiones!$B:$B)</f>
        <v>#N/A</v>
      </c>
    </row>
    <row r="340" spans="1:9" x14ac:dyDescent="0.3">
      <c r="A340" s="8" t="s">
        <v>21</v>
      </c>
      <c r="B340" s="8" t="s">
        <v>22</v>
      </c>
      <c r="C340" s="8" t="s">
        <v>474</v>
      </c>
      <c r="D340" s="8" t="s">
        <v>305</v>
      </c>
      <c r="E340" s="11">
        <v>6574791</v>
      </c>
      <c r="F340" s="11">
        <v>1191800</v>
      </c>
      <c r="G340" s="11">
        <v>0</v>
      </c>
      <c r="H340" s="11">
        <v>7766591</v>
      </c>
      <c r="I340" t="str">
        <f>+_xlfn.XLOOKUP(C340,[1]Inversiones!$B:$B,[1]Inversiones!$B:$B)</f>
        <v>52054801</v>
      </c>
    </row>
    <row r="341" spans="1:9" x14ac:dyDescent="0.3">
      <c r="A341" s="8" t="s">
        <v>21</v>
      </c>
      <c r="B341" s="8" t="s">
        <v>22</v>
      </c>
      <c r="C341" s="8" t="s">
        <v>475</v>
      </c>
      <c r="D341" s="8" t="s">
        <v>303</v>
      </c>
      <c r="E341" s="11">
        <v>1359874</v>
      </c>
      <c r="F341" s="11">
        <v>243200</v>
      </c>
      <c r="G341" s="11">
        <v>0</v>
      </c>
      <c r="H341" s="11">
        <v>1603074</v>
      </c>
      <c r="I341" t="str">
        <f>+_xlfn.XLOOKUP(C341,[1]Inversiones!$B:$B,[1]Inversiones!$B:$B)</f>
        <v>52054803</v>
      </c>
    </row>
    <row r="342" spans="1:9" x14ac:dyDescent="0.3">
      <c r="A342" s="8" t="s">
        <v>18</v>
      </c>
      <c r="B342" s="8" t="s">
        <v>9</v>
      </c>
      <c r="C342" s="8" t="s">
        <v>476</v>
      </c>
      <c r="D342" s="8" t="s">
        <v>310</v>
      </c>
      <c r="E342" s="11">
        <v>368651</v>
      </c>
      <c r="F342" s="11">
        <v>66095</v>
      </c>
      <c r="G342" s="11">
        <v>0</v>
      </c>
      <c r="H342" s="11">
        <v>434746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477</v>
      </c>
      <c r="D343" s="8" t="s">
        <v>310</v>
      </c>
      <c r="E343" s="11">
        <v>368651</v>
      </c>
      <c r="F343" s="11">
        <v>66095</v>
      </c>
      <c r="G343" s="11">
        <v>0</v>
      </c>
      <c r="H343" s="11">
        <v>434746</v>
      </c>
      <c r="I343" t="str">
        <f>+_xlfn.XLOOKUP(C343,[1]Inversiones!$B:$B,[1]Inversiones!$B:$B)</f>
        <v>52056801</v>
      </c>
    </row>
    <row r="344" spans="1:9" x14ac:dyDescent="0.3">
      <c r="A344" s="8" t="s">
        <v>18</v>
      </c>
      <c r="B344" s="8" t="s">
        <v>9</v>
      </c>
      <c r="C344" s="8" t="s">
        <v>478</v>
      </c>
      <c r="D344" s="8" t="s">
        <v>171</v>
      </c>
      <c r="E344" s="11">
        <v>52000</v>
      </c>
      <c r="F344" s="11">
        <v>0</v>
      </c>
      <c r="G344" s="11">
        <v>0</v>
      </c>
      <c r="H344" s="11">
        <v>52000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479</v>
      </c>
      <c r="D345" s="8" t="s">
        <v>171</v>
      </c>
      <c r="E345" s="11">
        <v>52000</v>
      </c>
      <c r="F345" s="11">
        <v>0</v>
      </c>
      <c r="G345" s="11">
        <v>0</v>
      </c>
      <c r="H345" s="11">
        <v>52000</v>
      </c>
      <c r="I345" t="str">
        <f>+_xlfn.XLOOKUP(C345,[1]Inversiones!$B:$B,[1]Inversiones!$B:$B)</f>
        <v>52056901</v>
      </c>
    </row>
    <row r="346" spans="1:9" x14ac:dyDescent="0.3">
      <c r="A346" s="8" t="s">
        <v>18</v>
      </c>
      <c r="B346" s="8" t="s">
        <v>9</v>
      </c>
      <c r="C346" s="8" t="s">
        <v>480</v>
      </c>
      <c r="D346" s="8" t="s">
        <v>313</v>
      </c>
      <c r="E346" s="11">
        <v>5847150</v>
      </c>
      <c r="F346" s="11">
        <v>1164284</v>
      </c>
      <c r="G346" s="11">
        <v>0</v>
      </c>
      <c r="H346" s="11">
        <v>7011434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481</v>
      </c>
      <c r="D347" s="8" t="s">
        <v>313</v>
      </c>
      <c r="E347" s="11">
        <v>5847150</v>
      </c>
      <c r="F347" s="11">
        <v>1164284</v>
      </c>
      <c r="G347" s="11">
        <v>0</v>
      </c>
      <c r="H347" s="11">
        <v>7011434</v>
      </c>
      <c r="I347" t="str">
        <f>+_xlfn.XLOOKUP(C347,[1]Inversiones!$B:$B,[1]Inversiones!$B:$B)</f>
        <v>52057001</v>
      </c>
    </row>
    <row r="348" spans="1:9" x14ac:dyDescent="0.3">
      <c r="A348" s="8" t="s">
        <v>18</v>
      </c>
      <c r="B348" s="8" t="s">
        <v>9</v>
      </c>
      <c r="C348" s="8" t="s">
        <v>482</v>
      </c>
      <c r="D348" s="8" t="s">
        <v>316</v>
      </c>
      <c r="E348" s="11">
        <v>1706004</v>
      </c>
      <c r="F348" s="11">
        <v>336094</v>
      </c>
      <c r="G348" s="11">
        <v>0</v>
      </c>
      <c r="H348" s="11">
        <v>2042098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483</v>
      </c>
      <c r="D349" s="8" t="s">
        <v>316</v>
      </c>
      <c r="E349" s="11">
        <v>1706004</v>
      </c>
      <c r="F349" s="11">
        <v>336094</v>
      </c>
      <c r="G349" s="11">
        <v>0</v>
      </c>
      <c r="H349" s="11">
        <v>2042098</v>
      </c>
      <c r="I349" t="str">
        <f>+_xlfn.XLOOKUP(C349,[1]Inversiones!$B:$B,[1]Inversiones!$B:$B)</f>
        <v>52057201</v>
      </c>
    </row>
    <row r="350" spans="1:9" x14ac:dyDescent="0.3">
      <c r="A350" s="8" t="s">
        <v>15</v>
      </c>
      <c r="B350" s="8" t="s">
        <v>9</v>
      </c>
      <c r="C350" s="8" t="s">
        <v>712</v>
      </c>
      <c r="D350" s="8" t="s">
        <v>270</v>
      </c>
      <c r="E350" s="11">
        <v>5000000</v>
      </c>
      <c r="F350" s="11">
        <v>0</v>
      </c>
      <c r="G350" s="11">
        <v>0</v>
      </c>
      <c r="H350" s="11">
        <v>5000000</v>
      </c>
      <c r="I350" t="e">
        <f>+_xlfn.XLOOKUP(C350,[1]Inversiones!$B:$B,[1]Inversiones!$B:$B)</f>
        <v>#N/A</v>
      </c>
    </row>
    <row r="351" spans="1:9" x14ac:dyDescent="0.3">
      <c r="A351" s="8" t="s">
        <v>18</v>
      </c>
      <c r="B351" s="8" t="s">
        <v>9</v>
      </c>
      <c r="C351" s="8" t="s">
        <v>713</v>
      </c>
      <c r="D351" s="8" t="s">
        <v>457</v>
      </c>
      <c r="E351" s="11">
        <v>5000000</v>
      </c>
      <c r="F351" s="11">
        <v>0</v>
      </c>
      <c r="G351" s="11">
        <v>0</v>
      </c>
      <c r="H351" s="11">
        <v>5000000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714</v>
      </c>
      <c r="D352" s="8" t="s">
        <v>457</v>
      </c>
      <c r="E352" s="11">
        <v>5000000</v>
      </c>
      <c r="F352" s="11">
        <v>0</v>
      </c>
      <c r="G352" s="11">
        <v>0</v>
      </c>
      <c r="H352" s="11">
        <v>5000000</v>
      </c>
      <c r="I352" t="str">
        <f>+_xlfn.XLOOKUP(C352,[1]Inversiones!$B:$B,[1]Inversiones!$B:$B)</f>
        <v>52950501</v>
      </c>
    </row>
    <row r="353" spans="1:9" x14ac:dyDescent="0.3">
      <c r="A353" s="8" t="s">
        <v>12</v>
      </c>
      <c r="B353" s="8" t="s">
        <v>9</v>
      </c>
      <c r="C353" s="8" t="s">
        <v>484</v>
      </c>
      <c r="D353" s="8" t="s">
        <v>485</v>
      </c>
      <c r="E353" s="11">
        <v>43201922.240000002</v>
      </c>
      <c r="F353" s="11">
        <v>13905991.4</v>
      </c>
      <c r="G353" s="11">
        <v>60000</v>
      </c>
      <c r="H353" s="11">
        <v>57047913.640000001</v>
      </c>
      <c r="I353" t="e">
        <f>+_xlfn.XLOOKUP(C353,[1]Inversiones!$B:$B,[1]Inversiones!$B:$B)</f>
        <v>#N/A</v>
      </c>
    </row>
    <row r="354" spans="1:9" x14ac:dyDescent="0.3">
      <c r="A354" s="8" t="s">
        <v>15</v>
      </c>
      <c r="B354" s="8" t="s">
        <v>9</v>
      </c>
      <c r="C354" s="8" t="s">
        <v>486</v>
      </c>
      <c r="D354" s="8" t="s">
        <v>265</v>
      </c>
      <c r="E354" s="11">
        <v>42718310.409999996</v>
      </c>
      <c r="F354" s="11">
        <v>13905504</v>
      </c>
      <c r="G354" s="11">
        <v>60000</v>
      </c>
      <c r="H354" s="11">
        <v>56563814.409999996</v>
      </c>
      <c r="I354" t="str">
        <f>+_xlfn.XLOOKUP(C354,[1]Inversiones!$B:$B,[1]Inversiones!$B:$B)</f>
        <v>5305</v>
      </c>
    </row>
    <row r="355" spans="1:9" x14ac:dyDescent="0.3">
      <c r="A355" s="8" t="s">
        <v>18</v>
      </c>
      <c r="B355" s="8" t="s">
        <v>9</v>
      </c>
      <c r="C355" s="8" t="s">
        <v>487</v>
      </c>
      <c r="D355" s="8" t="s">
        <v>488</v>
      </c>
      <c r="E355" s="11">
        <v>1407710</v>
      </c>
      <c r="F355" s="11">
        <v>189405.45</v>
      </c>
      <c r="G355" s="11">
        <v>0</v>
      </c>
      <c r="H355" s="11">
        <v>1597115.45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489</v>
      </c>
      <c r="D356" s="8" t="s">
        <v>488</v>
      </c>
      <c r="E356" s="11">
        <v>1407710</v>
      </c>
      <c r="F356" s="11">
        <v>189405.45</v>
      </c>
      <c r="G356" s="11">
        <v>0</v>
      </c>
      <c r="H356" s="11">
        <v>1597115.45</v>
      </c>
      <c r="I356" t="str">
        <f>+_xlfn.XLOOKUP(C356,[1]Inversiones!$B:$B,[1]Inversiones!$B:$B)</f>
        <v>53050501</v>
      </c>
    </row>
    <row r="357" spans="1:9" x14ac:dyDescent="0.3">
      <c r="A357" s="8" t="s">
        <v>18</v>
      </c>
      <c r="B357" s="8" t="s">
        <v>9</v>
      </c>
      <c r="C357" s="8" t="s">
        <v>715</v>
      </c>
      <c r="D357" s="8" t="s">
        <v>716</v>
      </c>
      <c r="E357" s="11">
        <v>9377041.0600000005</v>
      </c>
      <c r="F357" s="11">
        <v>1609574.58</v>
      </c>
      <c r="G357" s="11">
        <v>60000</v>
      </c>
      <c r="H357" s="11">
        <v>10926615.640000001</v>
      </c>
      <c r="I357" t="e">
        <f>+_xlfn.XLOOKUP(C357,[1]Inversiones!$B:$B,[1]Inversiones!$B:$B)</f>
        <v>#N/A</v>
      </c>
    </row>
    <row r="358" spans="1:9" x14ac:dyDescent="0.3">
      <c r="A358" s="8" t="s">
        <v>21</v>
      </c>
      <c r="B358" s="8" t="s">
        <v>22</v>
      </c>
      <c r="C358" s="8" t="s">
        <v>717</v>
      </c>
      <c r="D358" s="8" t="s">
        <v>718</v>
      </c>
      <c r="E358" s="11">
        <v>9377041.0600000005</v>
      </c>
      <c r="F358" s="11">
        <v>1609574.58</v>
      </c>
      <c r="G358" s="11">
        <v>60000</v>
      </c>
      <c r="H358" s="11">
        <v>10926615.640000001</v>
      </c>
      <c r="I358" t="str">
        <f>+_xlfn.XLOOKUP(C358,[1]Inversiones!$B:$B,[1]Inversiones!$B:$B)</f>
        <v>53050601</v>
      </c>
    </row>
    <row r="359" spans="1:9" x14ac:dyDescent="0.3">
      <c r="A359" s="8" t="s">
        <v>18</v>
      </c>
      <c r="B359" s="8" t="s">
        <v>9</v>
      </c>
      <c r="C359" s="8" t="s">
        <v>490</v>
      </c>
      <c r="D359" s="8" t="s">
        <v>457</v>
      </c>
      <c r="E359" s="11">
        <v>25780251.27</v>
      </c>
      <c r="F359" s="11">
        <v>9217729.1600000001</v>
      </c>
      <c r="G359" s="11">
        <v>0</v>
      </c>
      <c r="H359" s="11">
        <v>34997980.43</v>
      </c>
      <c r="I359" t="e">
        <f>+_xlfn.XLOOKUP(C359,[1]Inversiones!$B:$B,[1]Inversiones!$B:$B)</f>
        <v>#N/A</v>
      </c>
    </row>
    <row r="360" spans="1:9" x14ac:dyDescent="0.3">
      <c r="A360" s="8" t="s">
        <v>21</v>
      </c>
      <c r="B360" s="8" t="s">
        <v>22</v>
      </c>
      <c r="C360" s="8" t="s">
        <v>491</v>
      </c>
      <c r="D360" s="8" t="s">
        <v>457</v>
      </c>
      <c r="E360" s="11">
        <v>25603694.27</v>
      </c>
      <c r="F360" s="11">
        <v>9217729.1600000001</v>
      </c>
      <c r="G360" s="11">
        <v>0</v>
      </c>
      <c r="H360" s="11">
        <v>34821423.43</v>
      </c>
      <c r="I360" t="str">
        <f>+_xlfn.XLOOKUP(C360,[1]Inversiones!$B:$B,[1]Inversiones!$B:$B)</f>
        <v>53051501</v>
      </c>
    </row>
    <row r="361" spans="1:9" x14ac:dyDescent="0.3">
      <c r="A361" s="8" t="s">
        <v>21</v>
      </c>
      <c r="B361" s="8" t="s">
        <v>22</v>
      </c>
      <c r="C361" s="8" t="s">
        <v>579</v>
      </c>
      <c r="D361" s="8" t="s">
        <v>768</v>
      </c>
      <c r="E361" s="11">
        <v>176557</v>
      </c>
      <c r="F361" s="11">
        <v>0</v>
      </c>
      <c r="G361" s="11">
        <v>0</v>
      </c>
      <c r="H361" s="11">
        <v>176557</v>
      </c>
      <c r="I361" t="str">
        <f>+_xlfn.XLOOKUP(C361,[1]Inversiones!$B:$B,[1]Inversiones!$B:$B)</f>
        <v>53051502</v>
      </c>
    </row>
    <row r="362" spans="1:9" x14ac:dyDescent="0.3">
      <c r="A362" s="8" t="s">
        <v>18</v>
      </c>
      <c r="B362" s="8" t="s">
        <v>9</v>
      </c>
      <c r="C362" s="8" t="s">
        <v>492</v>
      </c>
      <c r="D362" s="8" t="s">
        <v>493</v>
      </c>
      <c r="E362" s="11">
        <v>6153308.0800000001</v>
      </c>
      <c r="F362" s="11">
        <v>2888794.81</v>
      </c>
      <c r="G362" s="11">
        <v>0</v>
      </c>
      <c r="H362" s="11">
        <v>9042102.8900000006</v>
      </c>
      <c r="I362" t="e">
        <f>+_xlfn.XLOOKUP(C362,[1]Inversiones!$B:$B,[1]Inversiones!$B:$B)</f>
        <v>#N/A</v>
      </c>
    </row>
    <row r="363" spans="1:9" x14ac:dyDescent="0.3">
      <c r="A363" s="8" t="s">
        <v>21</v>
      </c>
      <c r="B363" s="8" t="s">
        <v>22</v>
      </c>
      <c r="C363" s="8" t="s">
        <v>494</v>
      </c>
      <c r="D363" s="8" t="s">
        <v>495</v>
      </c>
      <c r="E363" s="11">
        <v>384609.91</v>
      </c>
      <c r="F363" s="11">
        <v>1003440.81</v>
      </c>
      <c r="G363" s="11">
        <v>0</v>
      </c>
      <c r="H363" s="11">
        <v>1388050.72</v>
      </c>
      <c r="I363" t="str">
        <f>+_xlfn.XLOOKUP(C363,[1]Inversiones!$B:$B,[1]Inversiones!$B:$B)</f>
        <v>53052001</v>
      </c>
    </row>
    <row r="364" spans="1:9" x14ac:dyDescent="0.3">
      <c r="A364" s="8" t="s">
        <v>21</v>
      </c>
      <c r="B364" s="8" t="s">
        <v>22</v>
      </c>
      <c r="C364" s="8" t="s">
        <v>496</v>
      </c>
      <c r="D364" s="8" t="s">
        <v>497</v>
      </c>
      <c r="E364" s="11">
        <v>5522174.2999999998</v>
      </c>
      <c r="F364" s="11">
        <v>1885354</v>
      </c>
      <c r="G364" s="11">
        <v>0</v>
      </c>
      <c r="H364" s="11">
        <v>7407528.2999999998</v>
      </c>
      <c r="I364" t="str">
        <f>+_xlfn.XLOOKUP(C364,[1]Inversiones!$B:$B,[1]Inversiones!$B:$B)</f>
        <v>53052002</v>
      </c>
    </row>
    <row r="365" spans="1:9" x14ac:dyDescent="0.3">
      <c r="A365" s="8" t="s">
        <v>21</v>
      </c>
      <c r="B365" s="8" t="s">
        <v>22</v>
      </c>
      <c r="C365" s="8" t="s">
        <v>764</v>
      </c>
      <c r="D365" s="8" t="s">
        <v>765</v>
      </c>
      <c r="E365" s="11">
        <v>246523.87</v>
      </c>
      <c r="F365" s="11">
        <v>0</v>
      </c>
      <c r="G365" s="11">
        <v>0</v>
      </c>
      <c r="H365" s="11">
        <v>246523.87</v>
      </c>
      <c r="I365" t="str">
        <f>+_xlfn.XLOOKUP(C365,[1]Inversiones!$B:$B,[1]Inversiones!$B:$B)</f>
        <v>53052003</v>
      </c>
    </row>
    <row r="366" spans="1:9" x14ac:dyDescent="0.3">
      <c r="A366" s="8" t="s">
        <v>15</v>
      </c>
      <c r="B366" s="8" t="s">
        <v>9</v>
      </c>
      <c r="C366" s="8" t="s">
        <v>498</v>
      </c>
      <c r="D366" s="8" t="s">
        <v>499</v>
      </c>
      <c r="E366" s="11">
        <v>195000</v>
      </c>
      <c r="F366" s="11">
        <v>0</v>
      </c>
      <c r="G366" s="11">
        <v>0</v>
      </c>
      <c r="H366" s="11">
        <v>195000</v>
      </c>
      <c r="I366" t="str">
        <f>+_xlfn.XLOOKUP(C366,[1]Inversiones!$B:$B,[1]Inversiones!$B:$B)</f>
        <v>5315</v>
      </c>
    </row>
    <row r="367" spans="1:9" x14ac:dyDescent="0.3">
      <c r="A367" s="8" t="s">
        <v>18</v>
      </c>
      <c r="B367" s="8" t="s">
        <v>9</v>
      </c>
      <c r="C367" s="8" t="s">
        <v>500</v>
      </c>
      <c r="D367" s="8" t="s">
        <v>501</v>
      </c>
      <c r="E367" s="11">
        <v>195000</v>
      </c>
      <c r="F367" s="11">
        <v>0</v>
      </c>
      <c r="G367" s="11">
        <v>0</v>
      </c>
      <c r="H367" s="11">
        <v>195000</v>
      </c>
      <c r="I367" t="e">
        <f>+_xlfn.XLOOKUP(C367,[1]Inversiones!$B:$B,[1]Inversiones!$B:$B)</f>
        <v>#N/A</v>
      </c>
    </row>
    <row r="368" spans="1:9" x14ac:dyDescent="0.3">
      <c r="A368" s="8" t="s">
        <v>21</v>
      </c>
      <c r="B368" s="8" t="s">
        <v>22</v>
      </c>
      <c r="C368" s="8" t="s">
        <v>502</v>
      </c>
      <c r="D368" s="8" t="s">
        <v>501</v>
      </c>
      <c r="E368" s="11">
        <v>195000</v>
      </c>
      <c r="F368" s="11">
        <v>0</v>
      </c>
      <c r="G368" s="11">
        <v>0</v>
      </c>
      <c r="H368" s="11">
        <v>195000</v>
      </c>
      <c r="I368" t="str">
        <f>+_xlfn.XLOOKUP(C368,[1]Inversiones!$B:$B,[1]Inversiones!$B:$B)</f>
        <v>53151501</v>
      </c>
    </row>
    <row r="369" spans="1:9" x14ac:dyDescent="0.3">
      <c r="A369" s="8" t="s">
        <v>15</v>
      </c>
      <c r="B369" s="8" t="s">
        <v>9</v>
      </c>
      <c r="C369" s="8" t="s">
        <v>503</v>
      </c>
      <c r="D369" s="8" t="s">
        <v>504</v>
      </c>
      <c r="E369" s="11">
        <v>288611.83</v>
      </c>
      <c r="F369" s="11">
        <v>487.4</v>
      </c>
      <c r="G369" s="11">
        <v>0</v>
      </c>
      <c r="H369" s="11">
        <v>289099.23</v>
      </c>
      <c r="I369" t="str">
        <f>+_xlfn.XLOOKUP(C369,[1]Inversiones!$B:$B,[1]Inversiones!$B:$B)</f>
        <v>5395</v>
      </c>
    </row>
    <row r="370" spans="1:9" x14ac:dyDescent="0.3">
      <c r="A370" s="8" t="s">
        <v>18</v>
      </c>
      <c r="B370" s="8" t="s">
        <v>9</v>
      </c>
      <c r="C370" s="8" t="s">
        <v>580</v>
      </c>
      <c r="D370" s="8" t="s">
        <v>581</v>
      </c>
      <c r="E370" s="11">
        <v>282000</v>
      </c>
      <c r="F370" s="11">
        <v>0</v>
      </c>
      <c r="G370" s="11">
        <v>0</v>
      </c>
      <c r="H370" s="11">
        <v>282000</v>
      </c>
      <c r="I370" t="e">
        <f>+_xlfn.XLOOKUP(C370,[1]Inversiones!$B:$B,[1]Inversiones!$B:$B)</f>
        <v>#N/A</v>
      </c>
    </row>
    <row r="371" spans="1:9" x14ac:dyDescent="0.3">
      <c r="A371" s="8" t="s">
        <v>21</v>
      </c>
      <c r="B371" s="8" t="s">
        <v>22</v>
      </c>
      <c r="C371" s="8" t="s">
        <v>582</v>
      </c>
      <c r="D371" s="8" t="s">
        <v>581</v>
      </c>
      <c r="E371" s="11">
        <v>282000</v>
      </c>
      <c r="F371" s="11">
        <v>0</v>
      </c>
      <c r="G371" s="11">
        <v>0</v>
      </c>
      <c r="H371" s="11">
        <v>282000</v>
      </c>
      <c r="I371" t="str">
        <f>+_xlfn.XLOOKUP(C371,[1]Inversiones!$B:$B,[1]Inversiones!$B:$B)</f>
        <v>53952001</v>
      </c>
    </row>
    <row r="372" spans="1:9" x14ac:dyDescent="0.3">
      <c r="A372" s="8" t="s">
        <v>18</v>
      </c>
      <c r="B372" s="8" t="s">
        <v>9</v>
      </c>
      <c r="C372" s="8" t="s">
        <v>505</v>
      </c>
      <c r="D372" s="8" t="s">
        <v>275</v>
      </c>
      <c r="E372" s="11">
        <v>6611.83</v>
      </c>
      <c r="F372" s="11">
        <v>487.4</v>
      </c>
      <c r="G372" s="11">
        <v>0</v>
      </c>
      <c r="H372" s="11">
        <v>7099.23</v>
      </c>
      <c r="I372" t="e">
        <f>+_xlfn.XLOOKUP(C372,[1]Inversiones!$B:$B,[1]Inversiones!$B:$B)</f>
        <v>#N/A</v>
      </c>
    </row>
    <row r="373" spans="1:9" x14ac:dyDescent="0.3">
      <c r="A373" s="8" t="s">
        <v>21</v>
      </c>
      <c r="B373" s="8" t="s">
        <v>22</v>
      </c>
      <c r="C373" s="8" t="s">
        <v>506</v>
      </c>
      <c r="D373" s="8" t="s">
        <v>275</v>
      </c>
      <c r="E373" s="11">
        <v>6611.83</v>
      </c>
      <c r="F373" s="11">
        <v>487.4</v>
      </c>
      <c r="G373" s="11">
        <v>0</v>
      </c>
      <c r="H373" s="11">
        <v>7099.23</v>
      </c>
      <c r="I373" t="str">
        <f>+_xlfn.XLOOKUP(C373,[1]Inversiones!$B:$B,[1]Inversiones!$B:$B)</f>
        <v>53958101</v>
      </c>
    </row>
    <row r="374" spans="1:9" x14ac:dyDescent="0.3">
      <c r="A374" s="8" t="s">
        <v>8</v>
      </c>
      <c r="B374" s="8" t="s">
        <v>9</v>
      </c>
      <c r="C374" s="8" t="s">
        <v>515</v>
      </c>
      <c r="D374" s="8" t="s">
        <v>516</v>
      </c>
      <c r="E374" s="11">
        <v>14876231</v>
      </c>
      <c r="F374" s="11">
        <v>0</v>
      </c>
      <c r="G374" s="11">
        <v>0</v>
      </c>
      <c r="H374" s="11">
        <v>14876231</v>
      </c>
      <c r="I374" t="e">
        <f>+_xlfn.XLOOKUP(C374,[1]Inversiones!$B:$B,[1]Inversiones!$B:$B)</f>
        <v>#N/A</v>
      </c>
    </row>
    <row r="375" spans="1:9" x14ac:dyDescent="0.3">
      <c r="A375" s="8" t="s">
        <v>12</v>
      </c>
      <c r="B375" s="8" t="s">
        <v>9</v>
      </c>
      <c r="C375" s="8" t="s">
        <v>517</v>
      </c>
      <c r="D375" s="8" t="s">
        <v>518</v>
      </c>
      <c r="E375" s="11">
        <v>14876231</v>
      </c>
      <c r="F375" s="11">
        <v>0</v>
      </c>
      <c r="G375" s="11">
        <v>0</v>
      </c>
      <c r="H375" s="11">
        <v>14876231</v>
      </c>
      <c r="I375" t="str">
        <f>+_xlfn.XLOOKUP(C375,[1]Inversiones!$B:$B,[1]Inversiones!$B:$B)</f>
        <v>72</v>
      </c>
    </row>
    <row r="376" spans="1:9" x14ac:dyDescent="0.3">
      <c r="A376" s="8" t="s">
        <v>15</v>
      </c>
      <c r="B376" s="8" t="s">
        <v>9</v>
      </c>
      <c r="C376" s="8" t="s">
        <v>519</v>
      </c>
      <c r="D376" s="8" t="s">
        <v>518</v>
      </c>
      <c r="E376" s="11">
        <v>14876231</v>
      </c>
      <c r="F376" s="11">
        <v>0</v>
      </c>
      <c r="G376" s="11">
        <v>0</v>
      </c>
      <c r="H376" s="11">
        <v>14876231</v>
      </c>
      <c r="I376" t="str">
        <f>+_xlfn.XLOOKUP(C376,[1]Inversiones!$B:$B,[1]Inversiones!$B:$B)</f>
        <v>7205</v>
      </c>
    </row>
    <row r="377" spans="1:9" x14ac:dyDescent="0.3">
      <c r="A377" s="8" t="s">
        <v>18</v>
      </c>
      <c r="B377" s="8" t="s">
        <v>9</v>
      </c>
      <c r="C377" s="8" t="s">
        <v>520</v>
      </c>
      <c r="D377" s="8" t="s">
        <v>284</v>
      </c>
      <c r="E377" s="11">
        <v>9100000</v>
      </c>
      <c r="F377" s="11">
        <v>0</v>
      </c>
      <c r="G377" s="11">
        <v>0</v>
      </c>
      <c r="H377" s="11">
        <v>9100000</v>
      </c>
      <c r="I377" t="e">
        <f>+_xlfn.XLOOKUP(C377,[1]Inversiones!$B:$B,[1]Inversiones!$B:$B)</f>
        <v>#N/A</v>
      </c>
    </row>
    <row r="378" spans="1:9" x14ac:dyDescent="0.3">
      <c r="A378" s="8" t="s">
        <v>21</v>
      </c>
      <c r="B378" s="8" t="s">
        <v>22</v>
      </c>
      <c r="C378" s="8" t="s">
        <v>521</v>
      </c>
      <c r="D378" s="8" t="s">
        <v>284</v>
      </c>
      <c r="E378" s="11">
        <v>9100000</v>
      </c>
      <c r="F378" s="11">
        <v>0</v>
      </c>
      <c r="G378" s="11">
        <v>0</v>
      </c>
      <c r="H378" s="11">
        <v>9100000</v>
      </c>
      <c r="I378" t="str">
        <f>+_xlfn.XLOOKUP(C378,[1]Inversiones!$B:$B,[1]Inversiones!$B:$B)</f>
        <v>72050601</v>
      </c>
    </row>
    <row r="379" spans="1:9" x14ac:dyDescent="0.3">
      <c r="A379" s="8" t="s">
        <v>18</v>
      </c>
      <c r="B379" s="8" t="s">
        <v>9</v>
      </c>
      <c r="C379" s="8" t="s">
        <v>522</v>
      </c>
      <c r="D379" s="8" t="s">
        <v>454</v>
      </c>
      <c r="E379" s="11">
        <v>333831</v>
      </c>
      <c r="F379" s="11">
        <v>0</v>
      </c>
      <c r="G379" s="11">
        <v>0</v>
      </c>
      <c r="H379" s="11">
        <v>333831</v>
      </c>
      <c r="I379" t="e">
        <f>+_xlfn.XLOOKUP(C379,[1]Inversiones!$B:$B,[1]Inversiones!$B:$B)</f>
        <v>#N/A</v>
      </c>
    </row>
    <row r="380" spans="1:9" x14ac:dyDescent="0.3">
      <c r="A380" s="8" t="s">
        <v>21</v>
      </c>
      <c r="B380" s="8" t="s">
        <v>22</v>
      </c>
      <c r="C380" s="8" t="s">
        <v>523</v>
      </c>
      <c r="D380" s="8" t="s">
        <v>454</v>
      </c>
      <c r="E380" s="11">
        <v>333831</v>
      </c>
      <c r="F380" s="11">
        <v>0</v>
      </c>
      <c r="G380" s="11">
        <v>0</v>
      </c>
      <c r="H380" s="11">
        <v>333831</v>
      </c>
      <c r="I380" t="str">
        <f>+_xlfn.XLOOKUP(C380,[1]Inversiones!$B:$B,[1]Inversiones!$B:$B)</f>
        <v>72051501</v>
      </c>
    </row>
    <row r="381" spans="1:9" x14ac:dyDescent="0.3">
      <c r="A381" s="8" t="s">
        <v>18</v>
      </c>
      <c r="B381" s="8" t="s">
        <v>9</v>
      </c>
      <c r="C381" s="8" t="s">
        <v>526</v>
      </c>
      <c r="D381" s="8" t="s">
        <v>287</v>
      </c>
      <c r="E381" s="11">
        <v>1134000</v>
      </c>
      <c r="F381" s="11">
        <v>0</v>
      </c>
      <c r="G381" s="11">
        <v>0</v>
      </c>
      <c r="H381" s="11">
        <v>1134000</v>
      </c>
      <c r="I381" t="e">
        <f>+_xlfn.XLOOKUP(C381,[1]Inversiones!$B:$B,[1]Inversiones!$B:$B)</f>
        <v>#N/A</v>
      </c>
    </row>
    <row r="382" spans="1:9" x14ac:dyDescent="0.3">
      <c r="A382" s="8" t="s">
        <v>21</v>
      </c>
      <c r="B382" s="8" t="s">
        <v>22</v>
      </c>
      <c r="C382" s="8" t="s">
        <v>527</v>
      </c>
      <c r="D382" s="8" t="s">
        <v>287</v>
      </c>
      <c r="E382" s="11">
        <v>1134000</v>
      </c>
      <c r="F382" s="11">
        <v>0</v>
      </c>
      <c r="G382" s="11">
        <v>0</v>
      </c>
      <c r="H382" s="11">
        <v>1134000</v>
      </c>
      <c r="I382" t="str">
        <f>+_xlfn.XLOOKUP(C382,[1]Inversiones!$B:$B,[1]Inversiones!$B:$B)</f>
        <v>72052701</v>
      </c>
    </row>
    <row r="383" spans="1:9" x14ac:dyDescent="0.3">
      <c r="A383" s="8" t="s">
        <v>18</v>
      </c>
      <c r="B383" s="8" t="s">
        <v>9</v>
      </c>
      <c r="C383" s="8" t="s">
        <v>528</v>
      </c>
      <c r="D383" s="8" t="s">
        <v>210</v>
      </c>
      <c r="E383" s="11">
        <v>851884</v>
      </c>
      <c r="F383" s="11">
        <v>0</v>
      </c>
      <c r="G383" s="11">
        <v>0</v>
      </c>
      <c r="H383" s="11">
        <v>851884</v>
      </c>
      <c r="I383" t="e">
        <f>+_xlfn.XLOOKUP(C383,[1]Inversiones!$B:$B,[1]Inversiones!$B:$B)</f>
        <v>#N/A</v>
      </c>
    </row>
    <row r="384" spans="1:9" x14ac:dyDescent="0.3">
      <c r="A384" s="8" t="s">
        <v>21</v>
      </c>
      <c r="B384" s="8" t="s">
        <v>22</v>
      </c>
      <c r="C384" s="8" t="s">
        <v>529</v>
      </c>
      <c r="D384" s="8" t="s">
        <v>210</v>
      </c>
      <c r="E384" s="11">
        <v>851884</v>
      </c>
      <c r="F384" s="11">
        <v>0</v>
      </c>
      <c r="G384" s="11">
        <v>0</v>
      </c>
      <c r="H384" s="11">
        <v>851884</v>
      </c>
      <c r="I384" t="str">
        <f>+_xlfn.XLOOKUP(C384,[1]Inversiones!$B:$B,[1]Inversiones!$B:$B)</f>
        <v>72053001</v>
      </c>
    </row>
    <row r="385" spans="1:9" x14ac:dyDescent="0.3">
      <c r="A385" s="8" t="s">
        <v>18</v>
      </c>
      <c r="B385" s="8" t="s">
        <v>9</v>
      </c>
      <c r="C385" s="8" t="s">
        <v>530</v>
      </c>
      <c r="D385" s="8" t="s">
        <v>214</v>
      </c>
      <c r="E385" s="11">
        <v>102226</v>
      </c>
      <c r="F385" s="11">
        <v>0</v>
      </c>
      <c r="G385" s="11">
        <v>0</v>
      </c>
      <c r="H385" s="11">
        <v>102226</v>
      </c>
      <c r="I385" t="e">
        <f>+_xlfn.XLOOKUP(C385,[1]Inversiones!$B:$B,[1]Inversiones!$B:$B)</f>
        <v>#N/A</v>
      </c>
    </row>
    <row r="386" spans="1:9" x14ac:dyDescent="0.3">
      <c r="A386" s="8" t="s">
        <v>21</v>
      </c>
      <c r="B386" s="8" t="s">
        <v>22</v>
      </c>
      <c r="C386" s="8" t="s">
        <v>531</v>
      </c>
      <c r="D386" s="8" t="s">
        <v>214</v>
      </c>
      <c r="E386" s="11">
        <v>102226</v>
      </c>
      <c r="F386" s="11">
        <v>0</v>
      </c>
      <c r="G386" s="11">
        <v>0</v>
      </c>
      <c r="H386" s="11">
        <v>102226</v>
      </c>
      <c r="I386" t="str">
        <f>+_xlfn.XLOOKUP(C386,[1]Inversiones!$B:$B,[1]Inversiones!$B:$B)</f>
        <v>72053301</v>
      </c>
    </row>
    <row r="387" spans="1:9" x14ac:dyDescent="0.3">
      <c r="A387" s="8" t="s">
        <v>18</v>
      </c>
      <c r="B387" s="8" t="s">
        <v>9</v>
      </c>
      <c r="C387" s="8" t="s">
        <v>532</v>
      </c>
      <c r="D387" s="8" t="s">
        <v>222</v>
      </c>
      <c r="E387" s="11">
        <v>851884</v>
      </c>
      <c r="F387" s="11">
        <v>0</v>
      </c>
      <c r="G387" s="11">
        <v>0</v>
      </c>
      <c r="H387" s="11">
        <v>851884</v>
      </c>
      <c r="I387" t="e">
        <f>+_xlfn.XLOOKUP(C387,[1]Inversiones!$B:$B,[1]Inversiones!$B:$B)</f>
        <v>#N/A</v>
      </c>
    </row>
    <row r="388" spans="1:9" x14ac:dyDescent="0.3">
      <c r="A388" s="8" t="s">
        <v>21</v>
      </c>
      <c r="B388" s="8" t="s">
        <v>22</v>
      </c>
      <c r="C388" s="8" t="s">
        <v>533</v>
      </c>
      <c r="D388" s="8" t="s">
        <v>222</v>
      </c>
      <c r="E388" s="11">
        <v>851884</v>
      </c>
      <c r="F388" s="11">
        <v>0</v>
      </c>
      <c r="G388" s="11">
        <v>0</v>
      </c>
      <c r="H388" s="11">
        <v>851884</v>
      </c>
      <c r="I388" t="str">
        <f>+_xlfn.XLOOKUP(C388,[1]Inversiones!$B:$B,[1]Inversiones!$B:$B)</f>
        <v>72053601</v>
      </c>
    </row>
    <row r="389" spans="1:9" x14ac:dyDescent="0.3">
      <c r="A389" s="8" t="s">
        <v>18</v>
      </c>
      <c r="B389" s="8" t="s">
        <v>9</v>
      </c>
      <c r="C389" s="8" t="s">
        <v>534</v>
      </c>
      <c r="D389" s="8" t="s">
        <v>218</v>
      </c>
      <c r="E389" s="11">
        <v>374123</v>
      </c>
      <c r="F389" s="11">
        <v>0</v>
      </c>
      <c r="G389" s="11">
        <v>0</v>
      </c>
      <c r="H389" s="11">
        <v>374123</v>
      </c>
      <c r="I389" t="e">
        <f>+_xlfn.XLOOKUP(C389,[1]Inversiones!$B:$B,[1]Inversiones!$B:$B)</f>
        <v>#N/A</v>
      </c>
    </row>
    <row r="390" spans="1:9" x14ac:dyDescent="0.3">
      <c r="A390" s="8" t="s">
        <v>21</v>
      </c>
      <c r="B390" s="8" t="s">
        <v>22</v>
      </c>
      <c r="C390" s="8" t="s">
        <v>535</v>
      </c>
      <c r="D390" s="8" t="s">
        <v>218</v>
      </c>
      <c r="E390" s="11">
        <v>374123</v>
      </c>
      <c r="F390" s="11">
        <v>0</v>
      </c>
      <c r="G390" s="11">
        <v>0</v>
      </c>
      <c r="H390" s="11">
        <v>374123</v>
      </c>
      <c r="I390" t="str">
        <f>+_xlfn.XLOOKUP(C390,[1]Inversiones!$B:$B,[1]Inversiones!$B:$B)</f>
        <v>72053901</v>
      </c>
    </row>
    <row r="391" spans="1:9" x14ac:dyDescent="0.3">
      <c r="A391" s="8" t="s">
        <v>18</v>
      </c>
      <c r="B391" s="8" t="s">
        <v>9</v>
      </c>
      <c r="C391" s="8" t="s">
        <v>537</v>
      </c>
      <c r="D391" s="8" t="s">
        <v>301</v>
      </c>
      <c r="E391" s="11">
        <v>320000</v>
      </c>
      <c r="F391" s="11">
        <v>0</v>
      </c>
      <c r="G391" s="11">
        <v>0</v>
      </c>
      <c r="H391" s="11">
        <v>320000</v>
      </c>
      <c r="I391" t="e">
        <f>+_xlfn.XLOOKUP(C391,[1]Inversiones!$B:$B,[1]Inversiones!$B:$B)</f>
        <v>#N/A</v>
      </c>
    </row>
    <row r="392" spans="1:9" x14ac:dyDescent="0.3">
      <c r="A392" s="8" t="s">
        <v>21</v>
      </c>
      <c r="B392" s="8" t="s">
        <v>22</v>
      </c>
      <c r="C392" s="8" t="s">
        <v>598</v>
      </c>
      <c r="D392" s="8" t="s">
        <v>301</v>
      </c>
      <c r="E392" s="11">
        <v>320000</v>
      </c>
      <c r="F392" s="11">
        <v>0</v>
      </c>
      <c r="G392" s="11">
        <v>0</v>
      </c>
      <c r="H392" s="11">
        <v>320000</v>
      </c>
      <c r="I392" t="str">
        <f>+_xlfn.XLOOKUP(C392,[1]Inversiones!$B:$B,[1]Inversiones!$B:$B)</f>
        <v>72054801</v>
      </c>
    </row>
    <row r="393" spans="1:9" x14ac:dyDescent="0.3">
      <c r="A393" s="8" t="s">
        <v>18</v>
      </c>
      <c r="B393" s="8" t="s">
        <v>9</v>
      </c>
      <c r="C393" s="8" t="s">
        <v>538</v>
      </c>
      <c r="D393" s="8" t="s">
        <v>310</v>
      </c>
      <c r="E393" s="11">
        <v>102108</v>
      </c>
      <c r="F393" s="11">
        <v>0</v>
      </c>
      <c r="G393" s="11">
        <v>0</v>
      </c>
      <c r="H393" s="11">
        <v>102108</v>
      </c>
      <c r="I393" t="e">
        <f>+_xlfn.XLOOKUP(C393,[1]Inversiones!$B:$B,[1]Inversiones!$B:$B)</f>
        <v>#N/A</v>
      </c>
    </row>
    <row r="394" spans="1:9" x14ac:dyDescent="0.3">
      <c r="A394" s="8" t="s">
        <v>21</v>
      </c>
      <c r="B394" s="8" t="s">
        <v>22</v>
      </c>
      <c r="C394" s="8" t="s">
        <v>539</v>
      </c>
      <c r="D394" s="8" t="s">
        <v>310</v>
      </c>
      <c r="E394" s="11">
        <v>102108</v>
      </c>
      <c r="F394" s="11">
        <v>0</v>
      </c>
      <c r="G394" s="11">
        <v>0</v>
      </c>
      <c r="H394" s="11">
        <v>102108</v>
      </c>
      <c r="I394" t="str">
        <f>+_xlfn.XLOOKUP(C394,[1]Inversiones!$B:$B,[1]Inversiones!$B:$B)</f>
        <v>72056801</v>
      </c>
    </row>
    <row r="395" spans="1:9" x14ac:dyDescent="0.3">
      <c r="A395" s="8" t="s">
        <v>18</v>
      </c>
      <c r="B395" s="8" t="s">
        <v>9</v>
      </c>
      <c r="C395" s="8" t="s">
        <v>540</v>
      </c>
      <c r="D395" s="8" t="s">
        <v>171</v>
      </c>
      <c r="E395" s="11">
        <v>25226</v>
      </c>
      <c r="F395" s="11">
        <v>0</v>
      </c>
      <c r="G395" s="11">
        <v>0</v>
      </c>
      <c r="H395" s="11">
        <v>25226</v>
      </c>
      <c r="I395" t="e">
        <f>+_xlfn.XLOOKUP(C395,[1]Inversiones!$B:$B,[1]Inversiones!$B:$B)</f>
        <v>#N/A</v>
      </c>
    </row>
    <row r="396" spans="1:9" x14ac:dyDescent="0.3">
      <c r="A396" s="8" t="s">
        <v>21</v>
      </c>
      <c r="B396" s="8" t="s">
        <v>22</v>
      </c>
      <c r="C396" s="8" t="s">
        <v>541</v>
      </c>
      <c r="D396" s="8" t="s">
        <v>171</v>
      </c>
      <c r="E396" s="11">
        <v>25226</v>
      </c>
      <c r="F396" s="11">
        <v>0</v>
      </c>
      <c r="G396" s="11">
        <v>0</v>
      </c>
      <c r="H396" s="11">
        <v>25226</v>
      </c>
      <c r="I396" t="str">
        <f>+_xlfn.XLOOKUP(C396,[1]Inversiones!$B:$B,[1]Inversiones!$B:$B)</f>
        <v>72056901</v>
      </c>
    </row>
    <row r="397" spans="1:9" x14ac:dyDescent="0.3">
      <c r="A397" s="8" t="s">
        <v>18</v>
      </c>
      <c r="B397" s="8" t="s">
        <v>9</v>
      </c>
      <c r="C397" s="8" t="s">
        <v>542</v>
      </c>
      <c r="D397" s="8" t="s">
        <v>313</v>
      </c>
      <c r="E397" s="11">
        <v>1274563</v>
      </c>
      <c r="F397" s="11">
        <v>0</v>
      </c>
      <c r="G397" s="11">
        <v>0</v>
      </c>
      <c r="H397" s="11">
        <v>1274563</v>
      </c>
      <c r="I397" t="e">
        <f>+_xlfn.XLOOKUP(C397,[1]Inversiones!$B:$B,[1]Inversiones!$B:$B)</f>
        <v>#N/A</v>
      </c>
    </row>
    <row r="398" spans="1:9" x14ac:dyDescent="0.3">
      <c r="A398" s="8" t="s">
        <v>21</v>
      </c>
      <c r="B398" s="8" t="s">
        <v>22</v>
      </c>
      <c r="C398" s="8" t="s">
        <v>543</v>
      </c>
      <c r="D398" s="8" t="s">
        <v>313</v>
      </c>
      <c r="E398" s="11">
        <v>1274563</v>
      </c>
      <c r="F398" s="11">
        <v>0</v>
      </c>
      <c r="G398" s="11">
        <v>0</v>
      </c>
      <c r="H398" s="11">
        <v>1274563</v>
      </c>
      <c r="I398" t="str">
        <f>+_xlfn.XLOOKUP(C398,[1]Inversiones!$B:$B,[1]Inversiones!$B:$B)</f>
        <v>72057001</v>
      </c>
    </row>
    <row r="399" spans="1:9" x14ac:dyDescent="0.3">
      <c r="A399" s="8" t="s">
        <v>18</v>
      </c>
      <c r="B399" s="8" t="s">
        <v>9</v>
      </c>
      <c r="C399" s="8" t="s">
        <v>544</v>
      </c>
      <c r="D399" s="8" t="s">
        <v>316</v>
      </c>
      <c r="E399" s="11">
        <v>406386</v>
      </c>
      <c r="F399" s="11">
        <v>0</v>
      </c>
      <c r="G399" s="11">
        <v>0</v>
      </c>
      <c r="H399" s="11">
        <v>406386</v>
      </c>
      <c r="I399" t="e">
        <f>+_xlfn.XLOOKUP(C399,[1]Inversiones!$B:$B,[1]Inversiones!$B:$B)</f>
        <v>#N/A</v>
      </c>
    </row>
    <row r="400" spans="1:9" x14ac:dyDescent="0.3">
      <c r="A400" s="8" t="s">
        <v>21</v>
      </c>
      <c r="B400" s="8" t="s">
        <v>22</v>
      </c>
      <c r="C400" s="8" t="s">
        <v>545</v>
      </c>
      <c r="D400" s="8" t="s">
        <v>316</v>
      </c>
      <c r="E400" s="11">
        <v>406386</v>
      </c>
      <c r="F400" s="11">
        <v>0</v>
      </c>
      <c r="G400" s="11">
        <v>0</v>
      </c>
      <c r="H400" s="11">
        <v>406386</v>
      </c>
      <c r="I400" t="str">
        <f>+_xlfn.XLOOKUP(C400,[1]Inversiones!$B:$B,[1]Inversiones!$B:$B)</f>
        <v>72057201</v>
      </c>
    </row>
    <row r="402" spans="1:8" x14ac:dyDescent="0.3">
      <c r="A402" s="9" t="s">
        <v>546</v>
      </c>
      <c r="B402" s="9"/>
      <c r="C402" s="9"/>
      <c r="D402" s="9"/>
      <c r="E402" s="9"/>
      <c r="F402" s="12">
        <v>1653021547.6300001</v>
      </c>
      <c r="G402" s="12">
        <v>1653021547.6300001</v>
      </c>
      <c r="H402" s="9"/>
    </row>
    <row r="403" spans="1:8" x14ac:dyDescent="0.3">
      <c r="A403" s="10"/>
      <c r="B403" s="10"/>
      <c r="C403" s="10"/>
      <c r="D403" s="10"/>
      <c r="E403" s="10"/>
      <c r="F403" s="10"/>
      <c r="G403" s="10"/>
      <c r="H403" s="10"/>
    </row>
    <row r="404" spans="1:8" x14ac:dyDescent="0.3">
      <c r="A404" s="13" t="s">
        <v>808</v>
      </c>
      <c r="B404" s="14"/>
      <c r="C404" s="14"/>
      <c r="D404" s="14"/>
      <c r="E404" s="14"/>
      <c r="F404" s="14"/>
      <c r="G404" s="14"/>
      <c r="H404" s="14"/>
    </row>
  </sheetData>
  <autoFilter ref="A1:I400" xr:uid="{132B0AF0-F7F9-432A-BFBF-7899AFEE1A8B}"/>
  <mergeCells count="1">
    <mergeCell ref="A404:H40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E3F9-7022-4D2E-A077-3E898E863BA0}">
  <dimension ref="A1:I409"/>
  <sheetViews>
    <sheetView showGridLines="0" topLeftCell="C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21.44140625" customWidth="1"/>
    <col min="3" max="3" width="26.21875" customWidth="1"/>
    <col min="4" max="4" width="53.109375" bestFit="1" customWidth="1"/>
    <col min="5" max="8" width="22.886718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3177841928.6900001</v>
      </c>
      <c r="F2" s="11">
        <v>924130553.25</v>
      </c>
      <c r="G2" s="11">
        <v>660260104.94000006</v>
      </c>
      <c r="H2" s="11">
        <v>3441712377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439944288.16000003</v>
      </c>
      <c r="F3" s="11">
        <v>830547431.84000003</v>
      </c>
      <c r="G3" s="11">
        <v>619514125.94000006</v>
      </c>
      <c r="H3" s="11">
        <v>650977594.05999994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294500482.42000002</v>
      </c>
      <c r="F4" s="11">
        <v>297400794</v>
      </c>
      <c r="G4" s="11">
        <v>180245694.25</v>
      </c>
      <c r="H4" s="11">
        <v>411655582.17000002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294113682.42000002</v>
      </c>
      <c r="F5" s="11">
        <v>297400794</v>
      </c>
      <c r="G5" s="11">
        <v>180245694.25</v>
      </c>
      <c r="H5" s="11">
        <v>411268782.17000002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283877682.42000002</v>
      </c>
      <c r="F6" s="11">
        <v>297400794</v>
      </c>
      <c r="G6" s="11">
        <v>161886694.25</v>
      </c>
      <c r="H6" s="11">
        <v>419391782.17000002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710000</v>
      </c>
      <c r="F7" s="11">
        <v>0</v>
      </c>
      <c r="G7" s="11">
        <v>4584000</v>
      </c>
      <c r="H7" s="11">
        <v>-3874000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4496000</v>
      </c>
      <c r="F8" s="11">
        <v>0</v>
      </c>
      <c r="G8" s="11">
        <v>13775000</v>
      </c>
      <c r="H8" s="11">
        <v>-9279000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5030000</v>
      </c>
      <c r="F9" s="11">
        <v>0</v>
      </c>
      <c r="G9" s="11">
        <v>0</v>
      </c>
      <c r="H9" s="11">
        <v>5030000</v>
      </c>
      <c r="I9" t="e">
        <f>+_xlfn.XLOOKUP(C9,[1]Inversiones!$B:$B,[1]Inversiones!$B:$B)</f>
        <v>#N/A</v>
      </c>
    </row>
    <row r="10" spans="1:9" x14ac:dyDescent="0.3">
      <c r="A10" s="8" t="s">
        <v>18</v>
      </c>
      <c r="B10" s="8" t="s">
        <v>9</v>
      </c>
      <c r="C10" s="8" t="s">
        <v>29</v>
      </c>
      <c r="D10" s="8" t="s">
        <v>30</v>
      </c>
      <c r="E10" s="11">
        <v>386800</v>
      </c>
      <c r="F10" s="11">
        <v>0</v>
      </c>
      <c r="G10" s="11">
        <v>0</v>
      </c>
      <c r="H10" s="11">
        <v>386800</v>
      </c>
      <c r="I10" t="e">
        <f>+_xlfn.XLOOKUP(C10,[1]Inversiones!$B:$B,[1]Inversiones!$B:$B)</f>
        <v>#N/A</v>
      </c>
    </row>
    <row r="11" spans="1:9" x14ac:dyDescent="0.3">
      <c r="A11" s="8" t="s">
        <v>21</v>
      </c>
      <c r="B11" s="8" t="s">
        <v>22</v>
      </c>
      <c r="C11" s="8" t="s">
        <v>31</v>
      </c>
      <c r="D11" s="8" t="s">
        <v>804</v>
      </c>
      <c r="E11" s="11">
        <v>386800</v>
      </c>
      <c r="F11" s="11">
        <v>0</v>
      </c>
      <c r="G11" s="11">
        <v>0</v>
      </c>
      <c r="H11" s="11">
        <v>386800</v>
      </c>
      <c r="I11" t="e">
        <f>+_xlfn.XLOOKUP(C11,[1]Inversiones!$B:$B,[1]Inversiones!$B:$B)</f>
        <v>#N/A</v>
      </c>
    </row>
    <row r="12" spans="1:9" x14ac:dyDescent="0.3">
      <c r="A12" s="8" t="s">
        <v>15</v>
      </c>
      <c r="B12" s="8" t="s">
        <v>9</v>
      </c>
      <c r="C12" s="8" t="s">
        <v>32</v>
      </c>
      <c r="D12" s="8" t="s">
        <v>33</v>
      </c>
      <c r="E12" s="11">
        <v>143264953.13</v>
      </c>
      <c r="F12" s="11">
        <v>373684800</v>
      </c>
      <c r="G12" s="11">
        <v>287046531.39999998</v>
      </c>
      <c r="H12" s="11">
        <v>229903221.72999999</v>
      </c>
      <c r="I12" t="str">
        <f>+_xlfn.XLOOKUP(C12,[1]Inversiones!$B:$B,[1]Inversiones!$B:$B)</f>
        <v>1110</v>
      </c>
    </row>
    <row r="13" spans="1:9" x14ac:dyDescent="0.3">
      <c r="A13" s="8" t="s">
        <v>18</v>
      </c>
      <c r="B13" s="8" t="s">
        <v>9</v>
      </c>
      <c r="C13" s="8" t="s">
        <v>34</v>
      </c>
      <c r="D13" s="8" t="s">
        <v>35</v>
      </c>
      <c r="E13" s="11">
        <v>143264953.13</v>
      </c>
      <c r="F13" s="11">
        <v>373684800</v>
      </c>
      <c r="G13" s="11">
        <v>287046531.39999998</v>
      </c>
      <c r="H13" s="11">
        <v>229903221.72999999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36</v>
      </c>
      <c r="D14" s="8" t="s">
        <v>652</v>
      </c>
      <c r="E14" s="11">
        <v>-14108446.869999999</v>
      </c>
      <c r="F14" s="11">
        <v>305214000</v>
      </c>
      <c r="G14" s="11">
        <v>287046531.39999998</v>
      </c>
      <c r="H14" s="11">
        <v>4059021.73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653</v>
      </c>
      <c r="D15" s="8" t="s">
        <v>654</v>
      </c>
      <c r="E15" s="11">
        <v>157373400</v>
      </c>
      <c r="F15" s="11">
        <v>68470800</v>
      </c>
      <c r="G15" s="11">
        <v>0</v>
      </c>
      <c r="H15" s="11">
        <v>225844200</v>
      </c>
      <c r="I15" t="e">
        <f>+_xlfn.XLOOKUP(C15,[1]Inversiones!$B:$B,[1]Inversiones!$B:$B)</f>
        <v>#N/A</v>
      </c>
    </row>
    <row r="16" spans="1:9" x14ac:dyDescent="0.3">
      <c r="A16" s="8" t="s">
        <v>15</v>
      </c>
      <c r="B16" s="8" t="s">
        <v>9</v>
      </c>
      <c r="C16" s="8" t="s">
        <v>37</v>
      </c>
      <c r="D16" s="8" t="s">
        <v>38</v>
      </c>
      <c r="E16" s="11">
        <v>2178852.61</v>
      </c>
      <c r="F16" s="11">
        <v>159461837.84</v>
      </c>
      <c r="G16" s="11">
        <v>152221900.28999999</v>
      </c>
      <c r="H16" s="11">
        <v>9418790.1600000001</v>
      </c>
      <c r="I16" t="str">
        <f>+_xlfn.XLOOKUP(C16,[1]Inversiones!$B:$B,[1]Inversiones!$B:$B)</f>
        <v>1120</v>
      </c>
    </row>
    <row r="17" spans="1:9" x14ac:dyDescent="0.3">
      <c r="A17" s="8" t="s">
        <v>18</v>
      </c>
      <c r="B17" s="8" t="s">
        <v>9</v>
      </c>
      <c r="C17" s="8" t="s">
        <v>39</v>
      </c>
      <c r="D17" s="8" t="s">
        <v>33</v>
      </c>
      <c r="E17" s="11">
        <v>2178852.61</v>
      </c>
      <c r="F17" s="11">
        <v>159461837.84</v>
      </c>
      <c r="G17" s="11">
        <v>152221900.28999999</v>
      </c>
      <c r="H17" s="11">
        <v>9418790.1600000001</v>
      </c>
      <c r="I17" t="e">
        <f>+_xlfn.XLOOKUP(C17,[1]Inversiones!$B:$B,[1]Inversiones!$B:$B)</f>
        <v>#N/A</v>
      </c>
    </row>
    <row r="18" spans="1:9" x14ac:dyDescent="0.3">
      <c r="A18" s="8" t="s">
        <v>21</v>
      </c>
      <c r="B18" s="8" t="s">
        <v>22</v>
      </c>
      <c r="C18" s="8" t="s">
        <v>40</v>
      </c>
      <c r="D18" s="8" t="s">
        <v>749</v>
      </c>
      <c r="E18" s="11">
        <v>2178852.61</v>
      </c>
      <c r="F18" s="11">
        <v>159461837.84</v>
      </c>
      <c r="G18" s="11">
        <v>152221900.28999999</v>
      </c>
      <c r="H18" s="11">
        <v>9418790.1600000001</v>
      </c>
      <c r="I18" t="e">
        <f>+_xlfn.XLOOKUP(C18,[1]Inversiones!$B:$B,[1]Inversiones!$B:$B)</f>
        <v>#N/A</v>
      </c>
    </row>
    <row r="19" spans="1:9" x14ac:dyDescent="0.3">
      <c r="A19" s="8" t="s">
        <v>12</v>
      </c>
      <c r="B19" s="8" t="s">
        <v>9</v>
      </c>
      <c r="C19" s="8" t="s">
        <v>41</v>
      </c>
      <c r="D19" s="8" t="s">
        <v>42</v>
      </c>
      <c r="E19" s="11">
        <v>1255075989.5599999</v>
      </c>
      <c r="F19" s="11">
        <v>93583121.409999996</v>
      </c>
      <c r="G19" s="11">
        <v>26800184</v>
      </c>
      <c r="H19" s="11">
        <v>1321858926.97</v>
      </c>
      <c r="I19" t="str">
        <f>+_xlfn.XLOOKUP(C19,[1]Inversiones!$B:$B,[1]Inversiones!$B:$B)</f>
        <v>13</v>
      </c>
    </row>
    <row r="20" spans="1:9" x14ac:dyDescent="0.3">
      <c r="A20" s="8" t="s">
        <v>15</v>
      </c>
      <c r="B20" s="8" t="s">
        <v>9</v>
      </c>
      <c r="C20" s="8" t="s">
        <v>43</v>
      </c>
      <c r="D20" s="8" t="s">
        <v>44</v>
      </c>
      <c r="E20" s="11">
        <v>72814500</v>
      </c>
      <c r="F20" s="11">
        <v>7482000</v>
      </c>
      <c r="G20" s="11">
        <v>0</v>
      </c>
      <c r="H20" s="11">
        <v>80296500</v>
      </c>
      <c r="I20" t="str">
        <f>+_xlfn.XLOOKUP(C20,[1]Inversiones!$B:$B,[1]Inversiones!$B:$B)</f>
        <v>1305</v>
      </c>
    </row>
    <row r="21" spans="1:9" x14ac:dyDescent="0.3">
      <c r="A21" s="8" t="s">
        <v>18</v>
      </c>
      <c r="B21" s="8" t="s">
        <v>9</v>
      </c>
      <c r="C21" s="8" t="s">
        <v>45</v>
      </c>
      <c r="D21" s="8" t="s">
        <v>44</v>
      </c>
      <c r="E21" s="11">
        <v>72814500</v>
      </c>
      <c r="F21" s="11">
        <v>7482000</v>
      </c>
      <c r="G21" s="11">
        <v>0</v>
      </c>
      <c r="H21" s="11">
        <v>80296500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46</v>
      </c>
      <c r="D22" s="8" t="s">
        <v>44</v>
      </c>
      <c r="E22" s="11">
        <v>72814500</v>
      </c>
      <c r="F22" s="11">
        <v>7482000</v>
      </c>
      <c r="G22" s="11">
        <v>0</v>
      </c>
      <c r="H22" s="11">
        <v>80296500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47</v>
      </c>
      <c r="D23" s="8" t="s">
        <v>48</v>
      </c>
      <c r="E23" s="11">
        <v>128132540</v>
      </c>
      <c r="F23" s="11">
        <v>3655973</v>
      </c>
      <c r="G23" s="11">
        <v>0</v>
      </c>
      <c r="H23" s="11">
        <v>131788513</v>
      </c>
      <c r="I23" t="str">
        <f>+_xlfn.XLOOKUP(C23,[1]Inversiones!$B:$B,[1]Inversiones!$B:$B)</f>
        <v>1325</v>
      </c>
    </row>
    <row r="24" spans="1:9" x14ac:dyDescent="0.3">
      <c r="A24" s="8" t="s">
        <v>18</v>
      </c>
      <c r="B24" s="8" t="s">
        <v>9</v>
      </c>
      <c r="C24" s="8" t="s">
        <v>655</v>
      </c>
      <c r="D24" s="8" t="s">
        <v>656</v>
      </c>
      <c r="E24" s="11">
        <v>127832540</v>
      </c>
      <c r="F24" s="11">
        <v>3655973</v>
      </c>
      <c r="G24" s="11">
        <v>0</v>
      </c>
      <c r="H24" s="11">
        <v>131488513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657</v>
      </c>
      <c r="D25" s="8" t="s">
        <v>658</v>
      </c>
      <c r="E25" s="11">
        <v>127832540</v>
      </c>
      <c r="F25" s="11">
        <v>3655973</v>
      </c>
      <c r="G25" s="11">
        <v>0</v>
      </c>
      <c r="H25" s="11">
        <v>131488513</v>
      </c>
      <c r="I25" t="e">
        <f>+_xlfn.XLOOKUP(C25,[1]Inversiones!$B:$B,[1]Inversiones!$B:$B)</f>
        <v>#N/A</v>
      </c>
    </row>
    <row r="26" spans="1:9" x14ac:dyDescent="0.3">
      <c r="A26" s="8" t="s">
        <v>18</v>
      </c>
      <c r="B26" s="8" t="s">
        <v>9</v>
      </c>
      <c r="C26" s="8" t="s">
        <v>49</v>
      </c>
      <c r="D26" s="8" t="s">
        <v>50</v>
      </c>
      <c r="E26" s="11">
        <v>300000</v>
      </c>
      <c r="F26" s="11">
        <v>0</v>
      </c>
      <c r="G26" s="11">
        <v>0</v>
      </c>
      <c r="H26" s="11">
        <v>300000</v>
      </c>
      <c r="I26" t="e">
        <f>+_xlfn.XLOOKUP(C26,[1]Inversiones!$B:$B,[1]Inversiones!$B:$B)</f>
        <v>#N/A</v>
      </c>
    </row>
    <row r="27" spans="1:9" x14ac:dyDescent="0.3">
      <c r="A27" s="8" t="s">
        <v>21</v>
      </c>
      <c r="B27" s="8" t="s">
        <v>22</v>
      </c>
      <c r="C27" s="8" t="s">
        <v>51</v>
      </c>
      <c r="D27" s="8" t="s">
        <v>50</v>
      </c>
      <c r="E27" s="11">
        <v>300000</v>
      </c>
      <c r="F27" s="11">
        <v>0</v>
      </c>
      <c r="G27" s="11">
        <v>0</v>
      </c>
      <c r="H27" s="11">
        <v>300000</v>
      </c>
      <c r="I27" t="e">
        <f>+_xlfn.XLOOKUP(C27,[1]Inversiones!$B:$B,[1]Inversiones!$B:$B)</f>
        <v>#N/A</v>
      </c>
    </row>
    <row r="28" spans="1:9" x14ac:dyDescent="0.3">
      <c r="A28" s="8" t="s">
        <v>15</v>
      </c>
      <c r="B28" s="8" t="s">
        <v>9</v>
      </c>
      <c r="C28" s="8" t="s">
        <v>52</v>
      </c>
      <c r="D28" s="8" t="s">
        <v>53</v>
      </c>
      <c r="E28" s="11">
        <v>5478794.9800000004</v>
      </c>
      <c r="F28" s="11">
        <v>41004863.609999999</v>
      </c>
      <c r="G28" s="11">
        <v>26620184</v>
      </c>
      <c r="H28" s="11">
        <v>19863474.59</v>
      </c>
      <c r="I28" t="str">
        <f>+_xlfn.XLOOKUP(C28,[1]Inversiones!$B:$B,[1]Inversiones!$B:$B)</f>
        <v>1330</v>
      </c>
    </row>
    <row r="29" spans="1:9" x14ac:dyDescent="0.3">
      <c r="A29" s="8" t="s">
        <v>18</v>
      </c>
      <c r="B29" s="8" t="s">
        <v>9</v>
      </c>
      <c r="C29" s="8" t="s">
        <v>54</v>
      </c>
      <c r="D29" s="8" t="s">
        <v>55</v>
      </c>
      <c r="E29" s="11">
        <v>5478794.9800000004</v>
      </c>
      <c r="F29" s="11">
        <v>41004863.609999999</v>
      </c>
      <c r="G29" s="11">
        <v>26620184</v>
      </c>
      <c r="H29" s="11">
        <v>19863474.59</v>
      </c>
      <c r="I29" t="e">
        <f>+_xlfn.XLOOKUP(C29,[1]Inversiones!$B:$B,[1]Inversiones!$B:$B)</f>
        <v>#N/A</v>
      </c>
    </row>
    <row r="30" spans="1:9" x14ac:dyDescent="0.3">
      <c r="A30" s="8" t="s">
        <v>21</v>
      </c>
      <c r="B30" s="8" t="s">
        <v>22</v>
      </c>
      <c r="C30" s="8" t="s">
        <v>56</v>
      </c>
      <c r="D30" s="8" t="s">
        <v>55</v>
      </c>
      <c r="E30" s="11">
        <v>5478794.9800000004</v>
      </c>
      <c r="F30" s="11">
        <v>41004863.609999999</v>
      </c>
      <c r="G30" s="11">
        <v>26620184</v>
      </c>
      <c r="H30" s="11">
        <v>19863474.59</v>
      </c>
      <c r="I30" t="e">
        <f>+_xlfn.XLOOKUP(C30,[1]Inversiones!$B:$B,[1]Inversiones!$B:$B)</f>
        <v>#N/A</v>
      </c>
    </row>
    <row r="31" spans="1:9" x14ac:dyDescent="0.3">
      <c r="A31" s="8" t="s">
        <v>15</v>
      </c>
      <c r="B31" s="8" t="s">
        <v>9</v>
      </c>
      <c r="C31" s="8" t="s">
        <v>61</v>
      </c>
      <c r="D31" s="8" t="s">
        <v>62</v>
      </c>
      <c r="E31" s="11">
        <v>124323119.31999999</v>
      </c>
      <c r="F31" s="11">
        <v>6631863.7999999998</v>
      </c>
      <c r="G31" s="11">
        <v>0</v>
      </c>
      <c r="H31" s="11">
        <v>130954983.12</v>
      </c>
      <c r="I31" t="str">
        <f>+_xlfn.XLOOKUP(C31,[1]Inversiones!$B:$B,[1]Inversiones!$B:$B)</f>
        <v>1355</v>
      </c>
    </row>
    <row r="32" spans="1:9" x14ac:dyDescent="0.3">
      <c r="A32" s="8" t="s">
        <v>18</v>
      </c>
      <c r="B32" s="8" t="s">
        <v>9</v>
      </c>
      <c r="C32" s="8" t="s">
        <v>659</v>
      </c>
      <c r="D32" s="8" t="s">
        <v>660</v>
      </c>
      <c r="E32" s="11">
        <v>12000000</v>
      </c>
      <c r="F32" s="11">
        <v>0</v>
      </c>
      <c r="G32" s="11">
        <v>0</v>
      </c>
      <c r="H32" s="11">
        <v>12000000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661</v>
      </c>
      <c r="D33" s="8" t="s">
        <v>660</v>
      </c>
      <c r="E33" s="11">
        <v>12000000</v>
      </c>
      <c r="F33" s="11">
        <v>0</v>
      </c>
      <c r="G33" s="11">
        <v>0</v>
      </c>
      <c r="H33" s="11">
        <v>12000000</v>
      </c>
      <c r="I33" t="e">
        <f>+_xlfn.XLOOKUP(C33,[1]Inversiones!$B:$B,[1]Inversiones!$B:$B)</f>
        <v>#N/A</v>
      </c>
    </row>
    <row r="34" spans="1:9" x14ac:dyDescent="0.3">
      <c r="A34" s="8" t="s">
        <v>18</v>
      </c>
      <c r="B34" s="8" t="s">
        <v>9</v>
      </c>
      <c r="C34" s="8" t="s">
        <v>63</v>
      </c>
      <c r="D34" s="8" t="s">
        <v>64</v>
      </c>
      <c r="E34" s="11">
        <v>34846707.020000003</v>
      </c>
      <c r="F34" s="11">
        <v>864368</v>
      </c>
      <c r="G34" s="11">
        <v>0</v>
      </c>
      <c r="H34" s="11">
        <v>35711075.020000003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625</v>
      </c>
      <c r="D35" s="8" t="s">
        <v>626</v>
      </c>
      <c r="E35" s="11">
        <v>1057320</v>
      </c>
      <c r="F35" s="11">
        <v>0</v>
      </c>
      <c r="G35" s="11">
        <v>0</v>
      </c>
      <c r="H35" s="11">
        <v>1057320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547</v>
      </c>
      <c r="D36" s="8" t="s">
        <v>662</v>
      </c>
      <c r="E36" s="11">
        <v>33789387.020000003</v>
      </c>
      <c r="F36" s="11">
        <v>864368</v>
      </c>
      <c r="G36" s="11">
        <v>0</v>
      </c>
      <c r="H36" s="11">
        <v>34653755.020000003</v>
      </c>
      <c r="I36" t="e">
        <f>+_xlfn.XLOOKUP(C36,[1]Inversiones!$B:$B,[1]Inversiones!$B:$B)</f>
        <v>#N/A</v>
      </c>
    </row>
    <row r="37" spans="1:9" x14ac:dyDescent="0.3">
      <c r="A37" s="8" t="s">
        <v>18</v>
      </c>
      <c r="B37" s="8" t="s">
        <v>9</v>
      </c>
      <c r="C37" s="8" t="s">
        <v>65</v>
      </c>
      <c r="D37" s="8" t="s">
        <v>66</v>
      </c>
      <c r="E37" s="11">
        <v>2630480.91</v>
      </c>
      <c r="F37" s="11">
        <v>762388</v>
      </c>
      <c r="G37" s="11">
        <v>0</v>
      </c>
      <c r="H37" s="11">
        <v>3392868.91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67</v>
      </c>
      <c r="D38" s="8" t="s">
        <v>663</v>
      </c>
      <c r="E38" s="11">
        <v>2551181.91</v>
      </c>
      <c r="F38" s="11">
        <v>762388</v>
      </c>
      <c r="G38" s="11">
        <v>0</v>
      </c>
      <c r="H38" s="11">
        <v>3313569.91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789</v>
      </c>
      <c r="D39" s="8" t="s">
        <v>790</v>
      </c>
      <c r="E39" s="11">
        <v>79299</v>
      </c>
      <c r="F39" s="11">
        <v>0</v>
      </c>
      <c r="G39" s="11">
        <v>0</v>
      </c>
      <c r="H39" s="11">
        <v>79299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68</v>
      </c>
      <c r="D40" s="8" t="s">
        <v>69</v>
      </c>
      <c r="E40" s="11">
        <v>27140000</v>
      </c>
      <c r="F40" s="11">
        <v>0</v>
      </c>
      <c r="G40" s="11">
        <v>0</v>
      </c>
      <c r="H40" s="11">
        <v>27140000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794</v>
      </c>
      <c r="D41" s="8" t="s">
        <v>69</v>
      </c>
      <c r="E41" s="11">
        <v>27140000</v>
      </c>
      <c r="F41" s="11">
        <v>0</v>
      </c>
      <c r="G41" s="11">
        <v>0</v>
      </c>
      <c r="H41" s="11">
        <v>27140000</v>
      </c>
      <c r="I41" t="e">
        <f>+_xlfn.XLOOKUP(C41,[1]Inversiones!$B:$B,[1]Inversiones!$B:$B)</f>
        <v>#N/A</v>
      </c>
    </row>
    <row r="42" spans="1:9" x14ac:dyDescent="0.3">
      <c r="A42" s="8" t="s">
        <v>18</v>
      </c>
      <c r="B42" s="8" t="s">
        <v>9</v>
      </c>
      <c r="C42" s="8" t="s">
        <v>70</v>
      </c>
      <c r="D42" s="8" t="s">
        <v>60</v>
      </c>
      <c r="E42" s="11">
        <v>47705931.390000001</v>
      </c>
      <c r="F42" s="11">
        <v>5005107.8</v>
      </c>
      <c r="G42" s="11">
        <v>0</v>
      </c>
      <c r="H42" s="11">
        <v>52711039.189999998</v>
      </c>
      <c r="I42" t="e">
        <f>+_xlfn.XLOOKUP(C42,[1]Inversiones!$B:$B,[1]Inversiones!$B:$B)</f>
        <v>#N/A</v>
      </c>
    </row>
    <row r="43" spans="1:9" x14ac:dyDescent="0.3">
      <c r="A43" s="8" t="s">
        <v>21</v>
      </c>
      <c r="B43" s="8" t="s">
        <v>22</v>
      </c>
      <c r="C43" s="8" t="s">
        <v>71</v>
      </c>
      <c r="D43" s="8" t="s">
        <v>664</v>
      </c>
      <c r="E43" s="11">
        <v>10400</v>
      </c>
      <c r="F43" s="11">
        <v>0</v>
      </c>
      <c r="G43" s="11">
        <v>0</v>
      </c>
      <c r="H43" s="11">
        <v>10400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731</v>
      </c>
      <c r="D44" s="8" t="s">
        <v>732</v>
      </c>
      <c r="E44" s="11">
        <v>47695531.390000001</v>
      </c>
      <c r="F44" s="11">
        <v>5005107.8</v>
      </c>
      <c r="G44" s="11">
        <v>0</v>
      </c>
      <c r="H44" s="11">
        <v>52700639.189999998</v>
      </c>
      <c r="I44" t="e">
        <f>+_xlfn.XLOOKUP(C44,[1]Inversiones!$B:$B,[1]Inversiones!$B:$B)</f>
        <v>#N/A</v>
      </c>
    </row>
    <row r="45" spans="1:9" x14ac:dyDescent="0.3">
      <c r="A45" s="8" t="s">
        <v>15</v>
      </c>
      <c r="B45" s="8" t="s">
        <v>9</v>
      </c>
      <c r="C45" s="8" t="s">
        <v>548</v>
      </c>
      <c r="D45" s="8" t="s">
        <v>549</v>
      </c>
      <c r="E45" s="11">
        <v>-146114</v>
      </c>
      <c r="F45" s="11">
        <v>0</v>
      </c>
      <c r="G45" s="11">
        <v>180000</v>
      </c>
      <c r="H45" s="11">
        <v>-326114</v>
      </c>
      <c r="I45" t="str">
        <f>+_xlfn.XLOOKUP(C45,[1]Inversiones!$B:$B,[1]Inversiones!$B:$B)</f>
        <v>1365</v>
      </c>
    </row>
    <row r="46" spans="1:9" x14ac:dyDescent="0.3">
      <c r="A46" s="8" t="s">
        <v>18</v>
      </c>
      <c r="B46" s="8" t="s">
        <v>9</v>
      </c>
      <c r="C46" s="8" t="s">
        <v>550</v>
      </c>
      <c r="D46" s="8" t="s">
        <v>750</v>
      </c>
      <c r="E46" s="11">
        <v>-146114</v>
      </c>
      <c r="F46" s="11">
        <v>0</v>
      </c>
      <c r="G46" s="11">
        <v>180000</v>
      </c>
      <c r="H46" s="11">
        <v>-326114</v>
      </c>
      <c r="I46" t="e">
        <f>+_xlfn.XLOOKUP(C46,[1]Inversiones!$B:$B,[1]Inversiones!$B:$B)</f>
        <v>#N/A</v>
      </c>
    </row>
    <row r="47" spans="1:9" x14ac:dyDescent="0.3">
      <c r="A47" s="8" t="s">
        <v>21</v>
      </c>
      <c r="B47" s="8" t="s">
        <v>22</v>
      </c>
      <c r="C47" s="8" t="s">
        <v>551</v>
      </c>
      <c r="D47" s="8" t="s">
        <v>750</v>
      </c>
      <c r="E47" s="11">
        <v>-146114</v>
      </c>
      <c r="F47" s="11">
        <v>0</v>
      </c>
      <c r="G47" s="11">
        <v>180000</v>
      </c>
      <c r="H47" s="11">
        <v>-326114</v>
      </c>
      <c r="I47" t="e">
        <f>+_xlfn.XLOOKUP(C47,[1]Inversiones!$B:$B,[1]Inversiones!$B:$B)</f>
        <v>#N/A</v>
      </c>
    </row>
    <row r="48" spans="1:9" x14ac:dyDescent="0.3">
      <c r="A48" s="8" t="s">
        <v>15</v>
      </c>
      <c r="B48" s="8" t="s">
        <v>9</v>
      </c>
      <c r="C48" s="8" t="s">
        <v>665</v>
      </c>
      <c r="D48" s="8" t="s">
        <v>666</v>
      </c>
      <c r="E48" s="11">
        <v>785058595.25999999</v>
      </c>
      <c r="F48" s="11">
        <v>34808421</v>
      </c>
      <c r="G48" s="11">
        <v>0</v>
      </c>
      <c r="H48" s="11">
        <v>819867016.25999999</v>
      </c>
      <c r="I48" t="str">
        <f>+_xlfn.XLOOKUP(C48,[1]Inversiones!$B:$B,[1]Inversiones!$B:$B)</f>
        <v>1370</v>
      </c>
    </row>
    <row r="49" spans="1:9" x14ac:dyDescent="0.3">
      <c r="A49" s="8" t="s">
        <v>18</v>
      </c>
      <c r="B49" s="8" t="s">
        <v>9</v>
      </c>
      <c r="C49" s="8" t="s">
        <v>667</v>
      </c>
      <c r="D49" s="8" t="s">
        <v>666</v>
      </c>
      <c r="E49" s="11">
        <v>785058595.25999999</v>
      </c>
      <c r="F49" s="11">
        <v>34808421</v>
      </c>
      <c r="G49" s="11">
        <v>0</v>
      </c>
      <c r="H49" s="11">
        <v>819867016.25999999</v>
      </c>
      <c r="I49" t="e">
        <f>+_xlfn.XLOOKUP(C49,[1]Inversiones!$B:$B,[1]Inversiones!$B:$B)</f>
        <v>#N/A</v>
      </c>
    </row>
    <row r="50" spans="1:9" x14ac:dyDescent="0.3">
      <c r="A50" s="8" t="s">
        <v>21</v>
      </c>
      <c r="B50" s="8" t="s">
        <v>22</v>
      </c>
      <c r="C50" s="8" t="s">
        <v>670</v>
      </c>
      <c r="D50" s="8" t="s">
        <v>671</v>
      </c>
      <c r="E50" s="11">
        <v>785058595.25999999</v>
      </c>
      <c r="F50" s="11">
        <v>34808421</v>
      </c>
      <c r="G50" s="11">
        <v>0</v>
      </c>
      <c r="H50" s="11">
        <v>819867016.25999999</v>
      </c>
      <c r="I50" t="e">
        <f>+_xlfn.XLOOKUP(C50,[1]Inversiones!$B:$B,[1]Inversiones!$B:$B)</f>
        <v>#N/A</v>
      </c>
    </row>
    <row r="51" spans="1:9" x14ac:dyDescent="0.3">
      <c r="A51" s="8" t="s">
        <v>15</v>
      </c>
      <c r="B51" s="8" t="s">
        <v>9</v>
      </c>
      <c r="C51" s="8" t="s">
        <v>72</v>
      </c>
      <c r="D51" s="8" t="s">
        <v>73</v>
      </c>
      <c r="E51" s="11">
        <v>139414554</v>
      </c>
      <c r="F51" s="11">
        <v>0</v>
      </c>
      <c r="G51" s="11">
        <v>0</v>
      </c>
      <c r="H51" s="11">
        <v>139414554</v>
      </c>
      <c r="I51" t="str">
        <f>+_xlfn.XLOOKUP(C51,[1]Inversiones!$B:$B,[1]Inversiones!$B:$B)</f>
        <v>1380</v>
      </c>
    </row>
    <row r="52" spans="1:9" x14ac:dyDescent="0.3">
      <c r="A52" s="8" t="s">
        <v>18</v>
      </c>
      <c r="B52" s="8" t="s">
        <v>9</v>
      </c>
      <c r="C52" s="8" t="s">
        <v>74</v>
      </c>
      <c r="D52" s="8" t="s">
        <v>60</v>
      </c>
      <c r="E52" s="11">
        <v>139414554</v>
      </c>
      <c r="F52" s="11">
        <v>0</v>
      </c>
      <c r="G52" s="11">
        <v>0</v>
      </c>
      <c r="H52" s="11">
        <v>139414554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620</v>
      </c>
      <c r="D53" s="8" t="s">
        <v>461</v>
      </c>
      <c r="E53" s="11">
        <v>1500000</v>
      </c>
      <c r="F53" s="11">
        <v>0</v>
      </c>
      <c r="G53" s="11">
        <v>0</v>
      </c>
      <c r="H53" s="11">
        <v>1500000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75</v>
      </c>
      <c r="D54" s="8" t="s">
        <v>76</v>
      </c>
      <c r="E54" s="11">
        <v>137914554</v>
      </c>
      <c r="F54" s="11">
        <v>0</v>
      </c>
      <c r="G54" s="11">
        <v>0</v>
      </c>
      <c r="H54" s="11">
        <v>137914554</v>
      </c>
      <c r="I54" t="e">
        <f>+_xlfn.XLOOKUP(C54,[1]Inversiones!$B:$B,[1]Inversiones!$B:$B)</f>
        <v>#N/A</v>
      </c>
    </row>
    <row r="55" spans="1:9" x14ac:dyDescent="0.3">
      <c r="A55" s="8" t="s">
        <v>12</v>
      </c>
      <c r="B55" s="8" t="s">
        <v>9</v>
      </c>
      <c r="C55" s="8" t="s">
        <v>77</v>
      </c>
      <c r="D55" s="8" t="s">
        <v>78</v>
      </c>
      <c r="E55" s="11">
        <v>1482821650.97</v>
      </c>
      <c r="F55" s="11">
        <v>0</v>
      </c>
      <c r="G55" s="11">
        <v>13945795</v>
      </c>
      <c r="H55" s="11">
        <v>1468875855.97</v>
      </c>
      <c r="I55" t="str">
        <f>+_xlfn.XLOOKUP(C55,[1]Inversiones!$B:$B,[1]Inversiones!$B:$B)</f>
        <v>15</v>
      </c>
    </row>
    <row r="56" spans="1:9" x14ac:dyDescent="0.3">
      <c r="A56" s="8" t="s">
        <v>15</v>
      </c>
      <c r="B56" s="8" t="s">
        <v>9</v>
      </c>
      <c r="C56" s="8" t="s">
        <v>79</v>
      </c>
      <c r="D56" s="8" t="s">
        <v>80</v>
      </c>
      <c r="E56" s="11">
        <v>1554871042.97</v>
      </c>
      <c r="F56" s="11">
        <v>0</v>
      </c>
      <c r="G56" s="11">
        <v>0</v>
      </c>
      <c r="H56" s="11">
        <v>1554871042.97</v>
      </c>
      <c r="I56" t="str">
        <f>+_xlfn.XLOOKUP(C56,[1]Inversiones!$B:$B,[1]Inversiones!$B:$B)</f>
        <v>1520</v>
      </c>
    </row>
    <row r="57" spans="1:9" x14ac:dyDescent="0.3">
      <c r="A57" s="8" t="s">
        <v>18</v>
      </c>
      <c r="B57" s="8" t="s">
        <v>9</v>
      </c>
      <c r="C57" s="8" t="s">
        <v>90</v>
      </c>
      <c r="D57" s="8" t="s">
        <v>672</v>
      </c>
      <c r="E57" s="11">
        <v>1554871042.97</v>
      </c>
      <c r="F57" s="11">
        <v>0</v>
      </c>
      <c r="G57" s="11">
        <v>0</v>
      </c>
      <c r="H57" s="11">
        <v>1554871042.97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91</v>
      </c>
      <c r="D58" s="8" t="s">
        <v>672</v>
      </c>
      <c r="E58" s="11">
        <v>1543671042.97</v>
      </c>
      <c r="F58" s="11">
        <v>0</v>
      </c>
      <c r="G58" s="11">
        <v>0</v>
      </c>
      <c r="H58" s="11">
        <v>1543671042.97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791</v>
      </c>
      <c r="D59" s="8" t="s">
        <v>792</v>
      </c>
      <c r="E59" s="11">
        <v>11200000</v>
      </c>
      <c r="F59" s="11">
        <v>0</v>
      </c>
      <c r="G59" s="11">
        <v>0</v>
      </c>
      <c r="H59" s="11">
        <v>11200000</v>
      </c>
      <c r="I59" t="e">
        <f>+_xlfn.XLOOKUP(C59,[1]Inversiones!$B:$B,[1]Inversiones!$B:$B)</f>
        <v>#N/A</v>
      </c>
    </row>
    <row r="60" spans="1:9" x14ac:dyDescent="0.3">
      <c r="A60" s="8" t="s">
        <v>15</v>
      </c>
      <c r="B60" s="8" t="s">
        <v>9</v>
      </c>
      <c r="C60" s="8" t="s">
        <v>93</v>
      </c>
      <c r="D60" s="8" t="s">
        <v>94</v>
      </c>
      <c r="E60" s="11">
        <v>70232284</v>
      </c>
      <c r="F60" s="11">
        <v>0</v>
      </c>
      <c r="G60" s="11">
        <v>0</v>
      </c>
      <c r="H60" s="11">
        <v>70232284</v>
      </c>
      <c r="I60" t="str">
        <f>+_xlfn.XLOOKUP(C60,[1]Inversiones!$B:$B,[1]Inversiones!$B:$B)</f>
        <v>1524</v>
      </c>
    </row>
    <row r="61" spans="1:9" x14ac:dyDescent="0.3">
      <c r="A61" s="8" t="s">
        <v>18</v>
      </c>
      <c r="B61" s="8" t="s">
        <v>9</v>
      </c>
      <c r="C61" s="8" t="s">
        <v>95</v>
      </c>
      <c r="D61" s="8" t="s">
        <v>96</v>
      </c>
      <c r="E61" s="11">
        <v>68525100</v>
      </c>
      <c r="F61" s="11">
        <v>0</v>
      </c>
      <c r="G61" s="11">
        <v>0</v>
      </c>
      <c r="H61" s="11">
        <v>68525100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97</v>
      </c>
      <c r="D62" s="8" t="s">
        <v>96</v>
      </c>
      <c r="E62" s="11">
        <v>68525100</v>
      </c>
      <c r="F62" s="11">
        <v>0</v>
      </c>
      <c r="G62" s="11">
        <v>0</v>
      </c>
      <c r="H62" s="11">
        <v>68525100</v>
      </c>
      <c r="I62" t="e">
        <f>+_xlfn.XLOOKUP(C62,[1]Inversiones!$B:$B,[1]Inversiones!$B:$B)</f>
        <v>#N/A</v>
      </c>
    </row>
    <row r="63" spans="1:9" x14ac:dyDescent="0.3">
      <c r="A63" s="8" t="s">
        <v>18</v>
      </c>
      <c r="B63" s="8" t="s">
        <v>9</v>
      </c>
      <c r="C63" s="8" t="s">
        <v>98</v>
      </c>
      <c r="D63" s="8" t="s">
        <v>99</v>
      </c>
      <c r="E63" s="11">
        <v>1707184</v>
      </c>
      <c r="F63" s="11">
        <v>0</v>
      </c>
      <c r="G63" s="11">
        <v>0</v>
      </c>
      <c r="H63" s="11">
        <v>1707184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100</v>
      </c>
      <c r="D64" s="8" t="s">
        <v>99</v>
      </c>
      <c r="E64" s="11">
        <v>1707184</v>
      </c>
      <c r="F64" s="11">
        <v>0</v>
      </c>
      <c r="G64" s="11">
        <v>0</v>
      </c>
      <c r="H64" s="11">
        <v>1707184</v>
      </c>
      <c r="I64" t="e">
        <f>+_xlfn.XLOOKUP(C64,[1]Inversiones!$B:$B,[1]Inversiones!$B:$B)</f>
        <v>#N/A</v>
      </c>
    </row>
    <row r="65" spans="1:9" x14ac:dyDescent="0.3">
      <c r="A65" s="8" t="s">
        <v>15</v>
      </c>
      <c r="B65" s="8" t="s">
        <v>9</v>
      </c>
      <c r="C65" s="8" t="s">
        <v>101</v>
      </c>
      <c r="D65" s="8" t="s">
        <v>102</v>
      </c>
      <c r="E65" s="11">
        <v>31422065</v>
      </c>
      <c r="F65" s="11">
        <v>0</v>
      </c>
      <c r="G65" s="11">
        <v>0</v>
      </c>
      <c r="H65" s="11">
        <v>31422065</v>
      </c>
      <c r="I65" t="str">
        <f>+_xlfn.XLOOKUP(C65,[1]Inversiones!$B:$B,[1]Inversiones!$B:$B)</f>
        <v>1528</v>
      </c>
    </row>
    <row r="66" spans="1:9" x14ac:dyDescent="0.3">
      <c r="A66" s="8" t="s">
        <v>18</v>
      </c>
      <c r="B66" s="8" t="s">
        <v>9</v>
      </c>
      <c r="C66" s="8" t="s">
        <v>103</v>
      </c>
      <c r="D66" s="8" t="s">
        <v>104</v>
      </c>
      <c r="E66" s="11">
        <v>30588265</v>
      </c>
      <c r="F66" s="11">
        <v>0</v>
      </c>
      <c r="G66" s="11">
        <v>0</v>
      </c>
      <c r="H66" s="11">
        <v>30588265</v>
      </c>
      <c r="I66" t="e">
        <f>+_xlfn.XLOOKUP(C66,[1]Inversiones!$B:$B,[1]Inversiones!$B:$B)</f>
        <v>#N/A</v>
      </c>
    </row>
    <row r="67" spans="1:9" x14ac:dyDescent="0.3">
      <c r="A67" s="8" t="s">
        <v>21</v>
      </c>
      <c r="B67" s="8" t="s">
        <v>22</v>
      </c>
      <c r="C67" s="8" t="s">
        <v>105</v>
      </c>
      <c r="D67" s="8" t="s">
        <v>104</v>
      </c>
      <c r="E67" s="11">
        <v>30588265</v>
      </c>
      <c r="F67" s="11">
        <v>0</v>
      </c>
      <c r="G67" s="11">
        <v>0</v>
      </c>
      <c r="H67" s="11">
        <v>30588265</v>
      </c>
      <c r="I67" t="e">
        <f>+_xlfn.XLOOKUP(C67,[1]Inversiones!$B:$B,[1]Inversiones!$B:$B)</f>
        <v>#N/A</v>
      </c>
    </row>
    <row r="68" spans="1:9" x14ac:dyDescent="0.3">
      <c r="A68" s="8" t="s">
        <v>18</v>
      </c>
      <c r="B68" s="8" t="s">
        <v>9</v>
      </c>
      <c r="C68" s="8" t="s">
        <v>106</v>
      </c>
      <c r="D68" s="8" t="s">
        <v>107</v>
      </c>
      <c r="E68" s="11">
        <v>833800</v>
      </c>
      <c r="F68" s="11">
        <v>0</v>
      </c>
      <c r="G68" s="11">
        <v>0</v>
      </c>
      <c r="H68" s="11">
        <v>833800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108</v>
      </c>
      <c r="D69" s="8" t="s">
        <v>107</v>
      </c>
      <c r="E69" s="11">
        <v>833800</v>
      </c>
      <c r="F69" s="11">
        <v>0</v>
      </c>
      <c r="G69" s="11">
        <v>0</v>
      </c>
      <c r="H69" s="11">
        <v>833800</v>
      </c>
      <c r="I69" t="e">
        <f>+_xlfn.XLOOKUP(C69,[1]Inversiones!$B:$B,[1]Inversiones!$B:$B)</f>
        <v>#N/A</v>
      </c>
    </row>
    <row r="70" spans="1:9" x14ac:dyDescent="0.3">
      <c r="A70" s="8" t="s">
        <v>15</v>
      </c>
      <c r="B70" s="8" t="s">
        <v>9</v>
      </c>
      <c r="C70" s="8" t="s">
        <v>109</v>
      </c>
      <c r="D70" s="8" t="s">
        <v>110</v>
      </c>
      <c r="E70" s="11">
        <v>1290000</v>
      </c>
      <c r="F70" s="11">
        <v>0</v>
      </c>
      <c r="G70" s="11">
        <v>0</v>
      </c>
      <c r="H70" s="11">
        <v>1290000</v>
      </c>
      <c r="I70" t="str">
        <f>+_xlfn.XLOOKUP(C70,[1]Inversiones!$B:$B,[1]Inversiones!$B:$B)</f>
        <v>1532</v>
      </c>
    </row>
    <row r="71" spans="1:9" x14ac:dyDescent="0.3">
      <c r="A71" s="8" t="s">
        <v>18</v>
      </c>
      <c r="B71" s="8" t="s">
        <v>9</v>
      </c>
      <c r="C71" s="8" t="s">
        <v>673</v>
      </c>
      <c r="D71" s="8" t="s">
        <v>60</v>
      </c>
      <c r="E71" s="11">
        <v>1290000</v>
      </c>
      <c r="F71" s="11">
        <v>0</v>
      </c>
      <c r="G71" s="11">
        <v>0</v>
      </c>
      <c r="H71" s="11">
        <v>1290000</v>
      </c>
      <c r="I71" t="e">
        <f>+_xlfn.XLOOKUP(C71,[1]Inversiones!$B:$B,[1]Inversiones!$B:$B)</f>
        <v>#N/A</v>
      </c>
    </row>
    <row r="72" spans="1:9" x14ac:dyDescent="0.3">
      <c r="A72" s="8" t="s">
        <v>21</v>
      </c>
      <c r="B72" s="8" t="s">
        <v>22</v>
      </c>
      <c r="C72" s="8" t="s">
        <v>674</v>
      </c>
      <c r="D72" s="8" t="s">
        <v>60</v>
      </c>
      <c r="E72" s="11">
        <v>1290000</v>
      </c>
      <c r="F72" s="11">
        <v>0</v>
      </c>
      <c r="G72" s="11">
        <v>0</v>
      </c>
      <c r="H72" s="11">
        <v>1290000</v>
      </c>
      <c r="I72" t="e">
        <f>+_xlfn.XLOOKUP(C72,[1]Inversiones!$B:$B,[1]Inversiones!$B:$B)</f>
        <v>#N/A</v>
      </c>
    </row>
    <row r="73" spans="1:9" x14ac:dyDescent="0.3">
      <c r="A73" s="8" t="s">
        <v>15</v>
      </c>
      <c r="B73" s="8" t="s">
        <v>9</v>
      </c>
      <c r="C73" s="8" t="s">
        <v>111</v>
      </c>
      <c r="D73" s="8" t="s">
        <v>112</v>
      </c>
      <c r="E73" s="11">
        <v>-174993741</v>
      </c>
      <c r="F73" s="11">
        <v>0</v>
      </c>
      <c r="G73" s="11">
        <v>13945795</v>
      </c>
      <c r="H73" s="11">
        <v>-188939536</v>
      </c>
      <c r="I73" t="str">
        <f>+_xlfn.XLOOKUP(C73,[1]Inversiones!$B:$B,[1]Inversiones!$B:$B)</f>
        <v>1592</v>
      </c>
    </row>
    <row r="74" spans="1:9" x14ac:dyDescent="0.3">
      <c r="A74" s="8" t="s">
        <v>18</v>
      </c>
      <c r="B74" s="8" t="s">
        <v>9</v>
      </c>
      <c r="C74" s="8" t="s">
        <v>113</v>
      </c>
      <c r="D74" s="8" t="s">
        <v>675</v>
      </c>
      <c r="E74" s="11">
        <v>-118963126</v>
      </c>
      <c r="F74" s="11">
        <v>0</v>
      </c>
      <c r="G74" s="11">
        <v>13087925</v>
      </c>
      <c r="H74" s="11">
        <v>-132051051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114</v>
      </c>
      <c r="D75" s="8" t="s">
        <v>675</v>
      </c>
      <c r="E75" s="11">
        <v>-118963126</v>
      </c>
      <c r="F75" s="11">
        <v>0</v>
      </c>
      <c r="G75" s="11">
        <v>13087925</v>
      </c>
      <c r="H75" s="11">
        <v>-132051051</v>
      </c>
      <c r="I75" t="e">
        <f>+_xlfn.XLOOKUP(C75,[1]Inversiones!$B:$B,[1]Inversiones!$B:$B)</f>
        <v>#N/A</v>
      </c>
    </row>
    <row r="76" spans="1:9" x14ac:dyDescent="0.3">
      <c r="A76" s="8" t="s">
        <v>18</v>
      </c>
      <c r="B76" s="8" t="s">
        <v>9</v>
      </c>
      <c r="C76" s="8" t="s">
        <v>115</v>
      </c>
      <c r="D76" s="8" t="s">
        <v>94</v>
      </c>
      <c r="E76" s="11">
        <v>-31289123</v>
      </c>
      <c r="F76" s="11">
        <v>0</v>
      </c>
      <c r="G76" s="11">
        <v>585269</v>
      </c>
      <c r="H76" s="11">
        <v>-31874392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116</v>
      </c>
      <c r="D77" s="8" t="s">
        <v>94</v>
      </c>
      <c r="E77" s="11">
        <v>-31289123</v>
      </c>
      <c r="F77" s="11">
        <v>0</v>
      </c>
      <c r="G77" s="11">
        <v>585269</v>
      </c>
      <c r="H77" s="11">
        <v>-31874392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117</v>
      </c>
      <c r="D78" s="8" t="s">
        <v>102</v>
      </c>
      <c r="E78" s="11">
        <v>-24085742</v>
      </c>
      <c r="F78" s="11">
        <v>0</v>
      </c>
      <c r="G78" s="11">
        <v>261851</v>
      </c>
      <c r="H78" s="11">
        <v>-24347593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118</v>
      </c>
      <c r="D79" s="8" t="s">
        <v>102</v>
      </c>
      <c r="E79" s="11">
        <v>-24085742</v>
      </c>
      <c r="F79" s="11">
        <v>0</v>
      </c>
      <c r="G79" s="11">
        <v>261851</v>
      </c>
      <c r="H79" s="11">
        <v>-24347593</v>
      </c>
      <c r="I79" t="e">
        <f>+_xlfn.XLOOKUP(C79,[1]Inversiones!$B:$B,[1]Inversiones!$B:$B)</f>
        <v>#N/A</v>
      </c>
    </row>
    <row r="80" spans="1:9" x14ac:dyDescent="0.3">
      <c r="A80" s="8" t="s">
        <v>18</v>
      </c>
      <c r="B80" s="8" t="s">
        <v>9</v>
      </c>
      <c r="C80" s="8" t="s">
        <v>119</v>
      </c>
      <c r="D80" s="8" t="s">
        <v>110</v>
      </c>
      <c r="E80" s="11">
        <v>-655750</v>
      </c>
      <c r="F80" s="11">
        <v>0</v>
      </c>
      <c r="G80" s="11">
        <v>10750</v>
      </c>
      <c r="H80" s="11">
        <v>-666500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120</v>
      </c>
      <c r="D81" s="8" t="s">
        <v>110</v>
      </c>
      <c r="E81" s="11">
        <v>-655750</v>
      </c>
      <c r="F81" s="11">
        <v>0</v>
      </c>
      <c r="G81" s="11">
        <v>10750</v>
      </c>
      <c r="H81" s="11">
        <v>-666500</v>
      </c>
      <c r="I81" t="e">
        <f>+_xlfn.XLOOKUP(C81,[1]Inversiones!$B:$B,[1]Inversiones!$B:$B)</f>
        <v>#N/A</v>
      </c>
    </row>
    <row r="82" spans="1:9" x14ac:dyDescent="0.3">
      <c r="A82" s="8" t="s">
        <v>8</v>
      </c>
      <c r="B82" s="8" t="s">
        <v>9</v>
      </c>
      <c r="C82" s="8" t="s">
        <v>122</v>
      </c>
      <c r="D82" s="8" t="s">
        <v>123</v>
      </c>
      <c r="E82" s="11">
        <v>-1190478589.8900001</v>
      </c>
      <c r="F82" s="11">
        <v>248677058.75999999</v>
      </c>
      <c r="G82" s="11">
        <v>485110550.94</v>
      </c>
      <c r="H82" s="11">
        <v>-1426912082.0699999</v>
      </c>
      <c r="I82" t="e">
        <f>+_xlfn.XLOOKUP(C82,[1]Inversiones!$B:$B,[1]Inversiones!$B:$B)</f>
        <v>#N/A</v>
      </c>
    </row>
    <row r="83" spans="1:9" x14ac:dyDescent="0.3">
      <c r="A83" s="8" t="s">
        <v>12</v>
      </c>
      <c r="B83" s="8" t="s">
        <v>9</v>
      </c>
      <c r="C83" s="8" t="s">
        <v>124</v>
      </c>
      <c r="D83" s="8" t="s">
        <v>125</v>
      </c>
      <c r="E83" s="11">
        <v>-199256373.81</v>
      </c>
      <c r="F83" s="11">
        <v>0</v>
      </c>
      <c r="G83" s="11">
        <v>0</v>
      </c>
      <c r="H83" s="11">
        <v>-199256373.81</v>
      </c>
      <c r="I83" t="str">
        <f>+_xlfn.XLOOKUP(C83,[1]Inversiones!$B:$B,[1]Inversiones!$B:$B)</f>
        <v>21</v>
      </c>
    </row>
    <row r="84" spans="1:9" x14ac:dyDescent="0.3">
      <c r="A84" s="8" t="s">
        <v>15</v>
      </c>
      <c r="B84" s="8" t="s">
        <v>9</v>
      </c>
      <c r="C84" s="8" t="s">
        <v>126</v>
      </c>
      <c r="D84" s="8" t="s">
        <v>127</v>
      </c>
      <c r="E84" s="11">
        <v>-199256373.81</v>
      </c>
      <c r="F84" s="11">
        <v>0</v>
      </c>
      <c r="G84" s="11">
        <v>0</v>
      </c>
      <c r="H84" s="11">
        <v>-199256373.81</v>
      </c>
      <c r="I84" t="str">
        <f>+_xlfn.XLOOKUP(C84,[1]Inversiones!$B:$B,[1]Inversiones!$B:$B)</f>
        <v>2105</v>
      </c>
    </row>
    <row r="85" spans="1:9" x14ac:dyDescent="0.3">
      <c r="A85" s="8" t="s">
        <v>18</v>
      </c>
      <c r="B85" s="8" t="s">
        <v>9</v>
      </c>
      <c r="C85" s="8" t="s">
        <v>128</v>
      </c>
      <c r="D85" s="8" t="s">
        <v>129</v>
      </c>
      <c r="E85" s="11">
        <v>-199256373.81</v>
      </c>
      <c r="F85" s="11">
        <v>0</v>
      </c>
      <c r="G85" s="11">
        <v>0</v>
      </c>
      <c r="H85" s="11">
        <v>-199256373.81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130</v>
      </c>
      <c r="D86" s="8" t="s">
        <v>802</v>
      </c>
      <c r="E86" s="11">
        <v>-49256373.810000002</v>
      </c>
      <c r="F86" s="11">
        <v>0</v>
      </c>
      <c r="G86" s="11">
        <v>0</v>
      </c>
      <c r="H86" s="11">
        <v>-49256373.810000002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805</v>
      </c>
      <c r="D87" s="8" t="s">
        <v>806</v>
      </c>
      <c r="E87" s="11">
        <v>-150000000</v>
      </c>
      <c r="F87" s="11">
        <v>0</v>
      </c>
      <c r="G87" s="11">
        <v>0</v>
      </c>
      <c r="H87" s="11">
        <v>-150000000</v>
      </c>
      <c r="I87" t="e">
        <f>+_xlfn.XLOOKUP(C87,[1]Inversiones!$B:$B,[1]Inversiones!$B:$B)</f>
        <v>#N/A</v>
      </c>
    </row>
    <row r="88" spans="1:9" x14ac:dyDescent="0.3">
      <c r="A88" s="8" t="s">
        <v>12</v>
      </c>
      <c r="B88" s="8" t="s">
        <v>9</v>
      </c>
      <c r="C88" s="8" t="s">
        <v>134</v>
      </c>
      <c r="D88" s="8" t="s">
        <v>135</v>
      </c>
      <c r="E88" s="11">
        <v>-924040320.47000003</v>
      </c>
      <c r="F88" s="11">
        <v>208168824.75999999</v>
      </c>
      <c r="G88" s="11">
        <v>422538888.94</v>
      </c>
      <c r="H88" s="11">
        <v>-1138410384.6500001</v>
      </c>
      <c r="I88" t="str">
        <f>+_xlfn.XLOOKUP(C88,[1]Inversiones!$B:$B,[1]Inversiones!$B:$B)</f>
        <v>23</v>
      </c>
    </row>
    <row r="89" spans="1:9" x14ac:dyDescent="0.3">
      <c r="A89" s="8" t="s">
        <v>15</v>
      </c>
      <c r="B89" s="8" t="s">
        <v>9</v>
      </c>
      <c r="C89" s="8" t="s">
        <v>136</v>
      </c>
      <c r="D89" s="8" t="s">
        <v>137</v>
      </c>
      <c r="E89" s="11">
        <v>-304687366.44999999</v>
      </c>
      <c r="F89" s="11">
        <v>172676775.78999999</v>
      </c>
      <c r="G89" s="11">
        <v>251561731.40000001</v>
      </c>
      <c r="H89" s="11">
        <v>-383572322.06</v>
      </c>
      <c r="I89" t="str">
        <f>+_xlfn.XLOOKUP(C89,[1]Inversiones!$B:$B,[1]Inversiones!$B:$B)</f>
        <v>2335</v>
      </c>
    </row>
    <row r="90" spans="1:9" x14ac:dyDescent="0.3">
      <c r="A90" s="8" t="s">
        <v>18</v>
      </c>
      <c r="B90" s="8" t="s">
        <v>9</v>
      </c>
      <c r="C90" s="8" t="s">
        <v>138</v>
      </c>
      <c r="D90" s="8" t="s">
        <v>60</v>
      </c>
      <c r="E90" s="11">
        <v>-304687366.44999999</v>
      </c>
      <c r="F90" s="11">
        <v>172676775.78999999</v>
      </c>
      <c r="G90" s="11">
        <v>251561731.40000001</v>
      </c>
      <c r="H90" s="11">
        <v>-383572322.06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139</v>
      </c>
      <c r="D91" s="8" t="s">
        <v>60</v>
      </c>
      <c r="E91" s="11">
        <v>-200114805</v>
      </c>
      <c r="F91" s="11">
        <v>21760789</v>
      </c>
      <c r="G91" s="11">
        <v>13724789</v>
      </c>
      <c r="H91" s="11">
        <v>-192078805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140</v>
      </c>
      <c r="D92" s="8" t="s">
        <v>676</v>
      </c>
      <c r="E92" s="11">
        <v>-96874860.450000003</v>
      </c>
      <c r="F92" s="11">
        <v>150915986.78999999</v>
      </c>
      <c r="G92" s="11">
        <v>236939570.40000001</v>
      </c>
      <c r="H92" s="11">
        <v>-182898444.06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552</v>
      </c>
      <c r="D93" s="8" t="s">
        <v>751</v>
      </c>
      <c r="E93" s="11">
        <v>-7108808</v>
      </c>
      <c r="F93" s="11">
        <v>0</v>
      </c>
      <c r="G93" s="11">
        <v>897372</v>
      </c>
      <c r="H93" s="11">
        <v>-8006180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553</v>
      </c>
      <c r="D94" s="8" t="s">
        <v>752</v>
      </c>
      <c r="E94" s="11">
        <v>-452542</v>
      </c>
      <c r="F94" s="11">
        <v>0</v>
      </c>
      <c r="G94" s="11">
        <v>0</v>
      </c>
      <c r="H94" s="11">
        <v>-452542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616</v>
      </c>
      <c r="D95" s="8" t="s">
        <v>757</v>
      </c>
      <c r="E95" s="11">
        <v>-79920</v>
      </c>
      <c r="F95" s="11">
        <v>0</v>
      </c>
      <c r="G95" s="11">
        <v>0</v>
      </c>
      <c r="H95" s="11">
        <v>-79920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554</v>
      </c>
      <c r="D96" s="8" t="s">
        <v>770</v>
      </c>
      <c r="E96" s="11">
        <v>-56431</v>
      </c>
      <c r="F96" s="11">
        <v>0</v>
      </c>
      <c r="G96" s="11">
        <v>0</v>
      </c>
      <c r="H96" s="11">
        <v>-56431</v>
      </c>
      <c r="I96" t="e">
        <f>+_xlfn.XLOOKUP(C96,[1]Inversiones!$B:$B,[1]Inversiones!$B:$B)</f>
        <v>#N/A</v>
      </c>
    </row>
    <row r="97" spans="1:9" x14ac:dyDescent="0.3">
      <c r="A97" s="8" t="s">
        <v>15</v>
      </c>
      <c r="B97" s="8" t="s">
        <v>9</v>
      </c>
      <c r="C97" s="8" t="s">
        <v>141</v>
      </c>
      <c r="D97" s="8" t="s">
        <v>142</v>
      </c>
      <c r="E97" s="11">
        <v>-14316962.67</v>
      </c>
      <c r="F97" s="11">
        <v>14374838.970000001</v>
      </c>
      <c r="G97" s="11">
        <v>9860323.5399999991</v>
      </c>
      <c r="H97" s="11">
        <v>-9802447.2400000002</v>
      </c>
      <c r="I97" t="str">
        <f>+_xlfn.XLOOKUP(C97,[1]Inversiones!$B:$B,[1]Inversiones!$B:$B)</f>
        <v>2365</v>
      </c>
    </row>
    <row r="98" spans="1:9" x14ac:dyDescent="0.3">
      <c r="A98" s="8" t="s">
        <v>18</v>
      </c>
      <c r="B98" s="8" t="s">
        <v>9</v>
      </c>
      <c r="C98" s="8" t="s">
        <v>143</v>
      </c>
      <c r="D98" s="8" t="s">
        <v>144</v>
      </c>
      <c r="E98" s="11">
        <v>-505422</v>
      </c>
      <c r="F98" s="11">
        <v>505422</v>
      </c>
      <c r="G98" s="11">
        <v>252711</v>
      </c>
      <c r="H98" s="11">
        <v>-252711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145</v>
      </c>
      <c r="D99" s="8" t="s">
        <v>144</v>
      </c>
      <c r="E99" s="11">
        <v>-505422</v>
      </c>
      <c r="F99" s="11">
        <v>505422</v>
      </c>
      <c r="G99" s="11">
        <v>252711</v>
      </c>
      <c r="H99" s="11">
        <v>-252711</v>
      </c>
      <c r="I99" t="e">
        <f>+_xlfn.XLOOKUP(C99,[1]Inversiones!$B:$B,[1]Inversiones!$B:$B)</f>
        <v>#N/A</v>
      </c>
    </row>
    <row r="100" spans="1:9" x14ac:dyDescent="0.3">
      <c r="A100" s="8" t="s">
        <v>18</v>
      </c>
      <c r="B100" s="8" t="s">
        <v>9</v>
      </c>
      <c r="C100" s="8" t="s">
        <v>148</v>
      </c>
      <c r="D100" s="8" t="s">
        <v>149</v>
      </c>
      <c r="E100" s="11">
        <v>-50832.56</v>
      </c>
      <c r="F100" s="11">
        <v>50832.56</v>
      </c>
      <c r="G100" s="11">
        <v>277009.14</v>
      </c>
      <c r="H100" s="11">
        <v>-277009.14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150</v>
      </c>
      <c r="D101" s="8" t="s">
        <v>151</v>
      </c>
      <c r="E101" s="11">
        <v>0</v>
      </c>
      <c r="F101" s="11">
        <v>0</v>
      </c>
      <c r="G101" s="11">
        <v>79800</v>
      </c>
      <c r="H101" s="11">
        <v>-79800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152</v>
      </c>
      <c r="D102" s="8" t="s">
        <v>153</v>
      </c>
      <c r="E102" s="11">
        <v>-20768</v>
      </c>
      <c r="F102" s="11">
        <v>20768</v>
      </c>
      <c r="G102" s="11">
        <v>142144</v>
      </c>
      <c r="H102" s="11">
        <v>-142144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154</v>
      </c>
      <c r="D103" s="8" t="s">
        <v>677</v>
      </c>
      <c r="E103" s="11">
        <v>-30064.560000000001</v>
      </c>
      <c r="F103" s="11">
        <v>30064.560000000001</v>
      </c>
      <c r="G103" s="11">
        <v>55065.14</v>
      </c>
      <c r="H103" s="11">
        <v>-55065.14</v>
      </c>
      <c r="I103" t="e">
        <f>+_xlfn.XLOOKUP(C103,[1]Inversiones!$B:$B,[1]Inversiones!$B:$B)</f>
        <v>#N/A</v>
      </c>
    </row>
    <row r="104" spans="1:9" x14ac:dyDescent="0.3">
      <c r="A104" s="8" t="s">
        <v>18</v>
      </c>
      <c r="B104" s="8" t="s">
        <v>9</v>
      </c>
      <c r="C104" s="8" t="s">
        <v>155</v>
      </c>
      <c r="D104" s="8" t="s">
        <v>121</v>
      </c>
      <c r="E104" s="11">
        <v>-5361028</v>
      </c>
      <c r="F104" s="11">
        <v>5361028</v>
      </c>
      <c r="G104" s="11">
        <v>2996700</v>
      </c>
      <c r="H104" s="11">
        <v>-2996700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156</v>
      </c>
      <c r="D105" s="8" t="s">
        <v>753</v>
      </c>
      <c r="E105" s="11">
        <v>-5269600</v>
      </c>
      <c r="F105" s="11">
        <v>5269600</v>
      </c>
      <c r="G105" s="11">
        <v>2996700</v>
      </c>
      <c r="H105" s="11">
        <v>-2996700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780</v>
      </c>
      <c r="D106" s="8" t="s">
        <v>781</v>
      </c>
      <c r="E106" s="11">
        <v>-91428</v>
      </c>
      <c r="F106" s="11">
        <v>91428</v>
      </c>
      <c r="G106" s="11">
        <v>0</v>
      </c>
      <c r="H106" s="11">
        <v>0</v>
      </c>
      <c r="I106" t="e">
        <f>+_xlfn.XLOOKUP(C106,[1]Inversiones!$B:$B,[1]Inversiones!$B:$B)</f>
        <v>#N/A</v>
      </c>
    </row>
    <row r="107" spans="1:9" x14ac:dyDescent="0.3">
      <c r="A107" s="8" t="s">
        <v>18</v>
      </c>
      <c r="B107" s="8" t="s">
        <v>9</v>
      </c>
      <c r="C107" s="8" t="s">
        <v>157</v>
      </c>
      <c r="D107" s="8" t="s">
        <v>158</v>
      </c>
      <c r="E107" s="11">
        <v>-541033</v>
      </c>
      <c r="F107" s="11">
        <v>614000</v>
      </c>
      <c r="G107" s="11">
        <v>566407.6</v>
      </c>
      <c r="H107" s="11">
        <v>-493440.6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159</v>
      </c>
      <c r="D108" s="8" t="s">
        <v>160</v>
      </c>
      <c r="E108" s="11">
        <v>-407033</v>
      </c>
      <c r="F108" s="11">
        <v>480000</v>
      </c>
      <c r="G108" s="11">
        <v>27598</v>
      </c>
      <c r="H108" s="11">
        <v>45369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161</v>
      </c>
      <c r="D109" s="8" t="s">
        <v>162</v>
      </c>
      <c r="E109" s="11">
        <v>0</v>
      </c>
      <c r="F109" s="11">
        <v>0</v>
      </c>
      <c r="G109" s="11">
        <v>538809.59999999998</v>
      </c>
      <c r="H109" s="11">
        <v>-538809.59999999998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740</v>
      </c>
      <c r="D110" s="8" t="s">
        <v>741</v>
      </c>
      <c r="E110" s="11">
        <v>-134000</v>
      </c>
      <c r="F110" s="11">
        <v>134000</v>
      </c>
      <c r="G110" s="11">
        <v>0</v>
      </c>
      <c r="H110" s="11">
        <v>0</v>
      </c>
      <c r="I110" t="e">
        <f>+_xlfn.XLOOKUP(C110,[1]Inversiones!$B:$B,[1]Inversiones!$B:$B)</f>
        <v>#N/A</v>
      </c>
    </row>
    <row r="111" spans="1:9" x14ac:dyDescent="0.3">
      <c r="A111" s="8" t="s">
        <v>18</v>
      </c>
      <c r="B111" s="8" t="s">
        <v>9</v>
      </c>
      <c r="C111" s="8" t="s">
        <v>163</v>
      </c>
      <c r="D111" s="8" t="s">
        <v>164</v>
      </c>
      <c r="E111" s="11">
        <v>-7858646.3099999996</v>
      </c>
      <c r="F111" s="11">
        <v>7843556.4100000001</v>
      </c>
      <c r="G111" s="11">
        <v>5767495.7999999998</v>
      </c>
      <c r="H111" s="11">
        <v>-5782585.7000000002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166</v>
      </c>
      <c r="D112" s="8" t="s">
        <v>679</v>
      </c>
      <c r="E112" s="11">
        <v>-516071.41</v>
      </c>
      <c r="F112" s="11">
        <v>516071.41</v>
      </c>
      <c r="G112" s="11">
        <v>762388</v>
      </c>
      <c r="H112" s="11">
        <v>-762388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167</v>
      </c>
      <c r="D113" s="8" t="s">
        <v>733</v>
      </c>
      <c r="E113" s="11">
        <v>-7342574.9000000004</v>
      </c>
      <c r="F113" s="11">
        <v>7327485</v>
      </c>
      <c r="G113" s="11">
        <v>5005107.8</v>
      </c>
      <c r="H113" s="11">
        <v>-5020197.7</v>
      </c>
      <c r="I113" t="e">
        <f>+_xlfn.XLOOKUP(C113,[1]Inversiones!$B:$B,[1]Inversiones!$B:$B)</f>
        <v>#N/A</v>
      </c>
    </row>
    <row r="114" spans="1:9" x14ac:dyDescent="0.3">
      <c r="A114" s="8" t="s">
        <v>18</v>
      </c>
      <c r="B114" s="8" t="s">
        <v>9</v>
      </c>
      <c r="C114" s="8" t="s">
        <v>680</v>
      </c>
      <c r="D114" s="8" t="s">
        <v>60</v>
      </c>
      <c r="E114" s="11">
        <v>-0.8</v>
      </c>
      <c r="F114" s="11">
        <v>0</v>
      </c>
      <c r="G114" s="11">
        <v>0</v>
      </c>
      <c r="H114" s="11">
        <v>-0.8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681</v>
      </c>
      <c r="D115" s="8" t="s">
        <v>664</v>
      </c>
      <c r="E115" s="11">
        <v>-0.8</v>
      </c>
      <c r="F115" s="11">
        <v>0</v>
      </c>
      <c r="G115" s="11">
        <v>0</v>
      </c>
      <c r="H115" s="11">
        <v>-0.8</v>
      </c>
      <c r="I115" t="e">
        <f>+_xlfn.XLOOKUP(C115,[1]Inversiones!$B:$B,[1]Inversiones!$B:$B)</f>
        <v>#N/A</v>
      </c>
    </row>
    <row r="116" spans="1:9" x14ac:dyDescent="0.3">
      <c r="A116" s="8" t="s">
        <v>15</v>
      </c>
      <c r="B116" s="8" t="s">
        <v>9</v>
      </c>
      <c r="C116" s="8" t="s">
        <v>168</v>
      </c>
      <c r="D116" s="8" t="s">
        <v>169</v>
      </c>
      <c r="E116" s="11">
        <v>-10059500</v>
      </c>
      <c r="F116" s="11">
        <v>13262746</v>
      </c>
      <c r="G116" s="11">
        <v>16054156</v>
      </c>
      <c r="H116" s="11">
        <v>-12850910</v>
      </c>
      <c r="I116" t="str">
        <f>+_xlfn.XLOOKUP(C116,[1]Inversiones!$B:$B,[1]Inversiones!$B:$B)</f>
        <v>2370</v>
      </c>
    </row>
    <row r="117" spans="1:9" x14ac:dyDescent="0.3">
      <c r="A117" s="8" t="s">
        <v>18</v>
      </c>
      <c r="B117" s="8" t="s">
        <v>9</v>
      </c>
      <c r="C117" s="8" t="s">
        <v>170</v>
      </c>
      <c r="D117" s="8" t="s">
        <v>171</v>
      </c>
      <c r="E117" s="11">
        <v>0</v>
      </c>
      <c r="F117" s="11">
        <v>1927365</v>
      </c>
      <c r="G117" s="11">
        <v>1927365</v>
      </c>
      <c r="H117" s="11">
        <v>0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172</v>
      </c>
      <c r="D118" s="8" t="s">
        <v>171</v>
      </c>
      <c r="E118" s="11">
        <v>0</v>
      </c>
      <c r="F118" s="11">
        <v>1927365</v>
      </c>
      <c r="G118" s="11">
        <v>1927365</v>
      </c>
      <c r="H118" s="11">
        <v>0</v>
      </c>
      <c r="I118" t="e">
        <f>+_xlfn.XLOOKUP(C118,[1]Inversiones!$B:$B,[1]Inversiones!$B:$B)</f>
        <v>#N/A</v>
      </c>
    </row>
    <row r="119" spans="1:9" x14ac:dyDescent="0.3">
      <c r="A119" s="8" t="s">
        <v>18</v>
      </c>
      <c r="B119" s="8" t="s">
        <v>9</v>
      </c>
      <c r="C119" s="8" t="s">
        <v>173</v>
      </c>
      <c r="D119" s="8" t="s">
        <v>174</v>
      </c>
      <c r="E119" s="11">
        <v>-3393</v>
      </c>
      <c r="F119" s="11">
        <v>283249</v>
      </c>
      <c r="G119" s="11">
        <v>283249</v>
      </c>
      <c r="H119" s="11">
        <v>-3393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175</v>
      </c>
      <c r="D120" s="8" t="s">
        <v>176</v>
      </c>
      <c r="E120" s="11">
        <v>-3393</v>
      </c>
      <c r="F120" s="11">
        <v>283249</v>
      </c>
      <c r="G120" s="11">
        <v>283249</v>
      </c>
      <c r="H120" s="11">
        <v>-3393</v>
      </c>
      <c r="I120" t="e">
        <f>+_xlfn.XLOOKUP(C120,[1]Inversiones!$B:$B,[1]Inversiones!$B:$B)</f>
        <v>#N/A</v>
      </c>
    </row>
    <row r="121" spans="1:9" x14ac:dyDescent="0.3">
      <c r="A121" s="8" t="s">
        <v>18</v>
      </c>
      <c r="B121" s="8" t="s">
        <v>9</v>
      </c>
      <c r="C121" s="8" t="s">
        <v>177</v>
      </c>
      <c r="D121" s="8" t="s">
        <v>178</v>
      </c>
      <c r="E121" s="11">
        <v>-77013</v>
      </c>
      <c r="F121" s="11">
        <v>1889232</v>
      </c>
      <c r="G121" s="11">
        <v>1889232</v>
      </c>
      <c r="H121" s="11">
        <v>-77013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22</v>
      </c>
      <c r="C122" s="8" t="s">
        <v>179</v>
      </c>
      <c r="D122" s="8" t="s">
        <v>178</v>
      </c>
      <c r="E122" s="11">
        <v>-77013</v>
      </c>
      <c r="F122" s="11">
        <v>1889232</v>
      </c>
      <c r="G122" s="11">
        <v>1889232</v>
      </c>
      <c r="H122" s="11">
        <v>-77013</v>
      </c>
      <c r="I122" t="e">
        <f>+_xlfn.XLOOKUP(C122,[1]Inversiones!$B:$B,[1]Inversiones!$B:$B)</f>
        <v>#N/A</v>
      </c>
    </row>
    <row r="123" spans="1:9" x14ac:dyDescent="0.3">
      <c r="A123" s="8" t="s">
        <v>18</v>
      </c>
      <c r="B123" s="8" t="s">
        <v>9</v>
      </c>
      <c r="C123" s="8" t="s">
        <v>180</v>
      </c>
      <c r="D123" s="8" t="s">
        <v>181</v>
      </c>
      <c r="E123" s="11">
        <v>-9979094</v>
      </c>
      <c r="F123" s="11">
        <v>9162900</v>
      </c>
      <c r="G123" s="11">
        <v>11954310</v>
      </c>
      <c r="H123" s="11">
        <v>-12770504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182</v>
      </c>
      <c r="D124" s="8" t="s">
        <v>181</v>
      </c>
      <c r="E124" s="11">
        <v>-9979094</v>
      </c>
      <c r="F124" s="11">
        <v>9162900</v>
      </c>
      <c r="G124" s="11">
        <v>11954310</v>
      </c>
      <c r="H124" s="11">
        <v>-12770504</v>
      </c>
      <c r="I124" t="e">
        <f>+_xlfn.XLOOKUP(C124,[1]Inversiones!$B:$B,[1]Inversiones!$B:$B)</f>
        <v>#N/A</v>
      </c>
    </row>
    <row r="125" spans="1:9" x14ac:dyDescent="0.3">
      <c r="A125" s="8" t="s">
        <v>15</v>
      </c>
      <c r="B125" s="8" t="s">
        <v>9</v>
      </c>
      <c r="C125" s="8" t="s">
        <v>183</v>
      </c>
      <c r="D125" s="8" t="s">
        <v>184</v>
      </c>
      <c r="E125" s="11">
        <v>-594976491.35000002</v>
      </c>
      <c r="F125" s="11">
        <v>7854464</v>
      </c>
      <c r="G125" s="11">
        <v>145062678</v>
      </c>
      <c r="H125" s="11">
        <v>-732184705.35000002</v>
      </c>
      <c r="I125" t="str">
        <f>+_xlfn.XLOOKUP(C125,[1]Inversiones!$B:$B,[1]Inversiones!$B:$B)</f>
        <v>2380</v>
      </c>
    </row>
    <row r="126" spans="1:9" x14ac:dyDescent="0.3">
      <c r="A126" s="8" t="s">
        <v>18</v>
      </c>
      <c r="B126" s="8" t="s">
        <v>9</v>
      </c>
      <c r="C126" s="8" t="s">
        <v>185</v>
      </c>
      <c r="D126" s="8" t="s">
        <v>186</v>
      </c>
      <c r="E126" s="11">
        <v>56382</v>
      </c>
      <c r="F126" s="11">
        <v>7854464</v>
      </c>
      <c r="G126" s="11">
        <v>7854464</v>
      </c>
      <c r="H126" s="11">
        <v>56382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187</v>
      </c>
      <c r="D127" s="8" t="s">
        <v>186</v>
      </c>
      <c r="E127" s="11">
        <v>56382</v>
      </c>
      <c r="F127" s="11">
        <v>7854464</v>
      </c>
      <c r="G127" s="11">
        <v>7854464</v>
      </c>
      <c r="H127" s="11">
        <v>56382</v>
      </c>
      <c r="I127" t="e">
        <f>+_xlfn.XLOOKUP(C127,[1]Inversiones!$B:$B,[1]Inversiones!$B:$B)</f>
        <v>#N/A</v>
      </c>
    </row>
    <row r="128" spans="1:9" x14ac:dyDescent="0.3">
      <c r="A128" s="8" t="s">
        <v>18</v>
      </c>
      <c r="B128" s="8" t="s">
        <v>9</v>
      </c>
      <c r="C128" s="8" t="s">
        <v>682</v>
      </c>
      <c r="D128" s="8" t="s">
        <v>60</v>
      </c>
      <c r="E128" s="11">
        <v>-595032873.35000002</v>
      </c>
      <c r="F128" s="11">
        <v>0</v>
      </c>
      <c r="G128" s="11">
        <v>137208214</v>
      </c>
      <c r="H128" s="11">
        <v>-732241087.35000002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22</v>
      </c>
      <c r="C129" s="8" t="s">
        <v>684</v>
      </c>
      <c r="D129" s="8" t="s">
        <v>685</v>
      </c>
      <c r="E129" s="11">
        <v>-595032873.35000002</v>
      </c>
      <c r="F129" s="11">
        <v>0</v>
      </c>
      <c r="G129" s="11">
        <v>137208214</v>
      </c>
      <c r="H129" s="11">
        <v>-732241087.35000002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199</v>
      </c>
      <c r="D130" s="8" t="s">
        <v>200</v>
      </c>
      <c r="E130" s="11">
        <v>-67181895.609999999</v>
      </c>
      <c r="F130" s="11">
        <v>40508234</v>
      </c>
      <c r="G130" s="11">
        <v>62571662</v>
      </c>
      <c r="H130" s="11">
        <v>-89245323.609999999</v>
      </c>
      <c r="I130" t="str">
        <f>+_xlfn.XLOOKUP(C130,[1]Inversiones!$B:$B,[1]Inversiones!$B:$B)</f>
        <v>25</v>
      </c>
    </row>
    <row r="131" spans="1:9" x14ac:dyDescent="0.3">
      <c r="A131" s="8" t="s">
        <v>15</v>
      </c>
      <c r="B131" s="8" t="s">
        <v>9</v>
      </c>
      <c r="C131" s="8" t="s">
        <v>201</v>
      </c>
      <c r="D131" s="8" t="s">
        <v>202</v>
      </c>
      <c r="E131" s="11">
        <v>-7028167</v>
      </c>
      <c r="F131" s="11">
        <v>40508234</v>
      </c>
      <c r="G131" s="11">
        <v>52130729</v>
      </c>
      <c r="H131" s="11">
        <v>-18650662</v>
      </c>
      <c r="I131" t="str">
        <f>+_xlfn.XLOOKUP(C131,[1]Inversiones!$B:$B,[1]Inversiones!$B:$B)</f>
        <v>2505</v>
      </c>
    </row>
    <row r="132" spans="1:9" x14ac:dyDescent="0.3">
      <c r="A132" s="8" t="s">
        <v>18</v>
      </c>
      <c r="B132" s="8" t="s">
        <v>9</v>
      </c>
      <c r="C132" s="8" t="s">
        <v>203</v>
      </c>
      <c r="D132" s="8" t="s">
        <v>202</v>
      </c>
      <c r="E132" s="11">
        <v>-7028167</v>
      </c>
      <c r="F132" s="11">
        <v>40508234</v>
      </c>
      <c r="G132" s="11">
        <v>52130729</v>
      </c>
      <c r="H132" s="11">
        <v>-18650662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204</v>
      </c>
      <c r="D133" s="8" t="s">
        <v>202</v>
      </c>
      <c r="E133" s="11">
        <v>-7028167</v>
      </c>
      <c r="F133" s="11">
        <v>40508234</v>
      </c>
      <c r="G133" s="11">
        <v>52130729</v>
      </c>
      <c r="H133" s="11">
        <v>-18650662</v>
      </c>
      <c r="I133" t="e">
        <f>+_xlfn.XLOOKUP(C133,[1]Inversiones!$B:$B,[1]Inversiones!$B:$B)</f>
        <v>#N/A</v>
      </c>
    </row>
    <row r="134" spans="1:9" x14ac:dyDescent="0.3">
      <c r="A134" s="8" t="s">
        <v>15</v>
      </c>
      <c r="B134" s="8" t="s">
        <v>9</v>
      </c>
      <c r="C134" s="8" t="s">
        <v>206</v>
      </c>
      <c r="D134" s="8" t="s">
        <v>207</v>
      </c>
      <c r="E134" s="11">
        <v>-60153728.609999999</v>
      </c>
      <c r="F134" s="11">
        <v>0</v>
      </c>
      <c r="G134" s="11">
        <v>10440933</v>
      </c>
      <c r="H134" s="11">
        <v>-70594661.609999999</v>
      </c>
      <c r="I134" t="str">
        <f>+_xlfn.XLOOKUP(C134,[1]Inversiones!$B:$B,[1]Inversiones!$B:$B)</f>
        <v>2510</v>
      </c>
    </row>
    <row r="135" spans="1:9" x14ac:dyDescent="0.3">
      <c r="A135" s="8" t="s">
        <v>18</v>
      </c>
      <c r="B135" s="8" t="s">
        <v>9</v>
      </c>
      <c r="C135" s="8" t="s">
        <v>208</v>
      </c>
      <c r="D135" s="8" t="s">
        <v>207</v>
      </c>
      <c r="E135" s="11">
        <v>-60153728.609999999</v>
      </c>
      <c r="F135" s="11">
        <v>0</v>
      </c>
      <c r="G135" s="11">
        <v>10440933</v>
      </c>
      <c r="H135" s="11">
        <v>-70594661.609999999</v>
      </c>
      <c r="I135" t="e">
        <f>+_xlfn.XLOOKUP(C135,[1]Inversiones!$B:$B,[1]Inversiones!$B:$B)</f>
        <v>#N/A</v>
      </c>
    </row>
    <row r="136" spans="1:9" x14ac:dyDescent="0.3">
      <c r="A136" s="8" t="s">
        <v>21</v>
      </c>
      <c r="B136" s="8" t="s">
        <v>9</v>
      </c>
      <c r="C136" s="8" t="s">
        <v>209</v>
      </c>
      <c r="D136" s="8" t="s">
        <v>210</v>
      </c>
      <c r="E136" s="11">
        <v>-21196087.16</v>
      </c>
      <c r="F136" s="11">
        <v>0</v>
      </c>
      <c r="G136" s="11">
        <v>4033707</v>
      </c>
      <c r="H136" s="11">
        <v>-25229794.16</v>
      </c>
      <c r="I136" t="e">
        <f>+_xlfn.XLOOKUP(C136,[1]Inversiones!$B:$B,[1]Inversiones!$B:$B)</f>
        <v>#N/A</v>
      </c>
    </row>
    <row r="137" spans="1:9" x14ac:dyDescent="0.3">
      <c r="A137" s="8" t="s">
        <v>28</v>
      </c>
      <c r="B137" s="8" t="s">
        <v>22</v>
      </c>
      <c r="C137" s="8" t="s">
        <v>211</v>
      </c>
      <c r="D137" s="8" t="s">
        <v>210</v>
      </c>
      <c r="E137" s="11">
        <v>162652</v>
      </c>
      <c r="F137" s="11">
        <v>0</v>
      </c>
      <c r="G137" s="11">
        <v>0</v>
      </c>
      <c r="H137" s="11">
        <v>162652</v>
      </c>
      <c r="I137" t="e">
        <f>+_xlfn.XLOOKUP(C137,[1]Inversiones!$B:$B,[1]Inversiones!$B:$B)</f>
        <v>#N/A</v>
      </c>
    </row>
    <row r="138" spans="1:9" x14ac:dyDescent="0.3">
      <c r="A138" s="8" t="s">
        <v>28</v>
      </c>
      <c r="B138" s="8" t="s">
        <v>22</v>
      </c>
      <c r="C138" s="8" t="s">
        <v>212</v>
      </c>
      <c r="D138" s="8" t="s">
        <v>210</v>
      </c>
      <c r="E138" s="11">
        <v>-21358739.16</v>
      </c>
      <c r="F138" s="11">
        <v>0</v>
      </c>
      <c r="G138" s="11">
        <v>4033707</v>
      </c>
      <c r="H138" s="11">
        <v>-25392446.16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9</v>
      </c>
      <c r="C139" s="8" t="s">
        <v>213</v>
      </c>
      <c r="D139" s="8" t="s">
        <v>214</v>
      </c>
      <c r="E139" s="11">
        <v>-3501748</v>
      </c>
      <c r="F139" s="11">
        <v>0</v>
      </c>
      <c r="G139" s="11">
        <v>484043</v>
      </c>
      <c r="H139" s="11">
        <v>-3985791</v>
      </c>
      <c r="I139" t="e">
        <f>+_xlfn.XLOOKUP(C139,[1]Inversiones!$B:$B,[1]Inversiones!$B:$B)</f>
        <v>#N/A</v>
      </c>
    </row>
    <row r="140" spans="1:9" x14ac:dyDescent="0.3">
      <c r="A140" s="8" t="s">
        <v>28</v>
      </c>
      <c r="B140" s="8" t="s">
        <v>22</v>
      </c>
      <c r="C140" s="8" t="s">
        <v>215</v>
      </c>
      <c r="D140" s="8" t="s">
        <v>214</v>
      </c>
      <c r="E140" s="11">
        <v>80074</v>
      </c>
      <c r="F140" s="11">
        <v>0</v>
      </c>
      <c r="G140" s="11">
        <v>0</v>
      </c>
      <c r="H140" s="11">
        <v>80074</v>
      </c>
      <c r="I140" t="e">
        <f>+_xlfn.XLOOKUP(C140,[1]Inversiones!$B:$B,[1]Inversiones!$B:$B)</f>
        <v>#N/A</v>
      </c>
    </row>
    <row r="141" spans="1:9" x14ac:dyDescent="0.3">
      <c r="A141" s="8" t="s">
        <v>28</v>
      </c>
      <c r="B141" s="8" t="s">
        <v>22</v>
      </c>
      <c r="C141" s="8" t="s">
        <v>216</v>
      </c>
      <c r="D141" s="8" t="s">
        <v>214</v>
      </c>
      <c r="E141" s="11">
        <v>-3581822</v>
      </c>
      <c r="F141" s="11">
        <v>0</v>
      </c>
      <c r="G141" s="11">
        <v>484043</v>
      </c>
      <c r="H141" s="11">
        <v>-4065865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9</v>
      </c>
      <c r="C142" s="8" t="s">
        <v>217</v>
      </c>
      <c r="D142" s="8" t="s">
        <v>218</v>
      </c>
      <c r="E142" s="11">
        <v>-13441859</v>
      </c>
      <c r="F142" s="11">
        <v>0</v>
      </c>
      <c r="G142" s="11">
        <v>1889476</v>
      </c>
      <c r="H142" s="11">
        <v>-15331335</v>
      </c>
      <c r="I142" t="e">
        <f>+_xlfn.XLOOKUP(C142,[1]Inversiones!$B:$B,[1]Inversiones!$B:$B)</f>
        <v>#N/A</v>
      </c>
    </row>
    <row r="143" spans="1:9" x14ac:dyDescent="0.3">
      <c r="A143" s="8" t="s">
        <v>28</v>
      </c>
      <c r="B143" s="8" t="s">
        <v>22</v>
      </c>
      <c r="C143" s="8" t="s">
        <v>220</v>
      </c>
      <c r="D143" s="8" t="s">
        <v>218</v>
      </c>
      <c r="E143" s="11">
        <v>-13441859</v>
      </c>
      <c r="F143" s="11">
        <v>0</v>
      </c>
      <c r="G143" s="11">
        <v>1889476</v>
      </c>
      <c r="H143" s="11">
        <v>-15331335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9</v>
      </c>
      <c r="C144" s="8" t="s">
        <v>221</v>
      </c>
      <c r="D144" s="8" t="s">
        <v>222</v>
      </c>
      <c r="E144" s="11">
        <v>-22014034.449999999</v>
      </c>
      <c r="F144" s="11">
        <v>0</v>
      </c>
      <c r="G144" s="11">
        <v>4033707</v>
      </c>
      <c r="H144" s="11">
        <v>-26047741.449999999</v>
      </c>
      <c r="I144" t="e">
        <f>+_xlfn.XLOOKUP(C144,[1]Inversiones!$B:$B,[1]Inversiones!$B:$B)</f>
        <v>#N/A</v>
      </c>
    </row>
    <row r="145" spans="1:9" x14ac:dyDescent="0.3">
      <c r="A145" s="8" t="s">
        <v>28</v>
      </c>
      <c r="B145" s="8" t="s">
        <v>22</v>
      </c>
      <c r="C145" s="8" t="s">
        <v>223</v>
      </c>
      <c r="D145" s="8" t="s">
        <v>222</v>
      </c>
      <c r="E145" s="11">
        <v>-22014034.449999999</v>
      </c>
      <c r="F145" s="11">
        <v>0</v>
      </c>
      <c r="G145" s="11">
        <v>4033707</v>
      </c>
      <c r="H145" s="11">
        <v>-26047741.449999999</v>
      </c>
      <c r="I145" t="e">
        <f>+_xlfn.XLOOKUP(C145,[1]Inversiones!$B:$B,[1]Inversiones!$B:$B)</f>
        <v>#N/A</v>
      </c>
    </row>
    <row r="146" spans="1:9" x14ac:dyDescent="0.3">
      <c r="A146" s="8" t="s">
        <v>8</v>
      </c>
      <c r="B146" s="8" t="s">
        <v>9</v>
      </c>
      <c r="C146" s="8" t="s">
        <v>224</v>
      </c>
      <c r="D146" s="8" t="s">
        <v>225</v>
      </c>
      <c r="E146" s="11">
        <v>-871717695.16999996</v>
      </c>
      <c r="F146" s="11">
        <v>0</v>
      </c>
      <c r="G146" s="11">
        <v>0</v>
      </c>
      <c r="H146" s="11">
        <v>-871717695.16999996</v>
      </c>
      <c r="I146" t="e">
        <f>+_xlfn.XLOOKUP(C146,[1]Inversiones!$B:$B,[1]Inversiones!$B:$B)</f>
        <v>#N/A</v>
      </c>
    </row>
    <row r="147" spans="1:9" x14ac:dyDescent="0.3">
      <c r="A147" s="8" t="s">
        <v>12</v>
      </c>
      <c r="B147" s="8" t="s">
        <v>9</v>
      </c>
      <c r="C147" s="8" t="s">
        <v>226</v>
      </c>
      <c r="D147" s="8" t="s">
        <v>227</v>
      </c>
      <c r="E147" s="11">
        <v>-700000000</v>
      </c>
      <c r="F147" s="11">
        <v>0</v>
      </c>
      <c r="G147" s="11">
        <v>0</v>
      </c>
      <c r="H147" s="11">
        <v>-700000000</v>
      </c>
      <c r="I147" t="str">
        <f>+_xlfn.XLOOKUP(C147,[1]Inversiones!$B:$B,[1]Inversiones!$B:$B)</f>
        <v>31</v>
      </c>
    </row>
    <row r="148" spans="1:9" x14ac:dyDescent="0.3">
      <c r="A148" s="8" t="s">
        <v>15</v>
      </c>
      <c r="B148" s="8" t="s">
        <v>9</v>
      </c>
      <c r="C148" s="8" t="s">
        <v>228</v>
      </c>
      <c r="D148" s="8" t="s">
        <v>229</v>
      </c>
      <c r="E148" s="11">
        <v>-700000000</v>
      </c>
      <c r="F148" s="11">
        <v>0</v>
      </c>
      <c r="G148" s="11">
        <v>0</v>
      </c>
      <c r="H148" s="11">
        <v>-700000000</v>
      </c>
      <c r="I148" t="str">
        <f>+_xlfn.XLOOKUP(C148,[1]Inversiones!$B:$B,[1]Inversiones!$B:$B)</f>
        <v>3105</v>
      </c>
    </row>
    <row r="149" spans="1:9" x14ac:dyDescent="0.3">
      <c r="A149" s="8" t="s">
        <v>18</v>
      </c>
      <c r="B149" s="8" t="s">
        <v>9</v>
      </c>
      <c r="C149" s="8" t="s">
        <v>230</v>
      </c>
      <c r="D149" s="8" t="s">
        <v>229</v>
      </c>
      <c r="E149" s="11">
        <v>-1200000000</v>
      </c>
      <c r="F149" s="11">
        <v>0</v>
      </c>
      <c r="G149" s="11">
        <v>0</v>
      </c>
      <c r="H149" s="11">
        <v>-1200000000</v>
      </c>
      <c r="I149" t="e">
        <f>+_xlfn.XLOOKUP(C149,[1]Inversiones!$B:$B,[1]Inversiones!$B:$B)</f>
        <v>#N/A</v>
      </c>
    </row>
    <row r="150" spans="1:9" x14ac:dyDescent="0.3">
      <c r="A150" s="8" t="s">
        <v>21</v>
      </c>
      <c r="B150" s="8" t="s">
        <v>22</v>
      </c>
      <c r="C150" s="8" t="s">
        <v>231</v>
      </c>
      <c r="D150" s="8" t="s">
        <v>232</v>
      </c>
      <c r="E150" s="11">
        <v>-1200000000</v>
      </c>
      <c r="F150" s="11">
        <v>0</v>
      </c>
      <c r="G150" s="11">
        <v>0</v>
      </c>
      <c r="H150" s="11">
        <v>-1200000000</v>
      </c>
      <c r="I150" t="e">
        <f>+_xlfn.XLOOKUP(C150,[1]Inversiones!$B:$B,[1]Inversiones!$B:$B)</f>
        <v>#N/A</v>
      </c>
    </row>
    <row r="151" spans="1:9" x14ac:dyDescent="0.3">
      <c r="A151" s="8" t="s">
        <v>18</v>
      </c>
      <c r="B151" s="8" t="s">
        <v>9</v>
      </c>
      <c r="C151" s="8" t="s">
        <v>687</v>
      </c>
      <c r="D151" s="8" t="s">
        <v>688</v>
      </c>
      <c r="E151" s="11">
        <v>500000000</v>
      </c>
      <c r="F151" s="11">
        <v>0</v>
      </c>
      <c r="G151" s="11">
        <v>0</v>
      </c>
      <c r="H151" s="11">
        <v>500000000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689</v>
      </c>
      <c r="D152" s="8" t="s">
        <v>688</v>
      </c>
      <c r="E152" s="11">
        <v>500000000</v>
      </c>
      <c r="F152" s="11">
        <v>0</v>
      </c>
      <c r="G152" s="11">
        <v>0</v>
      </c>
      <c r="H152" s="11">
        <v>500000000</v>
      </c>
      <c r="I152" t="e">
        <f>+_xlfn.XLOOKUP(C152,[1]Inversiones!$B:$B,[1]Inversiones!$B:$B)</f>
        <v>#N/A</v>
      </c>
    </row>
    <row r="153" spans="1:9" x14ac:dyDescent="0.3">
      <c r="A153" s="8" t="s">
        <v>12</v>
      </c>
      <c r="B153" s="8" t="s">
        <v>9</v>
      </c>
      <c r="C153" s="8" t="s">
        <v>233</v>
      </c>
      <c r="D153" s="8" t="s">
        <v>234</v>
      </c>
      <c r="E153" s="11">
        <v>-34729407.090000004</v>
      </c>
      <c r="F153" s="11">
        <v>0</v>
      </c>
      <c r="G153" s="11">
        <v>0</v>
      </c>
      <c r="H153" s="11">
        <v>-34729407.090000004</v>
      </c>
      <c r="I153" t="str">
        <f>+_xlfn.XLOOKUP(C153,[1]Inversiones!$B:$B,[1]Inversiones!$B:$B)</f>
        <v>36</v>
      </c>
    </row>
    <row r="154" spans="1:9" x14ac:dyDescent="0.3">
      <c r="A154" s="8" t="s">
        <v>15</v>
      </c>
      <c r="B154" s="8" t="s">
        <v>9</v>
      </c>
      <c r="C154" s="8" t="s">
        <v>235</v>
      </c>
      <c r="D154" s="8" t="s">
        <v>236</v>
      </c>
      <c r="E154" s="11">
        <v>-34729407.090000004</v>
      </c>
      <c r="F154" s="11">
        <v>0</v>
      </c>
      <c r="G154" s="11">
        <v>0</v>
      </c>
      <c r="H154" s="11">
        <v>-34729407.090000004</v>
      </c>
      <c r="I154" t="str">
        <f>+_xlfn.XLOOKUP(C154,[1]Inversiones!$B:$B,[1]Inversiones!$B:$B)</f>
        <v>3605</v>
      </c>
    </row>
    <row r="155" spans="1:9" x14ac:dyDescent="0.3">
      <c r="A155" s="8" t="s">
        <v>18</v>
      </c>
      <c r="B155" s="8" t="s">
        <v>9</v>
      </c>
      <c r="C155" s="8" t="s">
        <v>237</v>
      </c>
      <c r="D155" s="8" t="s">
        <v>236</v>
      </c>
      <c r="E155" s="11">
        <v>-34729407.090000004</v>
      </c>
      <c r="F155" s="11">
        <v>0</v>
      </c>
      <c r="G155" s="11">
        <v>0</v>
      </c>
      <c r="H155" s="11">
        <v>-34729407.090000004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22</v>
      </c>
      <c r="C156" s="8" t="s">
        <v>238</v>
      </c>
      <c r="D156" s="8" t="s">
        <v>236</v>
      </c>
      <c r="E156" s="11">
        <v>-169039977.46000001</v>
      </c>
      <c r="F156" s="11">
        <v>0</v>
      </c>
      <c r="G156" s="11">
        <v>0</v>
      </c>
      <c r="H156" s="11">
        <v>-169039977.46000001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690</v>
      </c>
      <c r="D157" s="8" t="s">
        <v>691</v>
      </c>
      <c r="E157" s="11">
        <v>134310570.37</v>
      </c>
      <c r="F157" s="11">
        <v>0</v>
      </c>
      <c r="G157" s="11">
        <v>0</v>
      </c>
      <c r="H157" s="11">
        <v>134310570.37</v>
      </c>
      <c r="I157" t="e">
        <f>+_xlfn.XLOOKUP(C157,[1]Inversiones!$B:$B,[1]Inversiones!$B:$B)</f>
        <v>#N/A</v>
      </c>
    </row>
    <row r="158" spans="1:9" x14ac:dyDescent="0.3">
      <c r="A158" s="8" t="s">
        <v>12</v>
      </c>
      <c r="B158" s="8" t="s">
        <v>9</v>
      </c>
      <c r="C158" s="8" t="s">
        <v>239</v>
      </c>
      <c r="D158" s="8" t="s">
        <v>240</v>
      </c>
      <c r="E158" s="11">
        <v>-136988288.08000001</v>
      </c>
      <c r="F158" s="11">
        <v>0</v>
      </c>
      <c r="G158" s="11">
        <v>0</v>
      </c>
      <c r="H158" s="11">
        <v>-136988288.08000001</v>
      </c>
      <c r="I158" t="str">
        <f>+_xlfn.XLOOKUP(C158,[1]Inversiones!$B:$B,[1]Inversiones!$B:$B)</f>
        <v>37</v>
      </c>
    </row>
    <row r="159" spans="1:9" x14ac:dyDescent="0.3">
      <c r="A159" s="8" t="s">
        <v>15</v>
      </c>
      <c r="B159" s="8" t="s">
        <v>9</v>
      </c>
      <c r="C159" s="8" t="s">
        <v>241</v>
      </c>
      <c r="D159" s="8" t="s">
        <v>240</v>
      </c>
      <c r="E159" s="11">
        <v>-136988288.08000001</v>
      </c>
      <c r="F159" s="11">
        <v>0</v>
      </c>
      <c r="G159" s="11">
        <v>0</v>
      </c>
      <c r="H159" s="11">
        <v>-136988288.08000001</v>
      </c>
      <c r="I159" t="str">
        <f>+_xlfn.XLOOKUP(C159,[1]Inversiones!$B:$B,[1]Inversiones!$B:$B)</f>
        <v>3705</v>
      </c>
    </row>
    <row r="160" spans="1:9" x14ac:dyDescent="0.3">
      <c r="A160" s="8" t="s">
        <v>18</v>
      </c>
      <c r="B160" s="8" t="s">
        <v>9</v>
      </c>
      <c r="C160" s="8" t="s">
        <v>242</v>
      </c>
      <c r="D160" s="8" t="s">
        <v>240</v>
      </c>
      <c r="E160" s="11">
        <v>-136988288.08000001</v>
      </c>
      <c r="F160" s="11">
        <v>0</v>
      </c>
      <c r="G160" s="11">
        <v>0</v>
      </c>
      <c r="H160" s="11">
        <v>-136988288.08000001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243</v>
      </c>
      <c r="D161" s="8" t="s">
        <v>244</v>
      </c>
      <c r="E161" s="11">
        <v>-136988288.08000001</v>
      </c>
      <c r="F161" s="11">
        <v>0</v>
      </c>
      <c r="G161" s="11">
        <v>0</v>
      </c>
      <c r="H161" s="11">
        <v>-136988288.08000001</v>
      </c>
      <c r="I161" t="e">
        <f>+_xlfn.XLOOKUP(C161,[1]Inversiones!$B:$B,[1]Inversiones!$B:$B)</f>
        <v>#N/A</v>
      </c>
    </row>
    <row r="162" spans="1:9" x14ac:dyDescent="0.3">
      <c r="A162" s="8" t="s">
        <v>8</v>
      </c>
      <c r="B162" s="8" t="s">
        <v>9</v>
      </c>
      <c r="C162" s="8" t="s">
        <v>245</v>
      </c>
      <c r="D162" s="8" t="s">
        <v>246</v>
      </c>
      <c r="E162" s="11">
        <v>-4313619971.1599998</v>
      </c>
      <c r="F162" s="11">
        <v>559000</v>
      </c>
      <c r="G162" s="11">
        <v>447049569.5</v>
      </c>
      <c r="H162" s="11">
        <v>-4760110540.6599998</v>
      </c>
      <c r="I162" t="e">
        <f>+_xlfn.XLOOKUP(C162,[1]Inversiones!$B:$B,[1]Inversiones!$B:$B)</f>
        <v>#N/A</v>
      </c>
    </row>
    <row r="163" spans="1:9" x14ac:dyDescent="0.3">
      <c r="A163" s="8" t="s">
        <v>12</v>
      </c>
      <c r="B163" s="8" t="s">
        <v>9</v>
      </c>
      <c r="C163" s="8" t="s">
        <v>247</v>
      </c>
      <c r="D163" s="8" t="s">
        <v>248</v>
      </c>
      <c r="E163" s="11">
        <v>-4313088199</v>
      </c>
      <c r="F163" s="11">
        <v>559000</v>
      </c>
      <c r="G163" s="11">
        <v>447048800</v>
      </c>
      <c r="H163" s="11">
        <v>-4759577999</v>
      </c>
      <c r="I163" t="str">
        <f>+_xlfn.XLOOKUP(C163,[1]Inversiones!$B:$B,[1]Inversiones!$B:$B)</f>
        <v>41</v>
      </c>
    </row>
    <row r="164" spans="1:9" x14ac:dyDescent="0.3">
      <c r="A164" s="8" t="s">
        <v>15</v>
      </c>
      <c r="B164" s="8" t="s">
        <v>9</v>
      </c>
      <c r="C164" s="8" t="s">
        <v>253</v>
      </c>
      <c r="D164" s="8" t="s">
        <v>255</v>
      </c>
      <c r="E164" s="11">
        <v>-4328224199</v>
      </c>
      <c r="F164" s="11">
        <v>0</v>
      </c>
      <c r="G164" s="11">
        <v>447048800</v>
      </c>
      <c r="H164" s="11">
        <v>-4775272999</v>
      </c>
      <c r="I164" t="str">
        <f>+_xlfn.XLOOKUP(C164,[1]Inversiones!$B:$B,[1]Inversiones!$B:$B)</f>
        <v>4165</v>
      </c>
    </row>
    <row r="165" spans="1:9" x14ac:dyDescent="0.3">
      <c r="A165" s="8" t="s">
        <v>18</v>
      </c>
      <c r="B165" s="8" t="s">
        <v>9</v>
      </c>
      <c r="C165" s="8" t="s">
        <v>254</v>
      </c>
      <c r="D165" s="8" t="s">
        <v>692</v>
      </c>
      <c r="E165" s="11">
        <v>-4328224199</v>
      </c>
      <c r="F165" s="11">
        <v>0</v>
      </c>
      <c r="G165" s="11">
        <v>447048800</v>
      </c>
      <c r="H165" s="11">
        <v>-4775272999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256</v>
      </c>
      <c r="D166" s="8" t="s">
        <v>692</v>
      </c>
      <c r="E166" s="11">
        <v>-4328224199</v>
      </c>
      <c r="F166" s="11">
        <v>0</v>
      </c>
      <c r="G166" s="11">
        <v>447048800</v>
      </c>
      <c r="H166" s="11">
        <v>-4775272999</v>
      </c>
      <c r="I166" t="str">
        <f>+_xlfn.XLOOKUP(C166,[1]Inversiones!$B:$B,[1]Inversiones!$B:$B)</f>
        <v>41653001</v>
      </c>
    </row>
    <row r="167" spans="1:9" x14ac:dyDescent="0.3">
      <c r="A167" s="8" t="s">
        <v>15</v>
      </c>
      <c r="B167" s="8" t="s">
        <v>9</v>
      </c>
      <c r="C167" s="8" t="s">
        <v>257</v>
      </c>
      <c r="D167" s="8" t="s">
        <v>258</v>
      </c>
      <c r="E167" s="11">
        <v>15136000</v>
      </c>
      <c r="F167" s="11">
        <v>559000</v>
      </c>
      <c r="G167" s="11">
        <v>0</v>
      </c>
      <c r="H167" s="11">
        <v>15695000</v>
      </c>
      <c r="I167" t="str">
        <f>+_xlfn.XLOOKUP(C167,[1]Inversiones!$B:$B,[1]Inversiones!$B:$B)</f>
        <v>4175</v>
      </c>
    </row>
    <row r="168" spans="1:9" x14ac:dyDescent="0.3">
      <c r="A168" s="8" t="s">
        <v>18</v>
      </c>
      <c r="B168" s="8" t="s">
        <v>9</v>
      </c>
      <c r="C168" s="8" t="s">
        <v>259</v>
      </c>
      <c r="D168" s="8" t="s">
        <v>260</v>
      </c>
      <c r="E168" s="11">
        <v>15136000</v>
      </c>
      <c r="F168" s="11">
        <v>559000</v>
      </c>
      <c r="G168" s="11">
        <v>0</v>
      </c>
      <c r="H168" s="11">
        <v>15695000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261</v>
      </c>
      <c r="D169" s="8" t="s">
        <v>693</v>
      </c>
      <c r="E169" s="11">
        <v>15136000</v>
      </c>
      <c r="F169" s="11">
        <v>559000</v>
      </c>
      <c r="G169" s="11">
        <v>0</v>
      </c>
      <c r="H169" s="11">
        <v>15695000</v>
      </c>
      <c r="I169" t="str">
        <f>+_xlfn.XLOOKUP(C169,[1]Inversiones!$B:$B,[1]Inversiones!$B:$B)</f>
        <v>41750504</v>
      </c>
    </row>
    <row r="170" spans="1:9" x14ac:dyDescent="0.3">
      <c r="A170" s="8" t="s">
        <v>12</v>
      </c>
      <c r="B170" s="8" t="s">
        <v>9</v>
      </c>
      <c r="C170" s="8" t="s">
        <v>262</v>
      </c>
      <c r="D170" s="8" t="s">
        <v>263</v>
      </c>
      <c r="E170" s="11">
        <v>-531772.16000000003</v>
      </c>
      <c r="F170" s="11">
        <v>0</v>
      </c>
      <c r="G170" s="11">
        <v>769.5</v>
      </c>
      <c r="H170" s="11">
        <v>-532541.66</v>
      </c>
      <c r="I170" t="str">
        <f>+_xlfn.XLOOKUP(C170,[1]Inversiones!$B:$B,[1]Inversiones!$B:$B)</f>
        <v>42</v>
      </c>
    </row>
    <row r="171" spans="1:9" x14ac:dyDescent="0.3">
      <c r="A171" s="8" t="s">
        <v>15</v>
      </c>
      <c r="B171" s="8" t="s">
        <v>9</v>
      </c>
      <c r="C171" s="8" t="s">
        <v>264</v>
      </c>
      <c r="D171" s="8" t="s">
        <v>265</v>
      </c>
      <c r="E171" s="11">
        <v>-526317.49</v>
      </c>
      <c r="F171" s="11">
        <v>0</v>
      </c>
      <c r="G171" s="11">
        <v>0</v>
      </c>
      <c r="H171" s="11">
        <v>-526317.49</v>
      </c>
      <c r="I171" t="str">
        <f>+_xlfn.XLOOKUP(C171,[1]Inversiones!$B:$B,[1]Inversiones!$B:$B)</f>
        <v>4210</v>
      </c>
    </row>
    <row r="172" spans="1:9" x14ac:dyDescent="0.3">
      <c r="A172" s="8" t="s">
        <v>18</v>
      </c>
      <c r="B172" s="8" t="s">
        <v>9</v>
      </c>
      <c r="C172" s="8" t="s">
        <v>266</v>
      </c>
      <c r="D172" s="8" t="s">
        <v>754</v>
      </c>
      <c r="E172" s="11">
        <v>-1363.49</v>
      </c>
      <c r="F172" s="11">
        <v>0</v>
      </c>
      <c r="G172" s="11">
        <v>0</v>
      </c>
      <c r="H172" s="11">
        <v>-1363.49</v>
      </c>
      <c r="I172" t="e">
        <f>+_xlfn.XLOOKUP(C172,[1]Inversiones!$B:$B,[1]Inversiones!$B:$B)</f>
        <v>#N/A</v>
      </c>
    </row>
    <row r="173" spans="1:9" x14ac:dyDescent="0.3">
      <c r="A173" s="8" t="s">
        <v>21</v>
      </c>
      <c r="B173" s="8" t="s">
        <v>22</v>
      </c>
      <c r="C173" s="8" t="s">
        <v>267</v>
      </c>
      <c r="D173" s="8" t="s">
        <v>268</v>
      </c>
      <c r="E173" s="11">
        <v>-1363.49</v>
      </c>
      <c r="F173" s="11">
        <v>0</v>
      </c>
      <c r="G173" s="11">
        <v>0</v>
      </c>
      <c r="H173" s="11">
        <v>-1363.49</v>
      </c>
      <c r="I173" t="str">
        <f>+_xlfn.XLOOKUP(C173,[1]Inversiones!$B:$B,[1]Inversiones!$B:$B)</f>
        <v>42100501</v>
      </c>
    </row>
    <row r="174" spans="1:9" x14ac:dyDescent="0.3">
      <c r="A174" s="8" t="s">
        <v>18</v>
      </c>
      <c r="B174" s="8" t="s">
        <v>9</v>
      </c>
      <c r="C174" s="8" t="s">
        <v>607</v>
      </c>
      <c r="D174" s="8" t="s">
        <v>608</v>
      </c>
      <c r="E174" s="11">
        <v>-524954</v>
      </c>
      <c r="F174" s="11">
        <v>0</v>
      </c>
      <c r="G174" s="11">
        <v>0</v>
      </c>
      <c r="H174" s="11">
        <v>-524954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609</v>
      </c>
      <c r="D175" s="8" t="s">
        <v>608</v>
      </c>
      <c r="E175" s="11">
        <v>-524954</v>
      </c>
      <c r="F175" s="11">
        <v>0</v>
      </c>
      <c r="G175" s="11">
        <v>0</v>
      </c>
      <c r="H175" s="11">
        <v>-524954</v>
      </c>
      <c r="I175" t="str">
        <f>+_xlfn.XLOOKUP(C175,[1]Inversiones!$B:$B,[1]Inversiones!$B:$B)</f>
        <v>42104001</v>
      </c>
    </row>
    <row r="176" spans="1:9" x14ac:dyDescent="0.3">
      <c r="A176" s="8" t="s">
        <v>15</v>
      </c>
      <c r="B176" s="8" t="s">
        <v>9</v>
      </c>
      <c r="C176" s="8" t="s">
        <v>269</v>
      </c>
      <c r="D176" s="8" t="s">
        <v>270</v>
      </c>
      <c r="E176" s="11">
        <v>-5454.67</v>
      </c>
      <c r="F176" s="11">
        <v>0</v>
      </c>
      <c r="G176" s="11">
        <v>769.5</v>
      </c>
      <c r="H176" s="11">
        <v>-6224.17</v>
      </c>
      <c r="I176" t="str">
        <f>+_xlfn.XLOOKUP(C176,[1]Inversiones!$B:$B,[1]Inversiones!$B:$B)</f>
        <v>4295</v>
      </c>
    </row>
    <row r="177" spans="1:9" x14ac:dyDescent="0.3">
      <c r="A177" s="8" t="s">
        <v>18</v>
      </c>
      <c r="B177" s="8" t="s">
        <v>9</v>
      </c>
      <c r="C177" s="8" t="s">
        <v>271</v>
      </c>
      <c r="D177" s="8" t="s">
        <v>272</v>
      </c>
      <c r="E177" s="11">
        <v>-5454.67</v>
      </c>
      <c r="F177" s="11">
        <v>0</v>
      </c>
      <c r="G177" s="11">
        <v>769.5</v>
      </c>
      <c r="H177" s="11">
        <v>-6224.17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273</v>
      </c>
      <c r="D178" s="8" t="s">
        <v>272</v>
      </c>
      <c r="E178" s="11">
        <v>-5454.67</v>
      </c>
      <c r="F178" s="11">
        <v>0</v>
      </c>
      <c r="G178" s="11">
        <v>769.5</v>
      </c>
      <c r="H178" s="11">
        <v>-6224.17</v>
      </c>
      <c r="I178" t="str">
        <f>+_xlfn.XLOOKUP(C178,[1]Inversiones!$B:$B,[1]Inversiones!$B:$B)</f>
        <v>42950501</v>
      </c>
    </row>
    <row r="179" spans="1:9" x14ac:dyDescent="0.3">
      <c r="A179" s="8" t="s">
        <v>8</v>
      </c>
      <c r="B179" s="8" t="s">
        <v>9</v>
      </c>
      <c r="C179" s="8" t="s">
        <v>277</v>
      </c>
      <c r="D179" s="8" t="s">
        <v>278</v>
      </c>
      <c r="E179" s="11">
        <v>3183098096.5300002</v>
      </c>
      <c r="F179" s="11">
        <v>420864069.37</v>
      </c>
      <c r="G179" s="11">
        <v>1810456</v>
      </c>
      <c r="H179" s="11">
        <v>3602151709.9000001</v>
      </c>
      <c r="I179" t="e">
        <f>+_xlfn.XLOOKUP(C179,[1]Inversiones!$B:$B,[1]Inversiones!$B:$B)</f>
        <v>#N/A</v>
      </c>
    </row>
    <row r="180" spans="1:9" x14ac:dyDescent="0.3">
      <c r="A180" s="8" t="s">
        <v>12</v>
      </c>
      <c r="B180" s="8" t="s">
        <v>9</v>
      </c>
      <c r="C180" s="8" t="s">
        <v>279</v>
      </c>
      <c r="D180" s="8" t="s">
        <v>280</v>
      </c>
      <c r="E180" s="11">
        <v>3032604752.8899999</v>
      </c>
      <c r="F180" s="11">
        <v>373492659.37</v>
      </c>
      <c r="G180" s="11">
        <v>1802956</v>
      </c>
      <c r="H180" s="11">
        <v>3404294456.2600002</v>
      </c>
      <c r="I180" t="str">
        <f>+_xlfn.XLOOKUP(C180,[1]Inversiones!$B:$B,[1]Inversiones!$B:$B)</f>
        <v>51</v>
      </c>
    </row>
    <row r="181" spans="1:9" x14ac:dyDescent="0.3">
      <c r="A181" s="8" t="s">
        <v>15</v>
      </c>
      <c r="B181" s="8" t="s">
        <v>9</v>
      </c>
      <c r="C181" s="8" t="s">
        <v>281</v>
      </c>
      <c r="D181" s="8" t="s">
        <v>282</v>
      </c>
      <c r="E181" s="11">
        <v>524890819</v>
      </c>
      <c r="F181" s="11">
        <v>46510057</v>
      </c>
      <c r="G181" s="11">
        <v>0</v>
      </c>
      <c r="H181" s="11">
        <v>571400876</v>
      </c>
      <c r="I181" t="str">
        <f>+_xlfn.XLOOKUP(C181,[1]Inversiones!$B:$B,[1]Inversiones!$B:$B)</f>
        <v>5105</v>
      </c>
    </row>
    <row r="182" spans="1:9" x14ac:dyDescent="0.3">
      <c r="A182" s="8" t="s">
        <v>18</v>
      </c>
      <c r="B182" s="8" t="s">
        <v>9</v>
      </c>
      <c r="C182" s="8" t="s">
        <v>283</v>
      </c>
      <c r="D182" s="8" t="s">
        <v>284</v>
      </c>
      <c r="E182" s="11">
        <v>250716667</v>
      </c>
      <c r="F182" s="11">
        <v>28200000</v>
      </c>
      <c r="G182" s="11">
        <v>0</v>
      </c>
      <c r="H182" s="11">
        <v>278916667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285</v>
      </c>
      <c r="D183" s="8" t="s">
        <v>284</v>
      </c>
      <c r="E183" s="11">
        <v>250716667</v>
      </c>
      <c r="F183" s="11">
        <v>28200000</v>
      </c>
      <c r="G183" s="11">
        <v>0</v>
      </c>
      <c r="H183" s="11">
        <v>278916667</v>
      </c>
      <c r="I183" t="str">
        <f>+_xlfn.XLOOKUP(C183,[1]Inversiones!$B:$B,[1]Inversiones!$B:$B)</f>
        <v>51050601</v>
      </c>
    </row>
    <row r="184" spans="1:9" x14ac:dyDescent="0.3">
      <c r="A184" s="8" t="s">
        <v>18</v>
      </c>
      <c r="B184" s="8" t="s">
        <v>9</v>
      </c>
      <c r="C184" s="8" t="s">
        <v>555</v>
      </c>
      <c r="D184" s="8" t="s">
        <v>454</v>
      </c>
      <c r="E184" s="11">
        <v>687997</v>
      </c>
      <c r="F184" s="11">
        <v>231094</v>
      </c>
      <c r="G184" s="11">
        <v>0</v>
      </c>
      <c r="H184" s="11">
        <v>919091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556</v>
      </c>
      <c r="D185" s="8" t="s">
        <v>454</v>
      </c>
      <c r="E185" s="11">
        <v>687997</v>
      </c>
      <c r="F185" s="11">
        <v>231094</v>
      </c>
      <c r="G185" s="11">
        <v>0</v>
      </c>
      <c r="H185" s="11">
        <v>919091</v>
      </c>
      <c r="I185" t="str">
        <f>+_xlfn.XLOOKUP(C185,[1]Inversiones!$B:$B,[1]Inversiones!$B:$B)</f>
        <v>51051501</v>
      </c>
    </row>
    <row r="186" spans="1:9" x14ac:dyDescent="0.3">
      <c r="A186" s="8" t="s">
        <v>18</v>
      </c>
      <c r="B186" s="8" t="s">
        <v>9</v>
      </c>
      <c r="C186" s="8" t="s">
        <v>599</v>
      </c>
      <c r="D186" s="8" t="s">
        <v>457</v>
      </c>
      <c r="E186" s="11">
        <v>4787480</v>
      </c>
      <c r="F186" s="11">
        <v>1000000</v>
      </c>
      <c r="G186" s="11">
        <v>0</v>
      </c>
      <c r="H186" s="11">
        <v>5787480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600</v>
      </c>
      <c r="D187" s="8" t="s">
        <v>457</v>
      </c>
      <c r="E187" s="11">
        <v>4787480</v>
      </c>
      <c r="F187" s="11">
        <v>1000000</v>
      </c>
      <c r="G187" s="11">
        <v>0</v>
      </c>
      <c r="H187" s="11">
        <v>5787480</v>
      </c>
      <c r="I187" t="str">
        <f>+_xlfn.XLOOKUP(C187,[1]Inversiones!$B:$B,[1]Inversiones!$B:$B)</f>
        <v>51051801</v>
      </c>
    </row>
    <row r="188" spans="1:9" x14ac:dyDescent="0.3">
      <c r="A188" s="8" t="s">
        <v>18</v>
      </c>
      <c r="B188" s="8" t="s">
        <v>9</v>
      </c>
      <c r="C188" s="8" t="s">
        <v>557</v>
      </c>
      <c r="D188" s="8" t="s">
        <v>461</v>
      </c>
      <c r="E188" s="11">
        <v>1744453</v>
      </c>
      <c r="F188" s="11">
        <v>0</v>
      </c>
      <c r="G188" s="11">
        <v>0</v>
      </c>
      <c r="H188" s="11">
        <v>1744453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558</v>
      </c>
      <c r="D189" s="8" t="s">
        <v>461</v>
      </c>
      <c r="E189" s="11">
        <v>1744453</v>
      </c>
      <c r="F189" s="11">
        <v>0</v>
      </c>
      <c r="G189" s="11">
        <v>0</v>
      </c>
      <c r="H189" s="11">
        <v>1744453</v>
      </c>
      <c r="I189" t="str">
        <f>+_xlfn.XLOOKUP(C189,[1]Inversiones!$B:$B,[1]Inversiones!$B:$B)</f>
        <v>51052401</v>
      </c>
    </row>
    <row r="190" spans="1:9" x14ac:dyDescent="0.3">
      <c r="A190" s="8" t="s">
        <v>18</v>
      </c>
      <c r="B190" s="8" t="s">
        <v>9</v>
      </c>
      <c r="C190" s="8" t="s">
        <v>286</v>
      </c>
      <c r="D190" s="8" t="s">
        <v>287</v>
      </c>
      <c r="E190" s="11">
        <v>7889400</v>
      </c>
      <c r="F190" s="11">
        <v>1036800</v>
      </c>
      <c r="G190" s="11">
        <v>0</v>
      </c>
      <c r="H190" s="11">
        <v>8926200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288</v>
      </c>
      <c r="D191" s="8" t="s">
        <v>287</v>
      </c>
      <c r="E191" s="11">
        <v>7889400</v>
      </c>
      <c r="F191" s="11">
        <v>1036800</v>
      </c>
      <c r="G191" s="11">
        <v>0</v>
      </c>
      <c r="H191" s="11">
        <v>8926200</v>
      </c>
      <c r="I191" t="str">
        <f>+_xlfn.XLOOKUP(C191,[1]Inversiones!$B:$B,[1]Inversiones!$B:$B)</f>
        <v>51052701</v>
      </c>
    </row>
    <row r="192" spans="1:9" x14ac:dyDescent="0.3">
      <c r="A192" s="8" t="s">
        <v>18</v>
      </c>
      <c r="B192" s="8" t="s">
        <v>9</v>
      </c>
      <c r="C192" s="8" t="s">
        <v>289</v>
      </c>
      <c r="D192" s="8" t="s">
        <v>210</v>
      </c>
      <c r="E192" s="11">
        <v>23771639</v>
      </c>
      <c r="F192" s="11">
        <v>2537978</v>
      </c>
      <c r="G192" s="11">
        <v>0</v>
      </c>
      <c r="H192" s="11">
        <v>26309617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290</v>
      </c>
      <c r="D193" s="8" t="s">
        <v>210</v>
      </c>
      <c r="E193" s="11">
        <v>23771639</v>
      </c>
      <c r="F193" s="11">
        <v>2537978</v>
      </c>
      <c r="G193" s="11">
        <v>0</v>
      </c>
      <c r="H193" s="11">
        <v>26309617</v>
      </c>
      <c r="I193" t="str">
        <f>+_xlfn.XLOOKUP(C193,[1]Inversiones!$B:$B,[1]Inversiones!$B:$B)</f>
        <v>51053001</v>
      </c>
    </row>
    <row r="194" spans="1:9" x14ac:dyDescent="0.3">
      <c r="A194" s="8" t="s">
        <v>18</v>
      </c>
      <c r="B194" s="8" t="s">
        <v>9</v>
      </c>
      <c r="C194" s="8" t="s">
        <v>291</v>
      </c>
      <c r="D194" s="8" t="s">
        <v>214</v>
      </c>
      <c r="E194" s="11">
        <v>2852587</v>
      </c>
      <c r="F194" s="11">
        <v>304557</v>
      </c>
      <c r="G194" s="11">
        <v>0</v>
      </c>
      <c r="H194" s="11">
        <v>3157144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292</v>
      </c>
      <c r="D195" s="8" t="s">
        <v>214</v>
      </c>
      <c r="E195" s="11">
        <v>2852587</v>
      </c>
      <c r="F195" s="11">
        <v>304557</v>
      </c>
      <c r="G195" s="11">
        <v>0</v>
      </c>
      <c r="H195" s="11">
        <v>3157144</v>
      </c>
      <c r="I195" t="str">
        <f>+_xlfn.XLOOKUP(C195,[1]Inversiones!$B:$B,[1]Inversiones!$B:$B)</f>
        <v>51053301</v>
      </c>
    </row>
    <row r="196" spans="1:9" x14ac:dyDescent="0.3">
      <c r="A196" s="8" t="s">
        <v>18</v>
      </c>
      <c r="B196" s="8" t="s">
        <v>9</v>
      </c>
      <c r="C196" s="8" t="s">
        <v>293</v>
      </c>
      <c r="D196" s="8" t="s">
        <v>222</v>
      </c>
      <c r="E196" s="11">
        <v>23771639</v>
      </c>
      <c r="F196" s="11">
        <v>2537978</v>
      </c>
      <c r="G196" s="11">
        <v>0</v>
      </c>
      <c r="H196" s="11">
        <v>26309617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294</v>
      </c>
      <c r="D197" s="8" t="s">
        <v>222</v>
      </c>
      <c r="E197" s="11">
        <v>23771639</v>
      </c>
      <c r="F197" s="11">
        <v>2537978</v>
      </c>
      <c r="G197" s="11">
        <v>0</v>
      </c>
      <c r="H197" s="11">
        <v>26309617</v>
      </c>
      <c r="I197" t="str">
        <f>+_xlfn.XLOOKUP(C197,[1]Inversiones!$B:$B,[1]Inversiones!$B:$B)</f>
        <v>51053601</v>
      </c>
    </row>
    <row r="198" spans="1:9" x14ac:dyDescent="0.3">
      <c r="A198" s="8" t="s">
        <v>18</v>
      </c>
      <c r="B198" s="8" t="s">
        <v>9</v>
      </c>
      <c r="C198" s="8" t="s">
        <v>295</v>
      </c>
      <c r="D198" s="8" t="s">
        <v>218</v>
      </c>
      <c r="E198" s="11">
        <v>11565463</v>
      </c>
      <c r="F198" s="11">
        <v>1220385</v>
      </c>
      <c r="G198" s="11">
        <v>0</v>
      </c>
      <c r="H198" s="11">
        <v>12785848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296</v>
      </c>
      <c r="D199" s="8" t="s">
        <v>218</v>
      </c>
      <c r="E199" s="11">
        <v>11565463</v>
      </c>
      <c r="F199" s="11">
        <v>1220385</v>
      </c>
      <c r="G199" s="11">
        <v>0</v>
      </c>
      <c r="H199" s="11">
        <v>12785848</v>
      </c>
      <c r="I199" t="str">
        <f>+_xlfn.XLOOKUP(C199,[1]Inversiones!$B:$B,[1]Inversiones!$B:$B)</f>
        <v>51053901</v>
      </c>
    </row>
    <row r="200" spans="1:9" x14ac:dyDescent="0.3">
      <c r="A200" s="8" t="s">
        <v>18</v>
      </c>
      <c r="B200" s="8" t="s">
        <v>9</v>
      </c>
      <c r="C200" s="8" t="s">
        <v>297</v>
      </c>
      <c r="D200" s="8" t="s">
        <v>694</v>
      </c>
      <c r="E200" s="11">
        <v>42440001</v>
      </c>
      <c r="F200" s="11">
        <v>0</v>
      </c>
      <c r="G200" s="11">
        <v>0</v>
      </c>
      <c r="H200" s="11">
        <v>42440001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298</v>
      </c>
      <c r="D201" s="8" t="s">
        <v>695</v>
      </c>
      <c r="E201" s="11">
        <v>42440001</v>
      </c>
      <c r="F201" s="11">
        <v>0</v>
      </c>
      <c r="G201" s="11">
        <v>0</v>
      </c>
      <c r="H201" s="11">
        <v>42440001</v>
      </c>
      <c r="I201" t="str">
        <f>+_xlfn.XLOOKUP(C201,[1]Inversiones!$B:$B,[1]Inversiones!$B:$B)</f>
        <v>51054601</v>
      </c>
    </row>
    <row r="202" spans="1:9" x14ac:dyDescent="0.3">
      <c r="A202" s="8" t="s">
        <v>18</v>
      </c>
      <c r="B202" s="8" t="s">
        <v>9</v>
      </c>
      <c r="C202" s="8" t="s">
        <v>300</v>
      </c>
      <c r="D202" s="8" t="s">
        <v>301</v>
      </c>
      <c r="E202" s="11">
        <v>84337940</v>
      </c>
      <c r="F202" s="11">
        <v>4380370</v>
      </c>
      <c r="G202" s="11">
        <v>0</v>
      </c>
      <c r="H202" s="11">
        <v>88718310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302</v>
      </c>
      <c r="D203" s="8" t="s">
        <v>303</v>
      </c>
      <c r="E203" s="11">
        <v>56580707</v>
      </c>
      <c r="F203" s="11">
        <v>3349120</v>
      </c>
      <c r="G203" s="11">
        <v>0</v>
      </c>
      <c r="H203" s="11">
        <v>59929827</v>
      </c>
      <c r="I203" t="str">
        <f>+_xlfn.XLOOKUP(C203,[1]Inversiones!$B:$B,[1]Inversiones!$B:$B)</f>
        <v>51054801</v>
      </c>
    </row>
    <row r="204" spans="1:9" x14ac:dyDescent="0.3">
      <c r="A204" s="8" t="s">
        <v>21</v>
      </c>
      <c r="B204" s="8" t="s">
        <v>22</v>
      </c>
      <c r="C204" s="8" t="s">
        <v>304</v>
      </c>
      <c r="D204" s="8" t="s">
        <v>305</v>
      </c>
      <c r="E204" s="11">
        <v>27757233</v>
      </c>
      <c r="F204" s="11">
        <v>1031250</v>
      </c>
      <c r="G204" s="11">
        <v>0</v>
      </c>
      <c r="H204" s="11">
        <v>28788483</v>
      </c>
      <c r="I204" t="str">
        <f>+_xlfn.XLOOKUP(C204,[1]Inversiones!$B:$B,[1]Inversiones!$B:$B)</f>
        <v>51054803</v>
      </c>
    </row>
    <row r="205" spans="1:9" x14ac:dyDescent="0.3">
      <c r="A205" s="8" t="s">
        <v>18</v>
      </c>
      <c r="B205" s="8" t="s">
        <v>9</v>
      </c>
      <c r="C205" s="8" t="s">
        <v>306</v>
      </c>
      <c r="D205" s="8" t="s">
        <v>307</v>
      </c>
      <c r="E205" s="11">
        <v>140000</v>
      </c>
      <c r="F205" s="11">
        <v>0</v>
      </c>
      <c r="G205" s="11">
        <v>0</v>
      </c>
      <c r="H205" s="11">
        <v>140000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308</v>
      </c>
      <c r="D206" s="8" t="s">
        <v>307</v>
      </c>
      <c r="E206" s="11">
        <v>140000</v>
      </c>
      <c r="F206" s="11">
        <v>0</v>
      </c>
      <c r="G206" s="11">
        <v>0</v>
      </c>
      <c r="H206" s="11">
        <v>140000</v>
      </c>
      <c r="I206" t="str">
        <f>+_xlfn.XLOOKUP(C206,[1]Inversiones!$B:$B,[1]Inversiones!$B:$B)</f>
        <v>51055101</v>
      </c>
    </row>
    <row r="207" spans="1:9" x14ac:dyDescent="0.3">
      <c r="A207" s="8" t="s">
        <v>18</v>
      </c>
      <c r="B207" s="8" t="s">
        <v>9</v>
      </c>
      <c r="C207" s="8" t="s">
        <v>583</v>
      </c>
      <c r="D207" s="8" t="s">
        <v>584</v>
      </c>
      <c r="E207" s="11">
        <v>43333</v>
      </c>
      <c r="F207" s="11">
        <v>0</v>
      </c>
      <c r="G207" s="11">
        <v>0</v>
      </c>
      <c r="H207" s="11">
        <v>43333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585</v>
      </c>
      <c r="D208" s="8" t="s">
        <v>584</v>
      </c>
      <c r="E208" s="11">
        <v>43333</v>
      </c>
      <c r="F208" s="11">
        <v>0</v>
      </c>
      <c r="G208" s="11">
        <v>0</v>
      </c>
      <c r="H208" s="11">
        <v>43333</v>
      </c>
      <c r="I208" t="str">
        <f>+_xlfn.XLOOKUP(C208,[1]Inversiones!$B:$B,[1]Inversiones!$B:$B)</f>
        <v>51056001</v>
      </c>
    </row>
    <row r="209" spans="1:9" x14ac:dyDescent="0.3">
      <c r="A209" s="8" t="s">
        <v>18</v>
      </c>
      <c r="B209" s="8" t="s">
        <v>9</v>
      </c>
      <c r="C209" s="8" t="s">
        <v>627</v>
      </c>
      <c r="D209" s="8" t="s">
        <v>628</v>
      </c>
      <c r="E209" s="11">
        <v>640000</v>
      </c>
      <c r="F209" s="11">
        <v>0</v>
      </c>
      <c r="G209" s="11">
        <v>0</v>
      </c>
      <c r="H209" s="11">
        <v>640000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629</v>
      </c>
      <c r="D210" s="8" t="s">
        <v>628</v>
      </c>
      <c r="E210" s="11">
        <v>640000</v>
      </c>
      <c r="F210" s="11">
        <v>0</v>
      </c>
      <c r="G210" s="11">
        <v>0</v>
      </c>
      <c r="H210" s="11">
        <v>640000</v>
      </c>
      <c r="I210" t="str">
        <f>+_xlfn.XLOOKUP(C210,[1]Inversiones!$B:$B,[1]Inversiones!$B:$B)</f>
        <v>51056301</v>
      </c>
    </row>
    <row r="211" spans="1:9" x14ac:dyDescent="0.3">
      <c r="A211" s="8" t="s">
        <v>18</v>
      </c>
      <c r="B211" s="8" t="s">
        <v>9</v>
      </c>
      <c r="C211" s="8" t="s">
        <v>586</v>
      </c>
      <c r="D211" s="8" t="s">
        <v>587</v>
      </c>
      <c r="E211" s="11">
        <v>22909200</v>
      </c>
      <c r="F211" s="11">
        <v>0</v>
      </c>
      <c r="G211" s="11">
        <v>0</v>
      </c>
      <c r="H211" s="11">
        <v>22909200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588</v>
      </c>
      <c r="D212" s="8" t="s">
        <v>587</v>
      </c>
      <c r="E212" s="11">
        <v>22909200</v>
      </c>
      <c r="F212" s="11">
        <v>0</v>
      </c>
      <c r="G212" s="11">
        <v>0</v>
      </c>
      <c r="H212" s="11">
        <v>22909200</v>
      </c>
      <c r="I212" t="str">
        <f>+_xlfn.XLOOKUP(C212,[1]Inversiones!$B:$B,[1]Inversiones!$B:$B)</f>
        <v>51056601</v>
      </c>
    </row>
    <row r="213" spans="1:9" x14ac:dyDescent="0.3">
      <c r="A213" s="8" t="s">
        <v>18</v>
      </c>
      <c r="B213" s="8" t="s">
        <v>9</v>
      </c>
      <c r="C213" s="8" t="s">
        <v>309</v>
      </c>
      <c r="D213" s="8" t="s">
        <v>310</v>
      </c>
      <c r="E213" s="11">
        <v>1478909</v>
      </c>
      <c r="F213" s="11">
        <v>173508</v>
      </c>
      <c r="G213" s="11">
        <v>0</v>
      </c>
      <c r="H213" s="11">
        <v>1652417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311</v>
      </c>
      <c r="D214" s="8" t="s">
        <v>310</v>
      </c>
      <c r="E214" s="11">
        <v>1478909</v>
      </c>
      <c r="F214" s="11">
        <v>173508</v>
      </c>
      <c r="G214" s="11">
        <v>0</v>
      </c>
      <c r="H214" s="11">
        <v>1652417</v>
      </c>
      <c r="I214" t="str">
        <f>+_xlfn.XLOOKUP(C214,[1]Inversiones!$B:$B,[1]Inversiones!$B:$B)</f>
        <v>51056801</v>
      </c>
    </row>
    <row r="215" spans="1:9" x14ac:dyDescent="0.3">
      <c r="A215" s="8" t="s">
        <v>18</v>
      </c>
      <c r="B215" s="8" t="s">
        <v>9</v>
      </c>
      <c r="C215" s="8" t="s">
        <v>589</v>
      </c>
      <c r="D215" s="8" t="s">
        <v>171</v>
      </c>
      <c r="E215" s="11">
        <v>34760</v>
      </c>
      <c r="F215" s="11">
        <v>0</v>
      </c>
      <c r="G215" s="11">
        <v>0</v>
      </c>
      <c r="H215" s="11">
        <v>34760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590</v>
      </c>
      <c r="D216" s="8" t="s">
        <v>171</v>
      </c>
      <c r="E216" s="11">
        <v>34760</v>
      </c>
      <c r="F216" s="11">
        <v>0</v>
      </c>
      <c r="G216" s="11">
        <v>0</v>
      </c>
      <c r="H216" s="11">
        <v>34760</v>
      </c>
      <c r="I216" t="str">
        <f>+_xlfn.XLOOKUP(C216,[1]Inversiones!$B:$B,[1]Inversiones!$B:$B)</f>
        <v>51056901</v>
      </c>
    </row>
    <row r="217" spans="1:9" x14ac:dyDescent="0.3">
      <c r="A217" s="8" t="s">
        <v>18</v>
      </c>
      <c r="B217" s="8" t="s">
        <v>9</v>
      </c>
      <c r="C217" s="8" t="s">
        <v>312</v>
      </c>
      <c r="D217" s="8" t="s">
        <v>313</v>
      </c>
      <c r="E217" s="11">
        <v>33631026</v>
      </c>
      <c r="F217" s="11">
        <v>3665540</v>
      </c>
      <c r="G217" s="11">
        <v>0</v>
      </c>
      <c r="H217" s="11">
        <v>37296566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314</v>
      </c>
      <c r="D218" s="8" t="s">
        <v>313</v>
      </c>
      <c r="E218" s="11">
        <v>33631026</v>
      </c>
      <c r="F218" s="11">
        <v>3665540</v>
      </c>
      <c r="G218" s="11">
        <v>0</v>
      </c>
      <c r="H218" s="11">
        <v>37296566</v>
      </c>
      <c r="I218" t="str">
        <f>+_xlfn.XLOOKUP(C218,[1]Inversiones!$B:$B,[1]Inversiones!$B:$B)</f>
        <v>51057001</v>
      </c>
    </row>
    <row r="219" spans="1:9" x14ac:dyDescent="0.3">
      <c r="A219" s="8" t="s">
        <v>18</v>
      </c>
      <c r="B219" s="8" t="s">
        <v>9</v>
      </c>
      <c r="C219" s="8" t="s">
        <v>315</v>
      </c>
      <c r="D219" s="8" t="s">
        <v>316</v>
      </c>
      <c r="E219" s="11">
        <v>11238243</v>
      </c>
      <c r="F219" s="11">
        <v>1221847</v>
      </c>
      <c r="G219" s="11">
        <v>0</v>
      </c>
      <c r="H219" s="11">
        <v>12460090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317</v>
      </c>
      <c r="D220" s="8" t="s">
        <v>316</v>
      </c>
      <c r="E220" s="11">
        <v>11238243</v>
      </c>
      <c r="F220" s="11">
        <v>1221847</v>
      </c>
      <c r="G220" s="11">
        <v>0</v>
      </c>
      <c r="H220" s="11">
        <v>12460090</v>
      </c>
      <c r="I220" t="str">
        <f>+_xlfn.XLOOKUP(C220,[1]Inversiones!$B:$B,[1]Inversiones!$B:$B)</f>
        <v>51057201</v>
      </c>
    </row>
    <row r="221" spans="1:9" x14ac:dyDescent="0.3">
      <c r="A221" s="8" t="s">
        <v>18</v>
      </c>
      <c r="B221" s="8" t="s">
        <v>9</v>
      </c>
      <c r="C221" s="8" t="s">
        <v>318</v>
      </c>
      <c r="D221" s="8" t="s">
        <v>319</v>
      </c>
      <c r="E221" s="11">
        <v>210082</v>
      </c>
      <c r="F221" s="11">
        <v>0</v>
      </c>
      <c r="G221" s="11">
        <v>0</v>
      </c>
      <c r="H221" s="11">
        <v>210082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601</v>
      </c>
      <c r="D222" s="8" t="s">
        <v>319</v>
      </c>
      <c r="E222" s="11">
        <v>200122</v>
      </c>
      <c r="F222" s="11">
        <v>0</v>
      </c>
      <c r="G222" s="11">
        <v>0</v>
      </c>
      <c r="H222" s="11">
        <v>200122</v>
      </c>
      <c r="I222" t="str">
        <f>+_xlfn.XLOOKUP(C222,[1]Inversiones!$B:$B,[1]Inversiones!$B:$B)</f>
        <v>51058401</v>
      </c>
    </row>
    <row r="223" spans="1:9" x14ac:dyDescent="0.3">
      <c r="A223" s="8" t="s">
        <v>21</v>
      </c>
      <c r="B223" s="8" t="s">
        <v>22</v>
      </c>
      <c r="C223" s="8" t="s">
        <v>782</v>
      </c>
      <c r="D223" s="8" t="s">
        <v>783</v>
      </c>
      <c r="E223" s="11">
        <v>9960</v>
      </c>
      <c r="F223" s="11">
        <v>0</v>
      </c>
      <c r="G223" s="11">
        <v>0</v>
      </c>
      <c r="H223" s="11">
        <v>9960</v>
      </c>
      <c r="I223" t="str">
        <f>+_xlfn.XLOOKUP(C223,[1]Inversiones!$B:$B,[1]Inversiones!$B:$B)</f>
        <v>51058404</v>
      </c>
    </row>
    <row r="224" spans="1:9" x14ac:dyDescent="0.3">
      <c r="A224" s="8" t="s">
        <v>15</v>
      </c>
      <c r="B224" s="8" t="s">
        <v>9</v>
      </c>
      <c r="C224" s="8" t="s">
        <v>322</v>
      </c>
      <c r="D224" s="8" t="s">
        <v>147</v>
      </c>
      <c r="E224" s="11">
        <v>71758000</v>
      </c>
      <c r="F224" s="11">
        <v>14836000</v>
      </c>
      <c r="G224" s="11">
        <v>0</v>
      </c>
      <c r="H224" s="11">
        <v>86594000</v>
      </c>
      <c r="I224" t="str">
        <f>+_xlfn.XLOOKUP(C224,[1]Inversiones!$B:$B,[1]Inversiones!$B:$B)</f>
        <v>5110</v>
      </c>
    </row>
    <row r="225" spans="1:9" x14ac:dyDescent="0.3">
      <c r="A225" s="8" t="s">
        <v>18</v>
      </c>
      <c r="B225" s="8" t="s">
        <v>9</v>
      </c>
      <c r="C225" s="8" t="s">
        <v>559</v>
      </c>
      <c r="D225" s="8" t="s">
        <v>747</v>
      </c>
      <c r="E225" s="11">
        <v>700000</v>
      </c>
      <c r="F225" s="11">
        <v>0</v>
      </c>
      <c r="G225" s="11">
        <v>0</v>
      </c>
      <c r="H225" s="11">
        <v>700000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560</v>
      </c>
      <c r="D226" s="8" t="s">
        <v>747</v>
      </c>
      <c r="E226" s="11">
        <v>700000</v>
      </c>
      <c r="F226" s="11">
        <v>0</v>
      </c>
      <c r="G226" s="11">
        <v>0</v>
      </c>
      <c r="H226" s="11">
        <v>700000</v>
      </c>
      <c r="I226" t="str">
        <f>+_xlfn.XLOOKUP(C226,[1]Inversiones!$B:$B,[1]Inversiones!$B:$B)</f>
        <v>51103001</v>
      </c>
    </row>
    <row r="227" spans="1:9" x14ac:dyDescent="0.3">
      <c r="A227" s="8" t="s">
        <v>18</v>
      </c>
      <c r="B227" s="8" t="s">
        <v>9</v>
      </c>
      <c r="C227" s="8" t="s">
        <v>329</v>
      </c>
      <c r="D227" s="8" t="s">
        <v>60</v>
      </c>
      <c r="E227" s="11">
        <v>71058000</v>
      </c>
      <c r="F227" s="11">
        <v>14836000</v>
      </c>
      <c r="G227" s="11">
        <v>0</v>
      </c>
      <c r="H227" s="11">
        <v>85894000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638</v>
      </c>
      <c r="D228" s="8" t="s">
        <v>330</v>
      </c>
      <c r="E228" s="11">
        <v>71058000</v>
      </c>
      <c r="F228" s="11">
        <v>6586000</v>
      </c>
      <c r="G228" s="11">
        <v>0</v>
      </c>
      <c r="H228" s="11">
        <v>77644000</v>
      </c>
      <c r="I228" t="str">
        <f>+_xlfn.XLOOKUP(C228,[1]Inversiones!$B:$B,[1]Inversiones!$B:$B)</f>
        <v>51109501</v>
      </c>
    </row>
    <row r="229" spans="1:9" x14ac:dyDescent="0.3">
      <c r="A229" s="8" t="s">
        <v>21</v>
      </c>
      <c r="B229" s="8" t="s">
        <v>22</v>
      </c>
      <c r="C229" s="8" t="s">
        <v>639</v>
      </c>
      <c r="D229" s="8" t="s">
        <v>60</v>
      </c>
      <c r="E229" s="11">
        <v>0</v>
      </c>
      <c r="F229" s="11">
        <v>8250000</v>
      </c>
      <c r="G229" s="11">
        <v>0</v>
      </c>
      <c r="H229" s="11">
        <v>8250000</v>
      </c>
      <c r="I229" t="str">
        <f>+_xlfn.XLOOKUP(C229,[1]Inversiones!$B:$B,[1]Inversiones!$B:$B)</f>
        <v>51109502</v>
      </c>
    </row>
    <row r="230" spans="1:9" x14ac:dyDescent="0.3">
      <c r="A230" s="8" t="s">
        <v>15</v>
      </c>
      <c r="B230" s="8" t="s">
        <v>9</v>
      </c>
      <c r="C230" s="8" t="s">
        <v>331</v>
      </c>
      <c r="D230" s="8" t="s">
        <v>332</v>
      </c>
      <c r="E230" s="11">
        <v>14524017.84</v>
      </c>
      <c r="F230" s="11">
        <v>2180951.61</v>
      </c>
      <c r="G230" s="11">
        <v>0</v>
      </c>
      <c r="H230" s="11">
        <v>16704969.449999999</v>
      </c>
      <c r="I230" t="str">
        <f>+_xlfn.XLOOKUP(C230,[1]Inversiones!$B:$B,[1]Inversiones!$B:$B)</f>
        <v>5115</v>
      </c>
    </row>
    <row r="231" spans="1:9" x14ac:dyDescent="0.3">
      <c r="A231" s="8" t="s">
        <v>18</v>
      </c>
      <c r="B231" s="8" t="s">
        <v>9</v>
      </c>
      <c r="C231" s="8" t="s">
        <v>591</v>
      </c>
      <c r="D231" s="8" t="s">
        <v>592</v>
      </c>
      <c r="E231" s="11">
        <v>14093750</v>
      </c>
      <c r="F231" s="11">
        <v>2122000</v>
      </c>
      <c r="G231" s="11">
        <v>0</v>
      </c>
      <c r="H231" s="11">
        <v>16215750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593</v>
      </c>
      <c r="D232" s="8" t="s">
        <v>800</v>
      </c>
      <c r="E232" s="11">
        <v>2976750</v>
      </c>
      <c r="F232" s="11">
        <v>0</v>
      </c>
      <c r="G232" s="11">
        <v>0</v>
      </c>
      <c r="H232" s="11">
        <v>2976750</v>
      </c>
      <c r="I232" t="str">
        <f>+_xlfn.XLOOKUP(C232,[1]Inversiones!$B:$B,[1]Inversiones!$B:$B)</f>
        <v>51150501</v>
      </c>
    </row>
    <row r="233" spans="1:9" x14ac:dyDescent="0.3">
      <c r="A233" s="8" t="s">
        <v>21</v>
      </c>
      <c r="B233" s="8" t="s">
        <v>22</v>
      </c>
      <c r="C233" s="8" t="s">
        <v>594</v>
      </c>
      <c r="D233" s="8" t="s">
        <v>734</v>
      </c>
      <c r="E233" s="11">
        <v>11117000</v>
      </c>
      <c r="F233" s="11">
        <v>2122000</v>
      </c>
      <c r="G233" s="11">
        <v>0</v>
      </c>
      <c r="H233" s="11">
        <v>13239000</v>
      </c>
      <c r="I233" t="str">
        <f>+_xlfn.XLOOKUP(C233,[1]Inversiones!$B:$B,[1]Inversiones!$B:$B)</f>
        <v>51150502</v>
      </c>
    </row>
    <row r="234" spans="1:9" x14ac:dyDescent="0.3">
      <c r="A234" s="8" t="s">
        <v>18</v>
      </c>
      <c r="B234" s="8" t="s">
        <v>9</v>
      </c>
      <c r="C234" s="8" t="s">
        <v>333</v>
      </c>
      <c r="D234" s="8" t="s">
        <v>334</v>
      </c>
      <c r="E234" s="11">
        <v>430267.84</v>
      </c>
      <c r="F234" s="11">
        <v>58951.61</v>
      </c>
      <c r="G234" s="11">
        <v>0</v>
      </c>
      <c r="H234" s="11">
        <v>489219.45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335</v>
      </c>
      <c r="D235" s="8" t="s">
        <v>336</v>
      </c>
      <c r="E235" s="11">
        <v>430267.84</v>
      </c>
      <c r="F235" s="11">
        <v>58951.61</v>
      </c>
      <c r="G235" s="11">
        <v>0</v>
      </c>
      <c r="H235" s="11">
        <v>489219.45</v>
      </c>
      <c r="I235" t="str">
        <f>+_xlfn.XLOOKUP(C235,[1]Inversiones!$B:$B,[1]Inversiones!$B:$B)</f>
        <v>51157502</v>
      </c>
    </row>
    <row r="236" spans="1:9" x14ac:dyDescent="0.3">
      <c r="A236" s="8" t="s">
        <v>15</v>
      </c>
      <c r="B236" s="8" t="s">
        <v>9</v>
      </c>
      <c r="C236" s="8" t="s">
        <v>337</v>
      </c>
      <c r="D236" s="8" t="s">
        <v>121</v>
      </c>
      <c r="E236" s="11">
        <v>1012153863</v>
      </c>
      <c r="F236" s="11">
        <v>107939054</v>
      </c>
      <c r="G236" s="11">
        <v>365334</v>
      </c>
      <c r="H236" s="11">
        <v>1119727583</v>
      </c>
      <c r="I236" t="str">
        <f>+_xlfn.XLOOKUP(C236,[1]Inversiones!$B:$B,[1]Inversiones!$B:$B)</f>
        <v>5120</v>
      </c>
    </row>
    <row r="237" spans="1:9" x14ac:dyDescent="0.3">
      <c r="A237" s="8" t="s">
        <v>18</v>
      </c>
      <c r="B237" s="8" t="s">
        <v>9</v>
      </c>
      <c r="C237" s="8" t="s">
        <v>338</v>
      </c>
      <c r="D237" s="8" t="s">
        <v>339</v>
      </c>
      <c r="E237" s="11">
        <v>1011148529</v>
      </c>
      <c r="F237" s="11">
        <v>107413720</v>
      </c>
      <c r="G237" s="11">
        <v>0</v>
      </c>
      <c r="H237" s="11">
        <v>1118562249</v>
      </c>
      <c r="I237" t="e">
        <f>+_xlfn.XLOOKUP(C237,[1]Inversiones!$B:$B,[1]Inversiones!$B:$B)</f>
        <v>#N/A</v>
      </c>
    </row>
    <row r="238" spans="1:9" x14ac:dyDescent="0.3">
      <c r="A238" s="8" t="s">
        <v>21</v>
      </c>
      <c r="B238" s="8" t="s">
        <v>22</v>
      </c>
      <c r="C238" s="8" t="s">
        <v>340</v>
      </c>
      <c r="D238" s="8" t="s">
        <v>755</v>
      </c>
      <c r="E238" s="11">
        <v>976982791</v>
      </c>
      <c r="F238" s="11">
        <v>103809583</v>
      </c>
      <c r="G238" s="11">
        <v>0</v>
      </c>
      <c r="H238" s="11">
        <v>1080792374</v>
      </c>
      <c r="I238" t="str">
        <f>+_xlfn.XLOOKUP(C238,[1]Inversiones!$B:$B,[1]Inversiones!$B:$B)</f>
        <v>51201001</v>
      </c>
    </row>
    <row r="239" spans="1:9" x14ac:dyDescent="0.3">
      <c r="A239" s="8" t="s">
        <v>21</v>
      </c>
      <c r="B239" s="8" t="s">
        <v>22</v>
      </c>
      <c r="C239" s="8" t="s">
        <v>561</v>
      </c>
      <c r="D239" s="8" t="s">
        <v>771</v>
      </c>
      <c r="E239" s="11">
        <v>34165738</v>
      </c>
      <c r="F239" s="11">
        <v>3604137</v>
      </c>
      <c r="G239" s="11">
        <v>0</v>
      </c>
      <c r="H239" s="11">
        <v>37769875</v>
      </c>
      <c r="I239" t="str">
        <f>+_xlfn.XLOOKUP(C239,[1]Inversiones!$B:$B,[1]Inversiones!$B:$B)</f>
        <v>51201002</v>
      </c>
    </row>
    <row r="240" spans="1:9" x14ac:dyDescent="0.3">
      <c r="A240" s="8" t="s">
        <v>18</v>
      </c>
      <c r="B240" s="8" t="s">
        <v>9</v>
      </c>
      <c r="C240" s="8" t="s">
        <v>621</v>
      </c>
      <c r="D240" s="8" t="s">
        <v>94</v>
      </c>
      <c r="E240" s="11">
        <v>1005334</v>
      </c>
      <c r="F240" s="11">
        <v>525334</v>
      </c>
      <c r="G240" s="11">
        <v>365334</v>
      </c>
      <c r="H240" s="11">
        <v>1165334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622</v>
      </c>
      <c r="D241" s="8" t="s">
        <v>623</v>
      </c>
      <c r="E241" s="11">
        <v>1005334</v>
      </c>
      <c r="F241" s="11">
        <v>525334</v>
      </c>
      <c r="G241" s="11">
        <v>365334</v>
      </c>
      <c r="H241" s="11">
        <v>1165334</v>
      </c>
      <c r="I241" t="str">
        <f>+_xlfn.XLOOKUP(C241,[1]Inversiones!$B:$B,[1]Inversiones!$B:$B)</f>
        <v>51202001</v>
      </c>
    </row>
    <row r="242" spans="1:9" x14ac:dyDescent="0.3">
      <c r="A242" s="8" t="s">
        <v>15</v>
      </c>
      <c r="B242" s="8" t="s">
        <v>9</v>
      </c>
      <c r="C242" s="8" t="s">
        <v>341</v>
      </c>
      <c r="D242" s="8" t="s">
        <v>342</v>
      </c>
      <c r="E242" s="11">
        <v>1038870</v>
      </c>
      <c r="F242" s="11">
        <v>1547000</v>
      </c>
      <c r="G242" s="11">
        <v>0</v>
      </c>
      <c r="H242" s="11">
        <v>2585870</v>
      </c>
      <c r="I242" t="str">
        <f>+_xlfn.XLOOKUP(C242,[1]Inversiones!$B:$B,[1]Inversiones!$B:$B)</f>
        <v>5130</v>
      </c>
    </row>
    <row r="243" spans="1:9" x14ac:dyDescent="0.3">
      <c r="A243" s="8" t="s">
        <v>18</v>
      </c>
      <c r="B243" s="8" t="s">
        <v>9</v>
      </c>
      <c r="C243" s="8" t="s">
        <v>343</v>
      </c>
      <c r="D243" s="8" t="s">
        <v>344</v>
      </c>
      <c r="E243" s="11">
        <v>1038870</v>
      </c>
      <c r="F243" s="11">
        <v>1547000</v>
      </c>
      <c r="G243" s="11">
        <v>0</v>
      </c>
      <c r="H243" s="11">
        <v>2585870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345</v>
      </c>
      <c r="D244" s="8" t="s">
        <v>344</v>
      </c>
      <c r="E244" s="11">
        <v>873000</v>
      </c>
      <c r="F244" s="11">
        <v>1300000</v>
      </c>
      <c r="G244" s="11">
        <v>0</v>
      </c>
      <c r="H244" s="11">
        <v>2173000</v>
      </c>
      <c r="I244" t="str">
        <f>+_xlfn.XLOOKUP(C244,[1]Inversiones!$B:$B,[1]Inversiones!$B:$B)</f>
        <v>51301001</v>
      </c>
    </row>
    <row r="245" spans="1:9" x14ac:dyDescent="0.3">
      <c r="A245" s="8" t="s">
        <v>21</v>
      </c>
      <c r="B245" s="8" t="s">
        <v>22</v>
      </c>
      <c r="C245" s="8" t="s">
        <v>631</v>
      </c>
      <c r="D245" s="8" t="s">
        <v>767</v>
      </c>
      <c r="E245" s="11">
        <v>165870</v>
      </c>
      <c r="F245" s="11">
        <v>247000</v>
      </c>
      <c r="G245" s="11">
        <v>0</v>
      </c>
      <c r="H245" s="11">
        <v>412870</v>
      </c>
      <c r="I245" t="str">
        <f>+_xlfn.XLOOKUP(C245,[1]Inversiones!$B:$B,[1]Inversiones!$B:$B)</f>
        <v>51301002</v>
      </c>
    </row>
    <row r="246" spans="1:9" x14ac:dyDescent="0.3">
      <c r="A246" s="8" t="s">
        <v>15</v>
      </c>
      <c r="B246" s="8" t="s">
        <v>9</v>
      </c>
      <c r="C246" s="8" t="s">
        <v>346</v>
      </c>
      <c r="D246" s="8" t="s">
        <v>149</v>
      </c>
      <c r="E246" s="11">
        <v>1145294511.04</v>
      </c>
      <c r="F246" s="11">
        <v>144245376.75999999</v>
      </c>
      <c r="G246" s="11">
        <v>1037622</v>
      </c>
      <c r="H246" s="11">
        <v>1288502265.8</v>
      </c>
      <c r="I246" t="str">
        <f>+_xlfn.XLOOKUP(C246,[1]Inversiones!$B:$B,[1]Inversiones!$B:$B)</f>
        <v>5135</v>
      </c>
    </row>
    <row r="247" spans="1:9" x14ac:dyDescent="0.3">
      <c r="A247" s="8" t="s">
        <v>18</v>
      </c>
      <c r="B247" s="8" t="s">
        <v>9</v>
      </c>
      <c r="C247" s="8" t="s">
        <v>352</v>
      </c>
      <c r="D247" s="8" t="s">
        <v>702</v>
      </c>
      <c r="E247" s="11">
        <v>593685528.44000006</v>
      </c>
      <c r="F247" s="11">
        <v>73255776.680000007</v>
      </c>
      <c r="G247" s="11">
        <v>0</v>
      </c>
      <c r="H247" s="11">
        <v>666941305.12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353</v>
      </c>
      <c r="D248" s="8" t="s">
        <v>703</v>
      </c>
      <c r="E248" s="11">
        <v>589157793.11000001</v>
      </c>
      <c r="F248" s="11">
        <v>72732657.790000007</v>
      </c>
      <c r="G248" s="11">
        <v>0</v>
      </c>
      <c r="H248" s="11">
        <v>661890450.89999998</v>
      </c>
      <c r="I248" t="str">
        <f>+_xlfn.XLOOKUP(C248,[1]Inversiones!$B:$B,[1]Inversiones!$B:$B)</f>
        <v>51351001</v>
      </c>
    </row>
    <row r="249" spans="1:9" x14ac:dyDescent="0.3">
      <c r="A249" s="8" t="s">
        <v>21</v>
      </c>
      <c r="B249" s="8" t="s">
        <v>22</v>
      </c>
      <c r="C249" s="8" t="s">
        <v>354</v>
      </c>
      <c r="D249" s="8" t="s">
        <v>704</v>
      </c>
      <c r="E249" s="11">
        <v>4527735.33</v>
      </c>
      <c r="F249" s="11">
        <v>523118.89</v>
      </c>
      <c r="G249" s="11">
        <v>0</v>
      </c>
      <c r="H249" s="11">
        <v>5050854.22</v>
      </c>
      <c r="I249" t="str">
        <f>+_xlfn.XLOOKUP(C249,[1]Inversiones!$B:$B,[1]Inversiones!$B:$B)</f>
        <v>51351002</v>
      </c>
    </row>
    <row r="250" spans="1:9" x14ac:dyDescent="0.3">
      <c r="A250" s="8" t="s">
        <v>18</v>
      </c>
      <c r="B250" s="8" t="s">
        <v>9</v>
      </c>
      <c r="C250" s="8" t="s">
        <v>562</v>
      </c>
      <c r="D250" s="8" t="s">
        <v>563</v>
      </c>
      <c r="E250" s="11">
        <v>11886241</v>
      </c>
      <c r="F250" s="11">
        <v>2033344</v>
      </c>
      <c r="G250" s="11">
        <v>1016672</v>
      </c>
      <c r="H250" s="11">
        <v>12902913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564</v>
      </c>
      <c r="D251" s="8" t="s">
        <v>565</v>
      </c>
      <c r="E251" s="11">
        <v>11886241</v>
      </c>
      <c r="F251" s="11">
        <v>2033344</v>
      </c>
      <c r="G251" s="11">
        <v>1016672</v>
      </c>
      <c r="H251" s="11">
        <v>12902913</v>
      </c>
      <c r="I251" t="str">
        <f>+_xlfn.XLOOKUP(C251,[1]Inversiones!$B:$B,[1]Inversiones!$B:$B)</f>
        <v>51352001</v>
      </c>
    </row>
    <row r="252" spans="1:9" x14ac:dyDescent="0.3">
      <c r="A252" s="8" t="s">
        <v>18</v>
      </c>
      <c r="B252" s="8" t="s">
        <v>9</v>
      </c>
      <c r="C252" s="8" t="s">
        <v>355</v>
      </c>
      <c r="D252" s="8" t="s">
        <v>356</v>
      </c>
      <c r="E252" s="11">
        <v>29704610</v>
      </c>
      <c r="F252" s="11">
        <v>2255140</v>
      </c>
      <c r="G252" s="11">
        <v>0</v>
      </c>
      <c r="H252" s="11">
        <v>31959750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357</v>
      </c>
      <c r="D253" s="8" t="s">
        <v>358</v>
      </c>
      <c r="E253" s="11">
        <v>29704610</v>
      </c>
      <c r="F253" s="11">
        <v>2255140</v>
      </c>
      <c r="G253" s="11">
        <v>0</v>
      </c>
      <c r="H253" s="11">
        <v>31959750</v>
      </c>
      <c r="I253" t="str">
        <f>+_xlfn.XLOOKUP(C253,[1]Inversiones!$B:$B,[1]Inversiones!$B:$B)</f>
        <v>51352501</v>
      </c>
    </row>
    <row r="254" spans="1:9" x14ac:dyDescent="0.3">
      <c r="A254" s="8" t="s">
        <v>18</v>
      </c>
      <c r="B254" s="8" t="s">
        <v>9</v>
      </c>
      <c r="C254" s="8" t="s">
        <v>359</v>
      </c>
      <c r="D254" s="8" t="s">
        <v>360</v>
      </c>
      <c r="E254" s="11">
        <v>391332863</v>
      </c>
      <c r="F254" s="11">
        <v>54626833</v>
      </c>
      <c r="G254" s="11">
        <v>0</v>
      </c>
      <c r="H254" s="11">
        <v>445959696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361</v>
      </c>
      <c r="D255" s="8" t="s">
        <v>362</v>
      </c>
      <c r="E255" s="11">
        <v>391332863</v>
      </c>
      <c r="F255" s="11">
        <v>54626833</v>
      </c>
      <c r="G255" s="11">
        <v>0</v>
      </c>
      <c r="H255" s="11">
        <v>445959696</v>
      </c>
      <c r="I255" t="str">
        <f>+_xlfn.XLOOKUP(C255,[1]Inversiones!$B:$B,[1]Inversiones!$B:$B)</f>
        <v>51353001</v>
      </c>
    </row>
    <row r="256" spans="1:9" x14ac:dyDescent="0.3">
      <c r="A256" s="8" t="s">
        <v>18</v>
      </c>
      <c r="B256" s="8" t="s">
        <v>9</v>
      </c>
      <c r="C256" s="8" t="s">
        <v>363</v>
      </c>
      <c r="D256" s="8" t="s">
        <v>364</v>
      </c>
      <c r="E256" s="11">
        <v>65924.710000000006</v>
      </c>
      <c r="F256" s="11">
        <v>1922</v>
      </c>
      <c r="G256" s="11">
        <v>0</v>
      </c>
      <c r="H256" s="11">
        <v>67846.710000000006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365</v>
      </c>
      <c r="D257" s="8" t="s">
        <v>366</v>
      </c>
      <c r="E257" s="11">
        <v>0</v>
      </c>
      <c r="F257" s="11">
        <v>1922</v>
      </c>
      <c r="G257" s="11">
        <v>0</v>
      </c>
      <c r="H257" s="11">
        <v>1922</v>
      </c>
      <c r="I257" t="str">
        <f>+_xlfn.XLOOKUP(C257,[1]Inversiones!$B:$B,[1]Inversiones!$B:$B)</f>
        <v>51353501</v>
      </c>
    </row>
    <row r="258" spans="1:9" x14ac:dyDescent="0.3">
      <c r="A258" s="8" t="s">
        <v>21</v>
      </c>
      <c r="B258" s="8" t="s">
        <v>22</v>
      </c>
      <c r="C258" s="8" t="s">
        <v>367</v>
      </c>
      <c r="D258" s="8" t="s">
        <v>368</v>
      </c>
      <c r="E258" s="11">
        <v>65924.710000000006</v>
      </c>
      <c r="F258" s="11">
        <v>0</v>
      </c>
      <c r="G258" s="11">
        <v>0</v>
      </c>
      <c r="H258" s="11">
        <v>65924.710000000006</v>
      </c>
      <c r="I258" t="str">
        <f>+_xlfn.XLOOKUP(C258,[1]Inversiones!$B:$B,[1]Inversiones!$B:$B)</f>
        <v>51353502</v>
      </c>
    </row>
    <row r="259" spans="1:9" x14ac:dyDescent="0.3">
      <c r="A259" s="8" t="s">
        <v>18</v>
      </c>
      <c r="B259" s="8" t="s">
        <v>9</v>
      </c>
      <c r="C259" s="8" t="s">
        <v>369</v>
      </c>
      <c r="D259" s="8" t="s">
        <v>784</v>
      </c>
      <c r="E259" s="11">
        <v>2428673.89</v>
      </c>
      <c r="F259" s="11">
        <v>421465.08</v>
      </c>
      <c r="G259" s="11">
        <v>20950</v>
      </c>
      <c r="H259" s="11">
        <v>2829188.97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370</v>
      </c>
      <c r="D260" s="8" t="s">
        <v>784</v>
      </c>
      <c r="E260" s="11">
        <v>2013887.71</v>
      </c>
      <c r="F260" s="11">
        <v>351854.86</v>
      </c>
      <c r="G260" s="11">
        <v>17505.009999999998</v>
      </c>
      <c r="H260" s="11">
        <v>2348237.56</v>
      </c>
      <c r="I260" t="str">
        <f>+_xlfn.XLOOKUP(C260,[1]Inversiones!$B:$B,[1]Inversiones!$B:$B)</f>
        <v>51354501</v>
      </c>
    </row>
    <row r="261" spans="1:9" x14ac:dyDescent="0.3">
      <c r="A261" s="8" t="s">
        <v>21</v>
      </c>
      <c r="B261" s="8" t="s">
        <v>22</v>
      </c>
      <c r="C261" s="8" t="s">
        <v>371</v>
      </c>
      <c r="D261" s="8" t="s">
        <v>785</v>
      </c>
      <c r="E261" s="11">
        <v>414786.18</v>
      </c>
      <c r="F261" s="11">
        <v>69610.22</v>
      </c>
      <c r="G261" s="11">
        <v>3444.99</v>
      </c>
      <c r="H261" s="11">
        <v>480951.41</v>
      </c>
      <c r="I261" t="str">
        <f>+_xlfn.XLOOKUP(C261,[1]Inversiones!$B:$B,[1]Inversiones!$B:$B)</f>
        <v>51354502</v>
      </c>
    </row>
    <row r="262" spans="1:9" x14ac:dyDescent="0.3">
      <c r="A262" s="8" t="s">
        <v>18</v>
      </c>
      <c r="B262" s="8" t="s">
        <v>9</v>
      </c>
      <c r="C262" s="8" t="s">
        <v>372</v>
      </c>
      <c r="D262" s="8" t="s">
        <v>373</v>
      </c>
      <c r="E262" s="11">
        <v>860400</v>
      </c>
      <c r="F262" s="11">
        <v>251500</v>
      </c>
      <c r="G262" s="11">
        <v>0</v>
      </c>
      <c r="H262" s="11">
        <v>1111900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374</v>
      </c>
      <c r="D263" s="8" t="s">
        <v>373</v>
      </c>
      <c r="E263" s="11">
        <v>860400</v>
      </c>
      <c r="F263" s="11">
        <v>251500</v>
      </c>
      <c r="G263" s="11">
        <v>0</v>
      </c>
      <c r="H263" s="11">
        <v>1111900</v>
      </c>
      <c r="I263" t="str">
        <f>+_xlfn.XLOOKUP(C263,[1]Inversiones!$B:$B,[1]Inversiones!$B:$B)</f>
        <v>51355001</v>
      </c>
    </row>
    <row r="264" spans="1:9" x14ac:dyDescent="0.3">
      <c r="A264" s="8" t="s">
        <v>18</v>
      </c>
      <c r="B264" s="8" t="s">
        <v>9</v>
      </c>
      <c r="C264" s="8" t="s">
        <v>375</v>
      </c>
      <c r="D264" s="8" t="s">
        <v>376</v>
      </c>
      <c r="E264" s="11">
        <v>54900</v>
      </c>
      <c r="F264" s="11">
        <v>0</v>
      </c>
      <c r="G264" s="11">
        <v>0</v>
      </c>
      <c r="H264" s="11">
        <v>54900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377</v>
      </c>
      <c r="D265" s="8" t="s">
        <v>378</v>
      </c>
      <c r="E265" s="11">
        <v>54900</v>
      </c>
      <c r="F265" s="11">
        <v>0</v>
      </c>
      <c r="G265" s="11">
        <v>0</v>
      </c>
      <c r="H265" s="11">
        <v>54900</v>
      </c>
      <c r="I265" t="str">
        <f>+_xlfn.XLOOKUP(C265,[1]Inversiones!$B:$B,[1]Inversiones!$B:$B)</f>
        <v>51355501</v>
      </c>
    </row>
    <row r="266" spans="1:9" x14ac:dyDescent="0.3">
      <c r="A266" s="8" t="s">
        <v>18</v>
      </c>
      <c r="B266" s="8" t="s">
        <v>9</v>
      </c>
      <c r="C266" s="8" t="s">
        <v>772</v>
      </c>
      <c r="D266" s="8" t="s">
        <v>699</v>
      </c>
      <c r="E266" s="11">
        <v>108196870</v>
      </c>
      <c r="F266" s="11">
        <v>11049396</v>
      </c>
      <c r="G266" s="11">
        <v>0</v>
      </c>
      <c r="H266" s="11">
        <v>119246266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773</v>
      </c>
      <c r="D267" s="8" t="s">
        <v>774</v>
      </c>
      <c r="E267" s="11">
        <v>90921740</v>
      </c>
      <c r="F267" s="11">
        <v>9285207</v>
      </c>
      <c r="G267" s="11">
        <v>0</v>
      </c>
      <c r="H267" s="11">
        <v>100206947</v>
      </c>
      <c r="I267" t="str">
        <f>+_xlfn.XLOOKUP(C267,[1]Inversiones!$B:$B,[1]Inversiones!$B:$B)</f>
        <v>51356001</v>
      </c>
    </row>
    <row r="268" spans="1:9" x14ac:dyDescent="0.3">
      <c r="A268" s="8" t="s">
        <v>21</v>
      </c>
      <c r="B268" s="8" t="s">
        <v>22</v>
      </c>
      <c r="C268" s="8" t="s">
        <v>775</v>
      </c>
      <c r="D268" s="8" t="s">
        <v>701</v>
      </c>
      <c r="E268" s="11">
        <v>17275130</v>
      </c>
      <c r="F268" s="11">
        <v>1764189</v>
      </c>
      <c r="G268" s="11">
        <v>0</v>
      </c>
      <c r="H268" s="11">
        <v>19039319</v>
      </c>
      <c r="I268" t="str">
        <f>+_xlfn.XLOOKUP(C268,[1]Inversiones!$B:$B,[1]Inversiones!$B:$B)</f>
        <v>51356002</v>
      </c>
    </row>
    <row r="269" spans="1:9" x14ac:dyDescent="0.3">
      <c r="A269" s="8" t="s">
        <v>18</v>
      </c>
      <c r="B269" s="8" t="s">
        <v>9</v>
      </c>
      <c r="C269" s="8" t="s">
        <v>759</v>
      </c>
      <c r="D269" s="8" t="s">
        <v>760</v>
      </c>
      <c r="E269" s="11">
        <v>3600000</v>
      </c>
      <c r="F269" s="11">
        <v>0</v>
      </c>
      <c r="G269" s="11">
        <v>0</v>
      </c>
      <c r="H269" s="11">
        <v>3600000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761</v>
      </c>
      <c r="D270" s="8" t="s">
        <v>760</v>
      </c>
      <c r="E270" s="11">
        <v>3600000</v>
      </c>
      <c r="F270" s="11">
        <v>0</v>
      </c>
      <c r="G270" s="11">
        <v>0</v>
      </c>
      <c r="H270" s="11">
        <v>3600000</v>
      </c>
      <c r="I270" t="str">
        <f>+_xlfn.XLOOKUP(C270,[1]Inversiones!$B:$B,[1]Inversiones!$B:$B)</f>
        <v>51356101</v>
      </c>
    </row>
    <row r="271" spans="1:9" x14ac:dyDescent="0.3">
      <c r="A271" s="8" t="s">
        <v>18</v>
      </c>
      <c r="B271" s="8" t="s">
        <v>9</v>
      </c>
      <c r="C271" s="8" t="s">
        <v>379</v>
      </c>
      <c r="D271" s="8" t="s">
        <v>60</v>
      </c>
      <c r="E271" s="11">
        <v>3478500</v>
      </c>
      <c r="F271" s="11">
        <v>350000</v>
      </c>
      <c r="G271" s="11">
        <v>0</v>
      </c>
      <c r="H271" s="11">
        <v>3828500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380</v>
      </c>
      <c r="D272" s="8" t="s">
        <v>60</v>
      </c>
      <c r="E272" s="11">
        <v>3446807</v>
      </c>
      <c r="F272" s="11">
        <v>350000</v>
      </c>
      <c r="G272" s="11">
        <v>0</v>
      </c>
      <c r="H272" s="11">
        <v>3796807</v>
      </c>
      <c r="I272" t="str">
        <f>+_xlfn.XLOOKUP(C272,[1]Inversiones!$B:$B,[1]Inversiones!$B:$B)</f>
        <v>51359501</v>
      </c>
    </row>
    <row r="273" spans="1:9" x14ac:dyDescent="0.3">
      <c r="A273" s="8" t="s">
        <v>21</v>
      </c>
      <c r="B273" s="8" t="s">
        <v>22</v>
      </c>
      <c r="C273" s="8" t="s">
        <v>381</v>
      </c>
      <c r="D273" s="8" t="s">
        <v>777</v>
      </c>
      <c r="E273" s="11">
        <v>31693</v>
      </c>
      <c r="F273" s="11">
        <v>0</v>
      </c>
      <c r="G273" s="11">
        <v>0</v>
      </c>
      <c r="H273" s="11">
        <v>31693</v>
      </c>
      <c r="I273" t="str">
        <f>+_xlfn.XLOOKUP(C273,[1]Inversiones!$B:$B,[1]Inversiones!$B:$B)</f>
        <v>51359502</v>
      </c>
    </row>
    <row r="274" spans="1:9" x14ac:dyDescent="0.3">
      <c r="A274" s="8" t="s">
        <v>15</v>
      </c>
      <c r="B274" s="8" t="s">
        <v>9</v>
      </c>
      <c r="C274" s="8" t="s">
        <v>382</v>
      </c>
      <c r="D274" s="8" t="s">
        <v>383</v>
      </c>
      <c r="E274" s="11">
        <v>10086769</v>
      </c>
      <c r="F274" s="11">
        <v>0</v>
      </c>
      <c r="G274" s="11">
        <v>0</v>
      </c>
      <c r="H274" s="11">
        <v>10086769</v>
      </c>
      <c r="I274" t="str">
        <f>+_xlfn.XLOOKUP(C274,[1]Inversiones!$B:$B,[1]Inversiones!$B:$B)</f>
        <v>5140</v>
      </c>
    </row>
    <row r="275" spans="1:9" x14ac:dyDescent="0.3">
      <c r="A275" s="8" t="s">
        <v>18</v>
      </c>
      <c r="B275" s="8" t="s">
        <v>9</v>
      </c>
      <c r="C275" s="8" t="s">
        <v>566</v>
      </c>
      <c r="D275" s="8" t="s">
        <v>567</v>
      </c>
      <c r="E275" s="11">
        <v>2503600</v>
      </c>
      <c r="F275" s="11">
        <v>0</v>
      </c>
      <c r="G275" s="11">
        <v>0</v>
      </c>
      <c r="H275" s="11">
        <v>2503600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568</v>
      </c>
      <c r="D276" s="8" t="s">
        <v>567</v>
      </c>
      <c r="E276" s="11">
        <v>2503600</v>
      </c>
      <c r="F276" s="11">
        <v>0</v>
      </c>
      <c r="G276" s="11">
        <v>0</v>
      </c>
      <c r="H276" s="11">
        <v>2503600</v>
      </c>
      <c r="I276" t="str">
        <f>+_xlfn.XLOOKUP(C276,[1]Inversiones!$B:$B,[1]Inversiones!$B:$B)</f>
        <v>51401001</v>
      </c>
    </row>
    <row r="277" spans="1:9" x14ac:dyDescent="0.3">
      <c r="A277" s="8" t="s">
        <v>18</v>
      </c>
      <c r="B277" s="8" t="s">
        <v>9</v>
      </c>
      <c r="C277" s="8" t="s">
        <v>384</v>
      </c>
      <c r="D277" s="8" t="s">
        <v>385</v>
      </c>
      <c r="E277" s="11">
        <v>4735069</v>
      </c>
      <c r="F277" s="11">
        <v>0</v>
      </c>
      <c r="G277" s="11">
        <v>0</v>
      </c>
      <c r="H277" s="11">
        <v>4735069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602</v>
      </c>
      <c r="D278" s="8" t="s">
        <v>385</v>
      </c>
      <c r="E278" s="11">
        <v>4705657</v>
      </c>
      <c r="F278" s="11">
        <v>0</v>
      </c>
      <c r="G278" s="11">
        <v>0</v>
      </c>
      <c r="H278" s="11">
        <v>4705657</v>
      </c>
      <c r="I278" t="str">
        <f>+_xlfn.XLOOKUP(C278,[1]Inversiones!$B:$B,[1]Inversiones!$B:$B)</f>
        <v>51401501</v>
      </c>
    </row>
    <row r="279" spans="1:9" x14ac:dyDescent="0.3">
      <c r="A279" s="8" t="s">
        <v>21</v>
      </c>
      <c r="B279" s="8" t="s">
        <v>22</v>
      </c>
      <c r="C279" s="8" t="s">
        <v>386</v>
      </c>
      <c r="D279" s="8" t="s">
        <v>738</v>
      </c>
      <c r="E279" s="11">
        <v>29412</v>
      </c>
      <c r="F279" s="11">
        <v>0</v>
      </c>
      <c r="G279" s="11">
        <v>0</v>
      </c>
      <c r="H279" s="11">
        <v>29412</v>
      </c>
      <c r="I279" t="str">
        <f>+_xlfn.XLOOKUP(C279,[1]Inversiones!$B:$B,[1]Inversiones!$B:$B)</f>
        <v>51401502</v>
      </c>
    </row>
    <row r="280" spans="1:9" x14ac:dyDescent="0.3">
      <c r="A280" s="8" t="s">
        <v>18</v>
      </c>
      <c r="B280" s="8" t="s">
        <v>9</v>
      </c>
      <c r="C280" s="8" t="s">
        <v>387</v>
      </c>
      <c r="D280" s="8" t="s">
        <v>60</v>
      </c>
      <c r="E280" s="11">
        <v>2848100</v>
      </c>
      <c r="F280" s="11">
        <v>0</v>
      </c>
      <c r="G280" s="11">
        <v>0</v>
      </c>
      <c r="H280" s="11">
        <v>2848100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388</v>
      </c>
      <c r="D281" s="8" t="s">
        <v>735</v>
      </c>
      <c r="E281" s="11">
        <v>54300</v>
      </c>
      <c r="F281" s="11">
        <v>0</v>
      </c>
      <c r="G281" s="11">
        <v>0</v>
      </c>
      <c r="H281" s="11">
        <v>54300</v>
      </c>
      <c r="I281" t="str">
        <f>+_xlfn.XLOOKUP(C281,[1]Inversiones!$B:$B,[1]Inversiones!$B:$B)</f>
        <v>51409501</v>
      </c>
    </row>
    <row r="282" spans="1:9" x14ac:dyDescent="0.3">
      <c r="A282" s="8" t="s">
        <v>21</v>
      </c>
      <c r="B282" s="8" t="s">
        <v>22</v>
      </c>
      <c r="C282" s="8" t="s">
        <v>389</v>
      </c>
      <c r="D282" s="8" t="s">
        <v>60</v>
      </c>
      <c r="E282" s="11">
        <v>2765060.5</v>
      </c>
      <c r="F282" s="11">
        <v>0</v>
      </c>
      <c r="G282" s="11">
        <v>0</v>
      </c>
      <c r="H282" s="11">
        <v>2765060.5</v>
      </c>
      <c r="I282" t="str">
        <f>+_xlfn.XLOOKUP(C282,[1]Inversiones!$B:$B,[1]Inversiones!$B:$B)</f>
        <v>51409502</v>
      </c>
    </row>
    <row r="283" spans="1:9" x14ac:dyDescent="0.3">
      <c r="A283" s="8" t="s">
        <v>21</v>
      </c>
      <c r="B283" s="8" t="s">
        <v>22</v>
      </c>
      <c r="C283" s="8" t="s">
        <v>390</v>
      </c>
      <c r="D283" s="8" t="s">
        <v>786</v>
      </c>
      <c r="E283" s="11">
        <v>28739.5</v>
      </c>
      <c r="F283" s="11">
        <v>0</v>
      </c>
      <c r="G283" s="11">
        <v>0</v>
      </c>
      <c r="H283" s="11">
        <v>28739.5</v>
      </c>
      <c r="I283" t="str">
        <f>+_xlfn.XLOOKUP(C283,[1]Inversiones!$B:$B,[1]Inversiones!$B:$B)</f>
        <v>51409504</v>
      </c>
    </row>
    <row r="284" spans="1:9" x14ac:dyDescent="0.3">
      <c r="A284" s="8" t="s">
        <v>15</v>
      </c>
      <c r="B284" s="8" t="s">
        <v>9</v>
      </c>
      <c r="C284" s="8" t="s">
        <v>391</v>
      </c>
      <c r="D284" s="8" t="s">
        <v>392</v>
      </c>
      <c r="E284" s="11">
        <v>117382627.01000001</v>
      </c>
      <c r="F284" s="11">
        <v>38950335</v>
      </c>
      <c r="G284" s="11">
        <v>400000</v>
      </c>
      <c r="H284" s="11">
        <v>155932962.00999999</v>
      </c>
      <c r="I284" t="str">
        <f>+_xlfn.XLOOKUP(C284,[1]Inversiones!$B:$B,[1]Inversiones!$B:$B)</f>
        <v>5145</v>
      </c>
    </row>
    <row r="285" spans="1:9" x14ac:dyDescent="0.3">
      <c r="A285" s="8" t="s">
        <v>18</v>
      </c>
      <c r="B285" s="8" t="s">
        <v>9</v>
      </c>
      <c r="C285" s="8" t="s">
        <v>393</v>
      </c>
      <c r="D285" s="8" t="s">
        <v>339</v>
      </c>
      <c r="E285" s="11">
        <v>105214672</v>
      </c>
      <c r="F285" s="11">
        <v>38735335</v>
      </c>
      <c r="G285" s="11">
        <v>400000</v>
      </c>
      <c r="H285" s="11">
        <v>143550007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394</v>
      </c>
      <c r="D286" s="8" t="s">
        <v>395</v>
      </c>
      <c r="E286" s="11">
        <v>94214583.640000001</v>
      </c>
      <c r="F286" s="11">
        <v>36953029.460000001</v>
      </c>
      <c r="G286" s="11">
        <v>400000</v>
      </c>
      <c r="H286" s="11">
        <v>130767613.09999999</v>
      </c>
      <c r="I286" t="str">
        <f>+_xlfn.XLOOKUP(C286,[1]Inversiones!$B:$B,[1]Inversiones!$B:$B)</f>
        <v>51451001</v>
      </c>
    </row>
    <row r="287" spans="1:9" x14ac:dyDescent="0.3">
      <c r="A287" s="8" t="s">
        <v>21</v>
      </c>
      <c r="B287" s="8" t="s">
        <v>22</v>
      </c>
      <c r="C287" s="8" t="s">
        <v>396</v>
      </c>
      <c r="D287" s="8" t="s">
        <v>726</v>
      </c>
      <c r="E287" s="11">
        <v>11000088.359999999</v>
      </c>
      <c r="F287" s="11">
        <v>1782305.54</v>
      </c>
      <c r="G287" s="11">
        <v>0</v>
      </c>
      <c r="H287" s="11">
        <v>12782393.9</v>
      </c>
      <c r="I287" t="str">
        <f>+_xlfn.XLOOKUP(C287,[1]Inversiones!$B:$B,[1]Inversiones!$B:$B)</f>
        <v>51451002</v>
      </c>
    </row>
    <row r="288" spans="1:9" x14ac:dyDescent="0.3">
      <c r="A288" s="8" t="s">
        <v>18</v>
      </c>
      <c r="B288" s="8" t="s">
        <v>9</v>
      </c>
      <c r="C288" s="8" t="s">
        <v>569</v>
      </c>
      <c r="D288" s="8" t="s">
        <v>570</v>
      </c>
      <c r="E288" s="11">
        <v>8029656.0099999998</v>
      </c>
      <c r="F288" s="11">
        <v>215000</v>
      </c>
      <c r="G288" s="11">
        <v>0</v>
      </c>
      <c r="H288" s="11">
        <v>8244656.0099999998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571</v>
      </c>
      <c r="D289" s="8" t="s">
        <v>80</v>
      </c>
      <c r="E289" s="11">
        <v>7880059.0099999998</v>
      </c>
      <c r="F289" s="11">
        <v>215000</v>
      </c>
      <c r="G289" s="11">
        <v>0</v>
      </c>
      <c r="H289" s="11">
        <v>8095059.0099999998</v>
      </c>
      <c r="I289" t="str">
        <f>+_xlfn.XLOOKUP(C289,[1]Inversiones!$B:$B,[1]Inversiones!$B:$B)</f>
        <v>51451501</v>
      </c>
    </row>
    <row r="290" spans="1:9" x14ac:dyDescent="0.3">
      <c r="A290" s="8" t="s">
        <v>21</v>
      </c>
      <c r="B290" s="8" t="s">
        <v>22</v>
      </c>
      <c r="C290" s="8" t="s">
        <v>572</v>
      </c>
      <c r="D290" s="8" t="s">
        <v>803</v>
      </c>
      <c r="E290" s="11">
        <v>149597</v>
      </c>
      <c r="F290" s="11">
        <v>0</v>
      </c>
      <c r="G290" s="11">
        <v>0</v>
      </c>
      <c r="H290" s="11">
        <v>149597</v>
      </c>
      <c r="I290" t="str">
        <f>+_xlfn.XLOOKUP(C290,[1]Inversiones!$B:$B,[1]Inversiones!$B:$B)</f>
        <v>51451502</v>
      </c>
    </row>
    <row r="291" spans="1:9" x14ac:dyDescent="0.3">
      <c r="A291" s="8" t="s">
        <v>18</v>
      </c>
      <c r="B291" s="8" t="s">
        <v>9</v>
      </c>
      <c r="C291" s="8" t="s">
        <v>399</v>
      </c>
      <c r="D291" s="8" t="s">
        <v>102</v>
      </c>
      <c r="E291" s="11">
        <v>4138299</v>
      </c>
      <c r="F291" s="11">
        <v>0</v>
      </c>
      <c r="G291" s="11">
        <v>0</v>
      </c>
      <c r="H291" s="11">
        <v>4138299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400</v>
      </c>
      <c r="D292" s="8" t="s">
        <v>401</v>
      </c>
      <c r="E292" s="11">
        <v>3511092</v>
      </c>
      <c r="F292" s="11">
        <v>0</v>
      </c>
      <c r="G292" s="11">
        <v>0</v>
      </c>
      <c r="H292" s="11">
        <v>3511092</v>
      </c>
      <c r="I292" t="str">
        <f>+_xlfn.XLOOKUP(C292,[1]Inversiones!$B:$B,[1]Inversiones!$B:$B)</f>
        <v>51452501</v>
      </c>
    </row>
    <row r="293" spans="1:9" x14ac:dyDescent="0.3">
      <c r="A293" s="8" t="s">
        <v>21</v>
      </c>
      <c r="B293" s="8" t="s">
        <v>22</v>
      </c>
      <c r="C293" s="8" t="s">
        <v>402</v>
      </c>
      <c r="D293" s="8" t="s">
        <v>705</v>
      </c>
      <c r="E293" s="11">
        <v>627207</v>
      </c>
      <c r="F293" s="11">
        <v>0</v>
      </c>
      <c r="G293" s="11">
        <v>0</v>
      </c>
      <c r="H293" s="11">
        <v>627207</v>
      </c>
      <c r="I293" t="str">
        <f>+_xlfn.XLOOKUP(C293,[1]Inversiones!$B:$B,[1]Inversiones!$B:$B)</f>
        <v>51452502</v>
      </c>
    </row>
    <row r="294" spans="1:9" x14ac:dyDescent="0.3">
      <c r="A294" s="8" t="s">
        <v>15</v>
      </c>
      <c r="B294" s="8" t="s">
        <v>9</v>
      </c>
      <c r="C294" s="8" t="s">
        <v>403</v>
      </c>
      <c r="D294" s="8" t="s">
        <v>404</v>
      </c>
      <c r="E294" s="11">
        <v>271614</v>
      </c>
      <c r="F294" s="11">
        <v>0</v>
      </c>
      <c r="G294" s="11">
        <v>0</v>
      </c>
      <c r="H294" s="11">
        <v>271614</v>
      </c>
      <c r="I294" t="str">
        <f>+_xlfn.XLOOKUP(C294,[1]Inversiones!$B:$B,[1]Inversiones!$B:$B)</f>
        <v>5150</v>
      </c>
    </row>
    <row r="295" spans="1:9" x14ac:dyDescent="0.3">
      <c r="A295" s="8" t="s">
        <v>18</v>
      </c>
      <c r="B295" s="8" t="s">
        <v>9</v>
      </c>
      <c r="C295" s="8" t="s">
        <v>405</v>
      </c>
      <c r="D295" s="8" t="s">
        <v>406</v>
      </c>
      <c r="E295" s="11">
        <v>271614</v>
      </c>
      <c r="F295" s="11">
        <v>0</v>
      </c>
      <c r="G295" s="11">
        <v>0</v>
      </c>
      <c r="H295" s="11">
        <v>271614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407</v>
      </c>
      <c r="D296" s="8" t="s">
        <v>406</v>
      </c>
      <c r="E296" s="11">
        <v>228247</v>
      </c>
      <c r="F296" s="11">
        <v>0</v>
      </c>
      <c r="G296" s="11">
        <v>0</v>
      </c>
      <c r="H296" s="11">
        <v>228247</v>
      </c>
      <c r="I296" t="str">
        <f>+_xlfn.XLOOKUP(C296,[1]Inversiones!$B:$B,[1]Inversiones!$B:$B)</f>
        <v>51500501</v>
      </c>
    </row>
    <row r="297" spans="1:9" x14ac:dyDescent="0.3">
      <c r="A297" s="8" t="s">
        <v>21</v>
      </c>
      <c r="B297" s="8" t="s">
        <v>22</v>
      </c>
      <c r="C297" s="8" t="s">
        <v>408</v>
      </c>
      <c r="D297" s="8" t="s">
        <v>807</v>
      </c>
      <c r="E297" s="11">
        <v>43367</v>
      </c>
      <c r="F297" s="11">
        <v>0</v>
      </c>
      <c r="G297" s="11">
        <v>0</v>
      </c>
      <c r="H297" s="11">
        <v>43367</v>
      </c>
      <c r="I297" t="str">
        <f>+_xlfn.XLOOKUP(C297,[1]Inversiones!$B:$B,[1]Inversiones!$B:$B)</f>
        <v>51500502</v>
      </c>
    </row>
    <row r="298" spans="1:9" x14ac:dyDescent="0.3">
      <c r="A298" s="8" t="s">
        <v>15</v>
      </c>
      <c r="B298" s="8" t="s">
        <v>9</v>
      </c>
      <c r="C298" s="8" t="s">
        <v>419</v>
      </c>
      <c r="D298" s="8" t="s">
        <v>420</v>
      </c>
      <c r="E298" s="11">
        <v>77905708</v>
      </c>
      <c r="F298" s="11">
        <v>13945795</v>
      </c>
      <c r="G298" s="11">
        <v>0</v>
      </c>
      <c r="H298" s="11">
        <v>91851503</v>
      </c>
      <c r="I298" t="str">
        <f>+_xlfn.XLOOKUP(C298,[1]Inversiones!$B:$B,[1]Inversiones!$B:$B)</f>
        <v>5160</v>
      </c>
    </row>
    <row r="299" spans="1:9" x14ac:dyDescent="0.3">
      <c r="A299" s="8" t="s">
        <v>18</v>
      </c>
      <c r="B299" s="8" t="s">
        <v>9</v>
      </c>
      <c r="C299" s="8" t="s">
        <v>421</v>
      </c>
      <c r="D299" s="8" t="s">
        <v>92</v>
      </c>
      <c r="E299" s="11">
        <v>69327008</v>
      </c>
      <c r="F299" s="11">
        <v>13087925</v>
      </c>
      <c r="G299" s="11">
        <v>0</v>
      </c>
      <c r="H299" s="11">
        <v>82414933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422</v>
      </c>
      <c r="D300" s="8" t="s">
        <v>706</v>
      </c>
      <c r="E300" s="11">
        <v>69327008</v>
      </c>
      <c r="F300" s="11">
        <v>13087925</v>
      </c>
      <c r="G300" s="11">
        <v>0</v>
      </c>
      <c r="H300" s="11">
        <v>82414933</v>
      </c>
      <c r="I300" t="str">
        <f>+_xlfn.XLOOKUP(C300,[1]Inversiones!$B:$B,[1]Inversiones!$B:$B)</f>
        <v>51601001</v>
      </c>
    </row>
    <row r="301" spans="1:9" x14ac:dyDescent="0.3">
      <c r="A301" s="8" t="s">
        <v>18</v>
      </c>
      <c r="B301" s="8" t="s">
        <v>9</v>
      </c>
      <c r="C301" s="8" t="s">
        <v>707</v>
      </c>
      <c r="D301" s="8" t="s">
        <v>94</v>
      </c>
      <c r="E301" s="11">
        <v>5852690</v>
      </c>
      <c r="F301" s="11">
        <v>585269</v>
      </c>
      <c r="G301" s="11">
        <v>0</v>
      </c>
      <c r="H301" s="11">
        <v>6437959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708</v>
      </c>
      <c r="D302" s="8" t="s">
        <v>94</v>
      </c>
      <c r="E302" s="11">
        <v>5852690</v>
      </c>
      <c r="F302" s="11">
        <v>585269</v>
      </c>
      <c r="G302" s="11">
        <v>0</v>
      </c>
      <c r="H302" s="11">
        <v>6437959</v>
      </c>
      <c r="I302" t="str">
        <f>+_xlfn.XLOOKUP(C302,[1]Inversiones!$B:$B,[1]Inversiones!$B:$B)</f>
        <v>51601501</v>
      </c>
    </row>
    <row r="303" spans="1:9" x14ac:dyDescent="0.3">
      <c r="A303" s="8" t="s">
        <v>18</v>
      </c>
      <c r="B303" s="8" t="s">
        <v>9</v>
      </c>
      <c r="C303" s="8" t="s">
        <v>423</v>
      </c>
      <c r="D303" s="8" t="s">
        <v>102</v>
      </c>
      <c r="E303" s="11">
        <v>2618510</v>
      </c>
      <c r="F303" s="11">
        <v>261851</v>
      </c>
      <c r="G303" s="11">
        <v>0</v>
      </c>
      <c r="H303" s="11">
        <v>2880361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424</v>
      </c>
      <c r="D304" s="8" t="s">
        <v>102</v>
      </c>
      <c r="E304" s="11">
        <v>2618510</v>
      </c>
      <c r="F304" s="11">
        <v>261851</v>
      </c>
      <c r="G304" s="11">
        <v>0</v>
      </c>
      <c r="H304" s="11">
        <v>2880361</v>
      </c>
      <c r="I304" t="str">
        <f>+_xlfn.XLOOKUP(C304,[1]Inversiones!$B:$B,[1]Inversiones!$B:$B)</f>
        <v>51602001</v>
      </c>
    </row>
    <row r="305" spans="1:9" x14ac:dyDescent="0.3">
      <c r="A305" s="8" t="s">
        <v>18</v>
      </c>
      <c r="B305" s="8" t="s">
        <v>9</v>
      </c>
      <c r="C305" s="8" t="s">
        <v>425</v>
      </c>
      <c r="D305" s="8" t="s">
        <v>709</v>
      </c>
      <c r="E305" s="11">
        <v>107500</v>
      </c>
      <c r="F305" s="11">
        <v>10750</v>
      </c>
      <c r="G305" s="11">
        <v>0</v>
      </c>
      <c r="H305" s="11">
        <v>118250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426</v>
      </c>
      <c r="D306" s="8" t="s">
        <v>710</v>
      </c>
      <c r="E306" s="11">
        <v>107500</v>
      </c>
      <c r="F306" s="11">
        <v>10750</v>
      </c>
      <c r="G306" s="11">
        <v>0</v>
      </c>
      <c r="H306" s="11">
        <v>118250</v>
      </c>
      <c r="I306" t="str">
        <f>+_xlfn.XLOOKUP(C306,[1]Inversiones!$B:$B,[1]Inversiones!$B:$B)</f>
        <v>51602501</v>
      </c>
    </row>
    <row r="307" spans="1:9" x14ac:dyDescent="0.3">
      <c r="A307" s="8" t="s">
        <v>15</v>
      </c>
      <c r="B307" s="8" t="s">
        <v>9</v>
      </c>
      <c r="C307" s="8" t="s">
        <v>427</v>
      </c>
      <c r="D307" s="8" t="s">
        <v>270</v>
      </c>
      <c r="E307" s="11">
        <v>57297954</v>
      </c>
      <c r="F307" s="11">
        <v>3338090</v>
      </c>
      <c r="G307" s="11">
        <v>0</v>
      </c>
      <c r="H307" s="11">
        <v>60636044</v>
      </c>
      <c r="I307" t="str">
        <f>+_xlfn.XLOOKUP(C307,[1]Inversiones!$B:$B,[1]Inversiones!$B:$B)</f>
        <v>5195</v>
      </c>
    </row>
    <row r="308" spans="1:9" x14ac:dyDescent="0.3">
      <c r="A308" s="8" t="s">
        <v>18</v>
      </c>
      <c r="B308" s="8" t="s">
        <v>9</v>
      </c>
      <c r="C308" s="8" t="s">
        <v>428</v>
      </c>
      <c r="D308" s="8" t="s">
        <v>429</v>
      </c>
      <c r="E308" s="11">
        <v>34208601</v>
      </c>
      <c r="F308" s="11">
        <v>2016210</v>
      </c>
      <c r="G308" s="11">
        <v>0</v>
      </c>
      <c r="H308" s="11">
        <v>36224811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430</v>
      </c>
      <c r="D309" s="8" t="s">
        <v>429</v>
      </c>
      <c r="E309" s="11">
        <v>30182694.190000001</v>
      </c>
      <c r="F309" s="11">
        <v>1865995.4</v>
      </c>
      <c r="G309" s="11">
        <v>0</v>
      </c>
      <c r="H309" s="11">
        <v>32048689.59</v>
      </c>
      <c r="I309" t="str">
        <f>+_xlfn.XLOOKUP(C309,[1]Inversiones!$B:$B,[1]Inversiones!$B:$B)</f>
        <v>51952501</v>
      </c>
    </row>
    <row r="310" spans="1:9" x14ac:dyDescent="0.3">
      <c r="A310" s="8" t="s">
        <v>21</v>
      </c>
      <c r="B310" s="8" t="s">
        <v>22</v>
      </c>
      <c r="C310" s="8" t="s">
        <v>431</v>
      </c>
      <c r="D310" s="8" t="s">
        <v>432</v>
      </c>
      <c r="E310" s="11">
        <v>4025906.81</v>
      </c>
      <c r="F310" s="11">
        <v>150214.6</v>
      </c>
      <c r="G310" s="11">
        <v>0</v>
      </c>
      <c r="H310" s="11">
        <v>4176121.41</v>
      </c>
      <c r="I310" t="str">
        <f>+_xlfn.XLOOKUP(C310,[1]Inversiones!$B:$B,[1]Inversiones!$B:$B)</f>
        <v>51952502</v>
      </c>
    </row>
    <row r="311" spans="1:9" x14ac:dyDescent="0.3">
      <c r="A311" s="8" t="s">
        <v>18</v>
      </c>
      <c r="B311" s="8" t="s">
        <v>9</v>
      </c>
      <c r="C311" s="8" t="s">
        <v>433</v>
      </c>
      <c r="D311" s="8" t="s">
        <v>434</v>
      </c>
      <c r="E311" s="11">
        <v>1555803</v>
      </c>
      <c r="F311" s="11">
        <v>296130</v>
      </c>
      <c r="G311" s="11">
        <v>0</v>
      </c>
      <c r="H311" s="11">
        <v>1851933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435</v>
      </c>
      <c r="D312" s="8" t="s">
        <v>434</v>
      </c>
      <c r="E312" s="11">
        <v>1391272.49</v>
      </c>
      <c r="F312" s="11">
        <v>256002.42</v>
      </c>
      <c r="G312" s="11">
        <v>0</v>
      </c>
      <c r="H312" s="11">
        <v>1647274.91</v>
      </c>
      <c r="I312" t="str">
        <f>+_xlfn.XLOOKUP(C312,[1]Inversiones!$B:$B,[1]Inversiones!$B:$B)</f>
        <v>51953001</v>
      </c>
    </row>
    <row r="313" spans="1:9" x14ac:dyDescent="0.3">
      <c r="A313" s="8" t="s">
        <v>21</v>
      </c>
      <c r="B313" s="8" t="s">
        <v>22</v>
      </c>
      <c r="C313" s="8" t="s">
        <v>436</v>
      </c>
      <c r="D313" s="8" t="s">
        <v>711</v>
      </c>
      <c r="E313" s="11">
        <v>164530.51</v>
      </c>
      <c r="F313" s="11">
        <v>40127.58</v>
      </c>
      <c r="G313" s="11">
        <v>0</v>
      </c>
      <c r="H313" s="11">
        <v>204658.09</v>
      </c>
      <c r="I313" t="str">
        <f>+_xlfn.XLOOKUP(C313,[1]Inversiones!$B:$B,[1]Inversiones!$B:$B)</f>
        <v>51953002</v>
      </c>
    </row>
    <row r="314" spans="1:9" x14ac:dyDescent="0.3">
      <c r="A314" s="8" t="s">
        <v>18</v>
      </c>
      <c r="B314" s="8" t="s">
        <v>9</v>
      </c>
      <c r="C314" s="8" t="s">
        <v>437</v>
      </c>
      <c r="D314" s="8" t="s">
        <v>438</v>
      </c>
      <c r="E314" s="11">
        <v>3375000</v>
      </c>
      <c r="F314" s="11">
        <v>0</v>
      </c>
      <c r="G314" s="11">
        <v>0</v>
      </c>
      <c r="H314" s="11">
        <v>3375000</v>
      </c>
      <c r="I314" t="e">
        <f>+_xlfn.XLOOKUP(C314,[1]Inversiones!$B:$B,[1]Inversiones!$B:$B)</f>
        <v>#N/A</v>
      </c>
    </row>
    <row r="315" spans="1:9" x14ac:dyDescent="0.3">
      <c r="A315" s="8" t="s">
        <v>21</v>
      </c>
      <c r="B315" s="8" t="s">
        <v>22</v>
      </c>
      <c r="C315" s="8" t="s">
        <v>439</v>
      </c>
      <c r="D315" s="8" t="s">
        <v>438</v>
      </c>
      <c r="E315" s="11">
        <v>3375000</v>
      </c>
      <c r="F315" s="11">
        <v>0</v>
      </c>
      <c r="G315" s="11">
        <v>0</v>
      </c>
      <c r="H315" s="11">
        <v>3375000</v>
      </c>
      <c r="I315" t="str">
        <f>+_xlfn.XLOOKUP(C315,[1]Inversiones!$B:$B,[1]Inversiones!$B:$B)</f>
        <v>51956001</v>
      </c>
    </row>
    <row r="316" spans="1:9" x14ac:dyDescent="0.3">
      <c r="A316" s="8" t="s">
        <v>18</v>
      </c>
      <c r="B316" s="8" t="s">
        <v>9</v>
      </c>
      <c r="C316" s="8" t="s">
        <v>441</v>
      </c>
      <c r="D316" s="8" t="s">
        <v>442</v>
      </c>
      <c r="E316" s="11">
        <v>17505750</v>
      </c>
      <c r="F316" s="11">
        <v>1025750</v>
      </c>
      <c r="G316" s="11">
        <v>0</v>
      </c>
      <c r="H316" s="11">
        <v>18531500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443</v>
      </c>
      <c r="D317" s="8" t="s">
        <v>442</v>
      </c>
      <c r="E317" s="11">
        <v>15334320</v>
      </c>
      <c r="F317" s="11">
        <v>1025750</v>
      </c>
      <c r="G317" s="11">
        <v>0</v>
      </c>
      <c r="H317" s="11">
        <v>16360070</v>
      </c>
      <c r="I317" t="str">
        <f>+_xlfn.XLOOKUP(C317,[1]Inversiones!$B:$B,[1]Inversiones!$B:$B)</f>
        <v>51956501</v>
      </c>
    </row>
    <row r="318" spans="1:9" x14ac:dyDescent="0.3">
      <c r="A318" s="8" t="s">
        <v>21</v>
      </c>
      <c r="B318" s="8" t="s">
        <v>22</v>
      </c>
      <c r="C318" s="8" t="s">
        <v>444</v>
      </c>
      <c r="D318" s="8" t="s">
        <v>787</v>
      </c>
      <c r="E318" s="11">
        <v>2171430</v>
      </c>
      <c r="F318" s="11">
        <v>0</v>
      </c>
      <c r="G318" s="11">
        <v>0</v>
      </c>
      <c r="H318" s="11">
        <v>2171430</v>
      </c>
      <c r="I318" t="str">
        <f>+_xlfn.XLOOKUP(C318,[1]Inversiones!$B:$B,[1]Inversiones!$B:$B)</f>
        <v>51956502</v>
      </c>
    </row>
    <row r="319" spans="1:9" x14ac:dyDescent="0.3">
      <c r="A319" s="8" t="s">
        <v>18</v>
      </c>
      <c r="B319" s="8" t="s">
        <v>9</v>
      </c>
      <c r="C319" s="8" t="s">
        <v>445</v>
      </c>
      <c r="D319" s="8" t="s">
        <v>727</v>
      </c>
      <c r="E319" s="11">
        <v>652800</v>
      </c>
      <c r="F319" s="11">
        <v>0</v>
      </c>
      <c r="G319" s="11">
        <v>0</v>
      </c>
      <c r="H319" s="11">
        <v>652800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446</v>
      </c>
      <c r="D320" s="8" t="s">
        <v>728</v>
      </c>
      <c r="E320" s="11">
        <v>632690</v>
      </c>
      <c r="F320" s="11">
        <v>0</v>
      </c>
      <c r="G320" s="11">
        <v>0</v>
      </c>
      <c r="H320" s="11">
        <v>632690</v>
      </c>
      <c r="I320" t="str">
        <f>+_xlfn.XLOOKUP(C320,[1]Inversiones!$B:$B,[1]Inversiones!$B:$B)</f>
        <v>51958001</v>
      </c>
    </row>
    <row r="321" spans="1:9" x14ac:dyDescent="0.3">
      <c r="A321" s="8" t="s">
        <v>21</v>
      </c>
      <c r="B321" s="8" t="s">
        <v>22</v>
      </c>
      <c r="C321" s="8" t="s">
        <v>447</v>
      </c>
      <c r="D321" s="8" t="s">
        <v>729</v>
      </c>
      <c r="E321" s="11">
        <v>20110</v>
      </c>
      <c r="F321" s="11">
        <v>0</v>
      </c>
      <c r="G321" s="11">
        <v>0</v>
      </c>
      <c r="H321" s="11">
        <v>20110</v>
      </c>
      <c r="I321" t="str">
        <f>+_xlfn.XLOOKUP(C321,[1]Inversiones!$B:$B,[1]Inversiones!$B:$B)</f>
        <v>51958002</v>
      </c>
    </row>
    <row r="322" spans="1:9" x14ac:dyDescent="0.3">
      <c r="A322" s="8" t="s">
        <v>12</v>
      </c>
      <c r="B322" s="8" t="s">
        <v>9</v>
      </c>
      <c r="C322" s="8" t="s">
        <v>448</v>
      </c>
      <c r="D322" s="8" t="s">
        <v>449</v>
      </c>
      <c r="E322" s="11">
        <v>93445430</v>
      </c>
      <c r="F322" s="11">
        <v>30045998</v>
      </c>
      <c r="G322" s="11">
        <v>0</v>
      </c>
      <c r="H322" s="11">
        <v>123491428</v>
      </c>
      <c r="I322" t="str">
        <f>+_xlfn.XLOOKUP(C322,[1]Inversiones!$B:$B,[1]Inversiones!$B:$B)</f>
        <v>52</v>
      </c>
    </row>
    <row r="323" spans="1:9" x14ac:dyDescent="0.3">
      <c r="A323" s="8" t="s">
        <v>15</v>
      </c>
      <c r="B323" s="8" t="s">
        <v>9</v>
      </c>
      <c r="C323" s="8" t="s">
        <v>450</v>
      </c>
      <c r="D323" s="8" t="s">
        <v>282</v>
      </c>
      <c r="E323" s="11">
        <v>88445430</v>
      </c>
      <c r="F323" s="11">
        <v>30045998</v>
      </c>
      <c r="G323" s="11">
        <v>0</v>
      </c>
      <c r="H323" s="11">
        <v>118491428</v>
      </c>
      <c r="I323" t="str">
        <f>+_xlfn.XLOOKUP(C323,[1]Inversiones!$B:$B,[1]Inversiones!$B:$B)</f>
        <v>5205</v>
      </c>
    </row>
    <row r="324" spans="1:9" x14ac:dyDescent="0.3">
      <c r="A324" s="8" t="s">
        <v>18</v>
      </c>
      <c r="B324" s="8" t="s">
        <v>9</v>
      </c>
      <c r="C324" s="8" t="s">
        <v>451</v>
      </c>
      <c r="D324" s="8" t="s">
        <v>284</v>
      </c>
      <c r="E324" s="11">
        <v>42466667</v>
      </c>
      <c r="F324" s="11">
        <v>12046667</v>
      </c>
      <c r="G324" s="11">
        <v>0</v>
      </c>
      <c r="H324" s="11">
        <v>54513334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452</v>
      </c>
      <c r="D325" s="8" t="s">
        <v>284</v>
      </c>
      <c r="E325" s="11">
        <v>42466667</v>
      </c>
      <c r="F325" s="11">
        <v>12046667</v>
      </c>
      <c r="G325" s="11">
        <v>0</v>
      </c>
      <c r="H325" s="11">
        <v>54513334</v>
      </c>
      <c r="I325" t="str">
        <f>+_xlfn.XLOOKUP(C325,[1]Inversiones!$B:$B,[1]Inversiones!$B:$B)</f>
        <v>52050601</v>
      </c>
    </row>
    <row r="326" spans="1:9" x14ac:dyDescent="0.3">
      <c r="A326" s="8" t="s">
        <v>18</v>
      </c>
      <c r="B326" s="8" t="s">
        <v>9</v>
      </c>
      <c r="C326" s="8" t="s">
        <v>453</v>
      </c>
      <c r="D326" s="8" t="s">
        <v>454</v>
      </c>
      <c r="E326" s="11">
        <v>1911351</v>
      </c>
      <c r="F326" s="11">
        <v>641008</v>
      </c>
      <c r="G326" s="11">
        <v>0</v>
      </c>
      <c r="H326" s="11">
        <v>2552359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455</v>
      </c>
      <c r="D327" s="8" t="s">
        <v>454</v>
      </c>
      <c r="E327" s="11">
        <v>1911351</v>
      </c>
      <c r="F327" s="11">
        <v>641008</v>
      </c>
      <c r="G327" s="11">
        <v>0</v>
      </c>
      <c r="H327" s="11">
        <v>2552359</v>
      </c>
      <c r="I327" t="str">
        <f>+_xlfn.XLOOKUP(C327,[1]Inversiones!$B:$B,[1]Inversiones!$B:$B)</f>
        <v>52051501</v>
      </c>
    </row>
    <row r="328" spans="1:9" x14ac:dyDescent="0.3">
      <c r="A328" s="8" t="s">
        <v>18</v>
      </c>
      <c r="B328" s="8" t="s">
        <v>9</v>
      </c>
      <c r="C328" s="8" t="s">
        <v>456</v>
      </c>
      <c r="D328" s="8" t="s">
        <v>457</v>
      </c>
      <c r="E328" s="11">
        <v>0</v>
      </c>
      <c r="F328" s="11">
        <v>2813700</v>
      </c>
      <c r="G328" s="11">
        <v>0</v>
      </c>
      <c r="H328" s="11">
        <v>2813700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458</v>
      </c>
      <c r="D329" s="8" t="s">
        <v>459</v>
      </c>
      <c r="E329" s="11">
        <v>0</v>
      </c>
      <c r="F329" s="11">
        <v>2813700</v>
      </c>
      <c r="G329" s="11">
        <v>0</v>
      </c>
      <c r="H329" s="11">
        <v>2813700</v>
      </c>
      <c r="I329" t="str">
        <f>+_xlfn.XLOOKUP(C329,[1]Inversiones!$B:$B,[1]Inversiones!$B:$B)</f>
        <v>52051801</v>
      </c>
    </row>
    <row r="330" spans="1:9" x14ac:dyDescent="0.3">
      <c r="A330" s="8" t="s">
        <v>18</v>
      </c>
      <c r="B330" s="8" t="s">
        <v>9</v>
      </c>
      <c r="C330" s="8" t="s">
        <v>460</v>
      </c>
      <c r="D330" s="8" t="s">
        <v>461</v>
      </c>
      <c r="E330" s="11">
        <v>5980000</v>
      </c>
      <c r="F330" s="11">
        <v>953333</v>
      </c>
      <c r="G330" s="11">
        <v>0</v>
      </c>
      <c r="H330" s="11">
        <v>6933333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462</v>
      </c>
      <c r="D331" s="8" t="s">
        <v>461</v>
      </c>
      <c r="E331" s="11">
        <v>5980000</v>
      </c>
      <c r="F331" s="11">
        <v>953333</v>
      </c>
      <c r="G331" s="11">
        <v>0</v>
      </c>
      <c r="H331" s="11">
        <v>6933333</v>
      </c>
      <c r="I331" t="str">
        <f>+_xlfn.XLOOKUP(C331,[1]Inversiones!$B:$B,[1]Inversiones!$B:$B)</f>
        <v>52052401</v>
      </c>
    </row>
    <row r="332" spans="1:9" x14ac:dyDescent="0.3">
      <c r="A332" s="8" t="s">
        <v>18</v>
      </c>
      <c r="B332" s="8" t="s">
        <v>9</v>
      </c>
      <c r="C332" s="8" t="s">
        <v>463</v>
      </c>
      <c r="D332" s="8" t="s">
        <v>287</v>
      </c>
      <c r="E332" s="11">
        <v>5292000</v>
      </c>
      <c r="F332" s="11">
        <v>1501200</v>
      </c>
      <c r="G332" s="11">
        <v>0</v>
      </c>
      <c r="H332" s="11">
        <v>6793200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464</v>
      </c>
      <c r="D333" s="8" t="s">
        <v>287</v>
      </c>
      <c r="E333" s="11">
        <v>5292000</v>
      </c>
      <c r="F333" s="11">
        <v>1501200</v>
      </c>
      <c r="G333" s="11">
        <v>0</v>
      </c>
      <c r="H333" s="11">
        <v>6793200</v>
      </c>
      <c r="I333" t="str">
        <f>+_xlfn.XLOOKUP(C333,[1]Inversiones!$B:$B,[1]Inversiones!$B:$B)</f>
        <v>52052701</v>
      </c>
    </row>
    <row r="334" spans="1:9" x14ac:dyDescent="0.3">
      <c r="A334" s="8" t="s">
        <v>18</v>
      </c>
      <c r="B334" s="8" t="s">
        <v>9</v>
      </c>
      <c r="C334" s="8" t="s">
        <v>465</v>
      </c>
      <c r="D334" s="8" t="s">
        <v>210</v>
      </c>
      <c r="E334" s="11">
        <v>4986824</v>
      </c>
      <c r="F334" s="11">
        <v>1495729</v>
      </c>
      <c r="G334" s="11">
        <v>0</v>
      </c>
      <c r="H334" s="11">
        <v>6482553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466</v>
      </c>
      <c r="D335" s="8" t="s">
        <v>210</v>
      </c>
      <c r="E335" s="11">
        <v>4986824</v>
      </c>
      <c r="F335" s="11">
        <v>1495729</v>
      </c>
      <c r="G335" s="11">
        <v>0</v>
      </c>
      <c r="H335" s="11">
        <v>6482553</v>
      </c>
      <c r="I335" t="str">
        <f>+_xlfn.XLOOKUP(C335,[1]Inversiones!$B:$B,[1]Inversiones!$B:$B)</f>
        <v>52053001</v>
      </c>
    </row>
    <row r="336" spans="1:9" x14ac:dyDescent="0.3">
      <c r="A336" s="8" t="s">
        <v>18</v>
      </c>
      <c r="B336" s="8" t="s">
        <v>9</v>
      </c>
      <c r="C336" s="8" t="s">
        <v>467</v>
      </c>
      <c r="D336" s="8" t="s">
        <v>214</v>
      </c>
      <c r="E336" s="11">
        <v>598421</v>
      </c>
      <c r="F336" s="11">
        <v>179486</v>
      </c>
      <c r="G336" s="11">
        <v>0</v>
      </c>
      <c r="H336" s="11">
        <v>777907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468</v>
      </c>
      <c r="D337" s="8" t="s">
        <v>214</v>
      </c>
      <c r="E337" s="11">
        <v>598421</v>
      </c>
      <c r="F337" s="11">
        <v>179486</v>
      </c>
      <c r="G337" s="11">
        <v>0</v>
      </c>
      <c r="H337" s="11">
        <v>777907</v>
      </c>
      <c r="I337" t="str">
        <f>+_xlfn.XLOOKUP(C337,[1]Inversiones!$B:$B,[1]Inversiones!$B:$B)</f>
        <v>52053301</v>
      </c>
    </row>
    <row r="338" spans="1:9" x14ac:dyDescent="0.3">
      <c r="A338" s="8" t="s">
        <v>18</v>
      </c>
      <c r="B338" s="8" t="s">
        <v>9</v>
      </c>
      <c r="C338" s="8" t="s">
        <v>469</v>
      </c>
      <c r="D338" s="8" t="s">
        <v>222</v>
      </c>
      <c r="E338" s="11">
        <v>4986824</v>
      </c>
      <c r="F338" s="11">
        <v>1495729</v>
      </c>
      <c r="G338" s="11">
        <v>0</v>
      </c>
      <c r="H338" s="11">
        <v>6482553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470</v>
      </c>
      <c r="D339" s="8" t="s">
        <v>222</v>
      </c>
      <c r="E339" s="11">
        <v>4986824</v>
      </c>
      <c r="F339" s="11">
        <v>1495729</v>
      </c>
      <c r="G339" s="11">
        <v>0</v>
      </c>
      <c r="H339" s="11">
        <v>6482553</v>
      </c>
      <c r="I339" t="str">
        <f>+_xlfn.XLOOKUP(C339,[1]Inversiones!$B:$B,[1]Inversiones!$B:$B)</f>
        <v>52053601</v>
      </c>
    </row>
    <row r="340" spans="1:9" x14ac:dyDescent="0.3">
      <c r="A340" s="8" t="s">
        <v>18</v>
      </c>
      <c r="B340" s="8" t="s">
        <v>9</v>
      </c>
      <c r="C340" s="8" t="s">
        <v>471</v>
      </c>
      <c r="D340" s="8" t="s">
        <v>218</v>
      </c>
      <c r="E340" s="11">
        <v>2235900</v>
      </c>
      <c r="F340" s="11">
        <v>669091</v>
      </c>
      <c r="G340" s="11">
        <v>0</v>
      </c>
      <c r="H340" s="11">
        <v>2904991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472</v>
      </c>
      <c r="D341" s="8" t="s">
        <v>218</v>
      </c>
      <c r="E341" s="11">
        <v>2235900</v>
      </c>
      <c r="F341" s="11">
        <v>669091</v>
      </c>
      <c r="G341" s="11">
        <v>0</v>
      </c>
      <c r="H341" s="11">
        <v>2904991</v>
      </c>
      <c r="I341" t="str">
        <f>+_xlfn.XLOOKUP(C341,[1]Inversiones!$B:$B,[1]Inversiones!$B:$B)</f>
        <v>52053901</v>
      </c>
    </row>
    <row r="342" spans="1:9" x14ac:dyDescent="0.3">
      <c r="A342" s="8" t="s">
        <v>18</v>
      </c>
      <c r="B342" s="8" t="s">
        <v>9</v>
      </c>
      <c r="C342" s="8" t="s">
        <v>576</v>
      </c>
      <c r="D342" s="8" t="s">
        <v>577</v>
      </c>
      <c r="E342" s="11">
        <v>1077500</v>
      </c>
      <c r="F342" s="11">
        <v>250000</v>
      </c>
      <c r="G342" s="11">
        <v>0</v>
      </c>
      <c r="H342" s="11">
        <v>1327500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578</v>
      </c>
      <c r="D343" s="8" t="s">
        <v>299</v>
      </c>
      <c r="E343" s="11">
        <v>1077500</v>
      </c>
      <c r="F343" s="11">
        <v>250000</v>
      </c>
      <c r="G343" s="11">
        <v>0</v>
      </c>
      <c r="H343" s="11">
        <v>1327500</v>
      </c>
      <c r="I343" t="str">
        <f>+_xlfn.XLOOKUP(C343,[1]Inversiones!$B:$B,[1]Inversiones!$B:$B)</f>
        <v>52054601</v>
      </c>
    </row>
    <row r="344" spans="1:9" x14ac:dyDescent="0.3">
      <c r="A344" s="8" t="s">
        <v>18</v>
      </c>
      <c r="B344" s="8" t="s">
        <v>9</v>
      </c>
      <c r="C344" s="8" t="s">
        <v>473</v>
      </c>
      <c r="D344" s="8" t="s">
        <v>301</v>
      </c>
      <c r="E344" s="11">
        <v>9369665</v>
      </c>
      <c r="F344" s="11">
        <v>5106370</v>
      </c>
      <c r="G344" s="11">
        <v>0</v>
      </c>
      <c r="H344" s="11">
        <v>14476035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474</v>
      </c>
      <c r="D345" s="8" t="s">
        <v>305</v>
      </c>
      <c r="E345" s="11">
        <v>7766591</v>
      </c>
      <c r="F345" s="11">
        <v>3923098</v>
      </c>
      <c r="G345" s="11">
        <v>0</v>
      </c>
      <c r="H345" s="11">
        <v>11689689</v>
      </c>
      <c r="I345" t="str">
        <f>+_xlfn.XLOOKUP(C345,[1]Inversiones!$B:$B,[1]Inversiones!$B:$B)</f>
        <v>52054801</v>
      </c>
    </row>
    <row r="346" spans="1:9" x14ac:dyDescent="0.3">
      <c r="A346" s="8" t="s">
        <v>21</v>
      </c>
      <c r="B346" s="8" t="s">
        <v>22</v>
      </c>
      <c r="C346" s="8" t="s">
        <v>475</v>
      </c>
      <c r="D346" s="8" t="s">
        <v>303</v>
      </c>
      <c r="E346" s="11">
        <v>1603074</v>
      </c>
      <c r="F346" s="11">
        <v>1183272</v>
      </c>
      <c r="G346" s="11">
        <v>0</v>
      </c>
      <c r="H346" s="11">
        <v>2786346</v>
      </c>
      <c r="I346" t="str">
        <f>+_xlfn.XLOOKUP(C346,[1]Inversiones!$B:$B,[1]Inversiones!$B:$B)</f>
        <v>52054803</v>
      </c>
    </row>
    <row r="347" spans="1:9" x14ac:dyDescent="0.3">
      <c r="A347" s="8" t="s">
        <v>18</v>
      </c>
      <c r="B347" s="8" t="s">
        <v>9</v>
      </c>
      <c r="C347" s="8" t="s">
        <v>476</v>
      </c>
      <c r="D347" s="8" t="s">
        <v>310</v>
      </c>
      <c r="E347" s="11">
        <v>434746</v>
      </c>
      <c r="F347" s="11">
        <v>109741</v>
      </c>
      <c r="G347" s="11">
        <v>0</v>
      </c>
      <c r="H347" s="11">
        <v>544487</v>
      </c>
      <c r="I347" t="e">
        <f>+_xlfn.XLOOKUP(C347,[1]Inversiones!$B:$B,[1]Inversiones!$B:$B)</f>
        <v>#N/A</v>
      </c>
    </row>
    <row r="348" spans="1:9" x14ac:dyDescent="0.3">
      <c r="A348" s="8" t="s">
        <v>21</v>
      </c>
      <c r="B348" s="8" t="s">
        <v>22</v>
      </c>
      <c r="C348" s="8" t="s">
        <v>477</v>
      </c>
      <c r="D348" s="8" t="s">
        <v>310</v>
      </c>
      <c r="E348" s="11">
        <v>434746</v>
      </c>
      <c r="F348" s="11">
        <v>109741</v>
      </c>
      <c r="G348" s="11">
        <v>0</v>
      </c>
      <c r="H348" s="11">
        <v>544487</v>
      </c>
      <c r="I348" t="str">
        <f>+_xlfn.XLOOKUP(C348,[1]Inversiones!$B:$B,[1]Inversiones!$B:$B)</f>
        <v>52056801</v>
      </c>
    </row>
    <row r="349" spans="1:9" x14ac:dyDescent="0.3">
      <c r="A349" s="8" t="s">
        <v>18</v>
      </c>
      <c r="B349" s="8" t="s">
        <v>9</v>
      </c>
      <c r="C349" s="8" t="s">
        <v>478</v>
      </c>
      <c r="D349" s="8" t="s">
        <v>171</v>
      </c>
      <c r="E349" s="11">
        <v>52000</v>
      </c>
      <c r="F349" s="11">
        <v>0</v>
      </c>
      <c r="G349" s="11">
        <v>0</v>
      </c>
      <c r="H349" s="11">
        <v>52000</v>
      </c>
      <c r="I349" t="e">
        <f>+_xlfn.XLOOKUP(C349,[1]Inversiones!$B:$B,[1]Inversiones!$B:$B)</f>
        <v>#N/A</v>
      </c>
    </row>
    <row r="350" spans="1:9" x14ac:dyDescent="0.3">
      <c r="A350" s="8" t="s">
        <v>21</v>
      </c>
      <c r="B350" s="8" t="s">
        <v>22</v>
      </c>
      <c r="C350" s="8" t="s">
        <v>479</v>
      </c>
      <c r="D350" s="8" t="s">
        <v>171</v>
      </c>
      <c r="E350" s="11">
        <v>52000</v>
      </c>
      <c r="F350" s="11">
        <v>0</v>
      </c>
      <c r="G350" s="11">
        <v>0</v>
      </c>
      <c r="H350" s="11">
        <v>52000</v>
      </c>
      <c r="I350" t="str">
        <f>+_xlfn.XLOOKUP(C350,[1]Inversiones!$B:$B,[1]Inversiones!$B:$B)</f>
        <v>52056901</v>
      </c>
    </row>
    <row r="351" spans="1:9" x14ac:dyDescent="0.3">
      <c r="A351" s="8" t="s">
        <v>18</v>
      </c>
      <c r="B351" s="8" t="s">
        <v>9</v>
      </c>
      <c r="C351" s="8" t="s">
        <v>480</v>
      </c>
      <c r="D351" s="8" t="s">
        <v>313</v>
      </c>
      <c r="E351" s="11">
        <v>7011434</v>
      </c>
      <c r="F351" s="11">
        <v>2116559</v>
      </c>
      <c r="G351" s="11">
        <v>0</v>
      </c>
      <c r="H351" s="11">
        <v>9127993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481</v>
      </c>
      <c r="D352" s="8" t="s">
        <v>313</v>
      </c>
      <c r="E352" s="11">
        <v>7011434</v>
      </c>
      <c r="F352" s="11">
        <v>2116559</v>
      </c>
      <c r="G352" s="11">
        <v>0</v>
      </c>
      <c r="H352" s="11">
        <v>9127993</v>
      </c>
      <c r="I352" t="str">
        <f>+_xlfn.XLOOKUP(C352,[1]Inversiones!$B:$B,[1]Inversiones!$B:$B)</f>
        <v>52057001</v>
      </c>
    </row>
    <row r="353" spans="1:9" x14ac:dyDescent="0.3">
      <c r="A353" s="8" t="s">
        <v>18</v>
      </c>
      <c r="B353" s="8" t="s">
        <v>9</v>
      </c>
      <c r="C353" s="8" t="s">
        <v>482</v>
      </c>
      <c r="D353" s="8" t="s">
        <v>316</v>
      </c>
      <c r="E353" s="11">
        <v>2042098</v>
      </c>
      <c r="F353" s="11">
        <v>667385</v>
      </c>
      <c r="G353" s="11">
        <v>0</v>
      </c>
      <c r="H353" s="11">
        <v>2709483</v>
      </c>
      <c r="I353" t="e">
        <f>+_xlfn.XLOOKUP(C353,[1]Inversiones!$B:$B,[1]Inversiones!$B:$B)</f>
        <v>#N/A</v>
      </c>
    </row>
    <row r="354" spans="1:9" x14ac:dyDescent="0.3">
      <c r="A354" s="8" t="s">
        <v>21</v>
      </c>
      <c r="B354" s="8" t="s">
        <v>22</v>
      </c>
      <c r="C354" s="8" t="s">
        <v>483</v>
      </c>
      <c r="D354" s="8" t="s">
        <v>316</v>
      </c>
      <c r="E354" s="11">
        <v>2042098</v>
      </c>
      <c r="F354" s="11">
        <v>667385</v>
      </c>
      <c r="G354" s="11">
        <v>0</v>
      </c>
      <c r="H354" s="11">
        <v>2709483</v>
      </c>
      <c r="I354" t="str">
        <f>+_xlfn.XLOOKUP(C354,[1]Inversiones!$B:$B,[1]Inversiones!$B:$B)</f>
        <v>52057201</v>
      </c>
    </row>
    <row r="355" spans="1:9" x14ac:dyDescent="0.3">
      <c r="A355" s="8" t="s">
        <v>15</v>
      </c>
      <c r="B355" s="8" t="s">
        <v>9</v>
      </c>
      <c r="C355" s="8" t="s">
        <v>712</v>
      </c>
      <c r="D355" s="8" t="s">
        <v>270</v>
      </c>
      <c r="E355" s="11">
        <v>5000000</v>
      </c>
      <c r="F355" s="11">
        <v>0</v>
      </c>
      <c r="G355" s="11">
        <v>0</v>
      </c>
      <c r="H355" s="11">
        <v>5000000</v>
      </c>
      <c r="I355" t="e">
        <f>+_xlfn.XLOOKUP(C355,[1]Inversiones!$B:$B,[1]Inversiones!$B:$B)</f>
        <v>#N/A</v>
      </c>
    </row>
    <row r="356" spans="1:9" x14ac:dyDescent="0.3">
      <c r="A356" s="8" t="s">
        <v>18</v>
      </c>
      <c r="B356" s="8" t="s">
        <v>9</v>
      </c>
      <c r="C356" s="8" t="s">
        <v>713</v>
      </c>
      <c r="D356" s="8" t="s">
        <v>457</v>
      </c>
      <c r="E356" s="11">
        <v>5000000</v>
      </c>
      <c r="F356" s="11">
        <v>0</v>
      </c>
      <c r="G356" s="11">
        <v>0</v>
      </c>
      <c r="H356" s="11">
        <v>5000000</v>
      </c>
      <c r="I356" t="e">
        <f>+_xlfn.XLOOKUP(C356,[1]Inversiones!$B:$B,[1]Inversiones!$B:$B)</f>
        <v>#N/A</v>
      </c>
    </row>
    <row r="357" spans="1:9" x14ac:dyDescent="0.3">
      <c r="A357" s="8" t="s">
        <v>21</v>
      </c>
      <c r="B357" s="8" t="s">
        <v>22</v>
      </c>
      <c r="C357" s="8" t="s">
        <v>714</v>
      </c>
      <c r="D357" s="8" t="s">
        <v>457</v>
      </c>
      <c r="E357" s="11">
        <v>5000000</v>
      </c>
      <c r="F357" s="11">
        <v>0</v>
      </c>
      <c r="G357" s="11">
        <v>0</v>
      </c>
      <c r="H357" s="11">
        <v>5000000</v>
      </c>
      <c r="I357" t="str">
        <f>+_xlfn.XLOOKUP(C357,[1]Inversiones!$B:$B,[1]Inversiones!$B:$B)</f>
        <v>52950501</v>
      </c>
    </row>
    <row r="358" spans="1:9" x14ac:dyDescent="0.3">
      <c r="A358" s="8" t="s">
        <v>12</v>
      </c>
      <c r="B358" s="8" t="s">
        <v>9</v>
      </c>
      <c r="C358" s="8" t="s">
        <v>484</v>
      </c>
      <c r="D358" s="8" t="s">
        <v>485</v>
      </c>
      <c r="E358" s="11">
        <v>57047913.640000001</v>
      </c>
      <c r="F358" s="11">
        <v>17325412</v>
      </c>
      <c r="G358" s="11">
        <v>7500</v>
      </c>
      <c r="H358" s="11">
        <v>74365825.640000001</v>
      </c>
      <c r="I358" t="e">
        <f>+_xlfn.XLOOKUP(C358,[1]Inversiones!$B:$B,[1]Inversiones!$B:$B)</f>
        <v>#N/A</v>
      </c>
    </row>
    <row r="359" spans="1:9" x14ac:dyDescent="0.3">
      <c r="A359" s="8" t="s">
        <v>15</v>
      </c>
      <c r="B359" s="8" t="s">
        <v>9</v>
      </c>
      <c r="C359" s="8" t="s">
        <v>486</v>
      </c>
      <c r="D359" s="8" t="s">
        <v>265</v>
      </c>
      <c r="E359" s="11">
        <v>56563814.409999996</v>
      </c>
      <c r="F359" s="11">
        <v>17154412</v>
      </c>
      <c r="G359" s="11">
        <v>7500</v>
      </c>
      <c r="H359" s="11">
        <v>73710726.409999996</v>
      </c>
      <c r="I359" t="str">
        <f>+_xlfn.XLOOKUP(C359,[1]Inversiones!$B:$B,[1]Inversiones!$B:$B)</f>
        <v>5305</v>
      </c>
    </row>
    <row r="360" spans="1:9" x14ac:dyDescent="0.3">
      <c r="A360" s="8" t="s">
        <v>18</v>
      </c>
      <c r="B360" s="8" t="s">
        <v>9</v>
      </c>
      <c r="C360" s="8" t="s">
        <v>487</v>
      </c>
      <c r="D360" s="8" t="s">
        <v>488</v>
      </c>
      <c r="E360" s="11">
        <v>1597115.45</v>
      </c>
      <c r="F360" s="11">
        <v>134934.54999999999</v>
      </c>
      <c r="G360" s="11">
        <v>0</v>
      </c>
      <c r="H360" s="11">
        <v>1732050</v>
      </c>
      <c r="I360" t="e">
        <f>+_xlfn.XLOOKUP(C360,[1]Inversiones!$B:$B,[1]Inversiones!$B:$B)</f>
        <v>#N/A</v>
      </c>
    </row>
    <row r="361" spans="1:9" x14ac:dyDescent="0.3">
      <c r="A361" s="8" t="s">
        <v>21</v>
      </c>
      <c r="B361" s="8" t="s">
        <v>22</v>
      </c>
      <c r="C361" s="8" t="s">
        <v>489</v>
      </c>
      <c r="D361" s="8" t="s">
        <v>488</v>
      </c>
      <c r="E361" s="11">
        <v>1597115.45</v>
      </c>
      <c r="F361" s="11">
        <v>134934.54999999999</v>
      </c>
      <c r="G361" s="11">
        <v>0</v>
      </c>
      <c r="H361" s="11">
        <v>1732050</v>
      </c>
      <c r="I361" t="str">
        <f>+_xlfn.XLOOKUP(C361,[1]Inversiones!$B:$B,[1]Inversiones!$B:$B)</f>
        <v>53050501</v>
      </c>
    </row>
    <row r="362" spans="1:9" x14ac:dyDescent="0.3">
      <c r="A362" s="8" t="s">
        <v>18</v>
      </c>
      <c r="B362" s="8" t="s">
        <v>9</v>
      </c>
      <c r="C362" s="8" t="s">
        <v>715</v>
      </c>
      <c r="D362" s="8" t="s">
        <v>716</v>
      </c>
      <c r="E362" s="11">
        <v>10926615.640000001</v>
      </c>
      <c r="F362" s="11">
        <v>827894.83</v>
      </c>
      <c r="G362" s="11">
        <v>0</v>
      </c>
      <c r="H362" s="11">
        <v>11754510.470000001</v>
      </c>
      <c r="I362" t="e">
        <f>+_xlfn.XLOOKUP(C362,[1]Inversiones!$B:$B,[1]Inversiones!$B:$B)</f>
        <v>#N/A</v>
      </c>
    </row>
    <row r="363" spans="1:9" x14ac:dyDescent="0.3">
      <c r="A363" s="8" t="s">
        <v>21</v>
      </c>
      <c r="B363" s="8" t="s">
        <v>22</v>
      </c>
      <c r="C363" s="8" t="s">
        <v>717</v>
      </c>
      <c r="D363" s="8" t="s">
        <v>718</v>
      </c>
      <c r="E363" s="11">
        <v>10926615.640000001</v>
      </c>
      <c r="F363" s="11">
        <v>827894.83</v>
      </c>
      <c r="G363" s="11">
        <v>0</v>
      </c>
      <c r="H363" s="11">
        <v>11754510.470000001</v>
      </c>
      <c r="I363" t="str">
        <f>+_xlfn.XLOOKUP(C363,[1]Inversiones!$B:$B,[1]Inversiones!$B:$B)</f>
        <v>53050601</v>
      </c>
    </row>
    <row r="364" spans="1:9" x14ac:dyDescent="0.3">
      <c r="A364" s="8" t="s">
        <v>18</v>
      </c>
      <c r="B364" s="8" t="s">
        <v>9</v>
      </c>
      <c r="C364" s="8" t="s">
        <v>490</v>
      </c>
      <c r="D364" s="8" t="s">
        <v>457</v>
      </c>
      <c r="E364" s="11">
        <v>34997980.43</v>
      </c>
      <c r="F364" s="11">
        <v>1240140.69</v>
      </c>
      <c r="G364" s="11">
        <v>0</v>
      </c>
      <c r="H364" s="11">
        <v>36238121.119999997</v>
      </c>
      <c r="I364" t="e">
        <f>+_xlfn.XLOOKUP(C364,[1]Inversiones!$B:$B,[1]Inversiones!$B:$B)</f>
        <v>#N/A</v>
      </c>
    </row>
    <row r="365" spans="1:9" x14ac:dyDescent="0.3">
      <c r="A365" s="8" t="s">
        <v>21</v>
      </c>
      <c r="B365" s="8" t="s">
        <v>22</v>
      </c>
      <c r="C365" s="8" t="s">
        <v>491</v>
      </c>
      <c r="D365" s="8" t="s">
        <v>457</v>
      </c>
      <c r="E365" s="11">
        <v>34821423.43</v>
      </c>
      <c r="F365" s="11">
        <v>1240140.69</v>
      </c>
      <c r="G365" s="11">
        <v>0</v>
      </c>
      <c r="H365" s="11">
        <v>36061564.119999997</v>
      </c>
      <c r="I365" t="str">
        <f>+_xlfn.XLOOKUP(C365,[1]Inversiones!$B:$B,[1]Inversiones!$B:$B)</f>
        <v>53051501</v>
      </c>
    </row>
    <row r="366" spans="1:9" x14ac:dyDescent="0.3">
      <c r="A366" s="8" t="s">
        <v>21</v>
      </c>
      <c r="B366" s="8" t="s">
        <v>22</v>
      </c>
      <c r="C366" s="8" t="s">
        <v>579</v>
      </c>
      <c r="D366" s="8" t="s">
        <v>768</v>
      </c>
      <c r="E366" s="11">
        <v>176557</v>
      </c>
      <c r="F366" s="11">
        <v>0</v>
      </c>
      <c r="G366" s="11">
        <v>0</v>
      </c>
      <c r="H366" s="11">
        <v>176557</v>
      </c>
      <c r="I366" t="str">
        <f>+_xlfn.XLOOKUP(C366,[1]Inversiones!$B:$B,[1]Inversiones!$B:$B)</f>
        <v>53051502</v>
      </c>
    </row>
    <row r="367" spans="1:9" x14ac:dyDescent="0.3">
      <c r="A367" s="8" t="s">
        <v>18</v>
      </c>
      <c r="B367" s="8" t="s">
        <v>9</v>
      </c>
      <c r="C367" s="8" t="s">
        <v>492</v>
      </c>
      <c r="D367" s="8" t="s">
        <v>493</v>
      </c>
      <c r="E367" s="11">
        <v>9042102.8900000006</v>
      </c>
      <c r="F367" s="11">
        <v>14951441.93</v>
      </c>
      <c r="G367" s="11">
        <v>7500</v>
      </c>
      <c r="H367" s="11">
        <v>23986044.82</v>
      </c>
      <c r="I367" t="e">
        <f>+_xlfn.XLOOKUP(C367,[1]Inversiones!$B:$B,[1]Inversiones!$B:$B)</f>
        <v>#N/A</v>
      </c>
    </row>
    <row r="368" spans="1:9" x14ac:dyDescent="0.3">
      <c r="A368" s="8" t="s">
        <v>21</v>
      </c>
      <c r="B368" s="8" t="s">
        <v>22</v>
      </c>
      <c r="C368" s="8" t="s">
        <v>494</v>
      </c>
      <c r="D368" s="8" t="s">
        <v>495</v>
      </c>
      <c r="E368" s="11">
        <v>1388050.72</v>
      </c>
      <c r="F368" s="11">
        <v>11657850.16</v>
      </c>
      <c r="G368" s="11">
        <v>0</v>
      </c>
      <c r="H368" s="11">
        <v>13045900.880000001</v>
      </c>
      <c r="I368" t="str">
        <f>+_xlfn.XLOOKUP(C368,[1]Inversiones!$B:$B,[1]Inversiones!$B:$B)</f>
        <v>53052001</v>
      </c>
    </row>
    <row r="369" spans="1:9" x14ac:dyDescent="0.3">
      <c r="A369" s="8" t="s">
        <v>21</v>
      </c>
      <c r="B369" s="8" t="s">
        <v>22</v>
      </c>
      <c r="C369" s="8" t="s">
        <v>496</v>
      </c>
      <c r="D369" s="8" t="s">
        <v>497</v>
      </c>
      <c r="E369" s="11">
        <v>7407528.2999999998</v>
      </c>
      <c r="F369" s="11">
        <v>3145475.77</v>
      </c>
      <c r="G369" s="11">
        <v>7500</v>
      </c>
      <c r="H369" s="11">
        <v>10545504.07</v>
      </c>
      <c r="I369" t="str">
        <f>+_xlfn.XLOOKUP(C369,[1]Inversiones!$B:$B,[1]Inversiones!$B:$B)</f>
        <v>53052002</v>
      </c>
    </row>
    <row r="370" spans="1:9" x14ac:dyDescent="0.3">
      <c r="A370" s="8" t="s">
        <v>21</v>
      </c>
      <c r="B370" s="8" t="s">
        <v>22</v>
      </c>
      <c r="C370" s="8" t="s">
        <v>764</v>
      </c>
      <c r="D370" s="8" t="s">
        <v>765</v>
      </c>
      <c r="E370" s="11">
        <v>246523.87</v>
      </c>
      <c r="F370" s="11">
        <v>148116</v>
      </c>
      <c r="G370" s="11">
        <v>0</v>
      </c>
      <c r="H370" s="11">
        <v>394639.87</v>
      </c>
      <c r="I370" t="str">
        <f>+_xlfn.XLOOKUP(C370,[1]Inversiones!$B:$B,[1]Inversiones!$B:$B)</f>
        <v>53052003</v>
      </c>
    </row>
    <row r="371" spans="1:9" x14ac:dyDescent="0.3">
      <c r="A371" s="8" t="s">
        <v>15</v>
      </c>
      <c r="B371" s="8" t="s">
        <v>9</v>
      </c>
      <c r="C371" s="8" t="s">
        <v>498</v>
      </c>
      <c r="D371" s="8" t="s">
        <v>499</v>
      </c>
      <c r="E371" s="11">
        <v>195000</v>
      </c>
      <c r="F371" s="11">
        <v>0</v>
      </c>
      <c r="G371" s="11">
        <v>0</v>
      </c>
      <c r="H371" s="11">
        <v>195000</v>
      </c>
      <c r="I371" t="str">
        <f>+_xlfn.XLOOKUP(C371,[1]Inversiones!$B:$B,[1]Inversiones!$B:$B)</f>
        <v>5315</v>
      </c>
    </row>
    <row r="372" spans="1:9" x14ac:dyDescent="0.3">
      <c r="A372" s="8" t="s">
        <v>18</v>
      </c>
      <c r="B372" s="8" t="s">
        <v>9</v>
      </c>
      <c r="C372" s="8" t="s">
        <v>500</v>
      </c>
      <c r="D372" s="8" t="s">
        <v>501</v>
      </c>
      <c r="E372" s="11">
        <v>195000</v>
      </c>
      <c r="F372" s="11">
        <v>0</v>
      </c>
      <c r="G372" s="11">
        <v>0</v>
      </c>
      <c r="H372" s="11">
        <v>195000</v>
      </c>
      <c r="I372" t="e">
        <f>+_xlfn.XLOOKUP(C372,[1]Inversiones!$B:$B,[1]Inversiones!$B:$B)</f>
        <v>#N/A</v>
      </c>
    </row>
    <row r="373" spans="1:9" x14ac:dyDescent="0.3">
      <c r="A373" s="8" t="s">
        <v>21</v>
      </c>
      <c r="B373" s="8" t="s">
        <v>22</v>
      </c>
      <c r="C373" s="8" t="s">
        <v>502</v>
      </c>
      <c r="D373" s="8" t="s">
        <v>501</v>
      </c>
      <c r="E373" s="11">
        <v>195000</v>
      </c>
      <c r="F373" s="11">
        <v>0</v>
      </c>
      <c r="G373" s="11">
        <v>0</v>
      </c>
      <c r="H373" s="11">
        <v>195000</v>
      </c>
      <c r="I373" t="str">
        <f>+_xlfn.XLOOKUP(C373,[1]Inversiones!$B:$B,[1]Inversiones!$B:$B)</f>
        <v>53151501</v>
      </c>
    </row>
    <row r="374" spans="1:9" x14ac:dyDescent="0.3">
      <c r="A374" s="8" t="s">
        <v>15</v>
      </c>
      <c r="B374" s="8" t="s">
        <v>9</v>
      </c>
      <c r="C374" s="8" t="s">
        <v>503</v>
      </c>
      <c r="D374" s="8" t="s">
        <v>504</v>
      </c>
      <c r="E374" s="11">
        <v>289099.23</v>
      </c>
      <c r="F374" s="11">
        <v>171000</v>
      </c>
      <c r="G374" s="11">
        <v>0</v>
      </c>
      <c r="H374" s="11">
        <v>460099.23</v>
      </c>
      <c r="I374" t="str">
        <f>+_xlfn.XLOOKUP(C374,[1]Inversiones!$B:$B,[1]Inversiones!$B:$B)</f>
        <v>5395</v>
      </c>
    </row>
    <row r="375" spans="1:9" x14ac:dyDescent="0.3">
      <c r="A375" s="8" t="s">
        <v>18</v>
      </c>
      <c r="B375" s="8" t="s">
        <v>9</v>
      </c>
      <c r="C375" s="8" t="s">
        <v>580</v>
      </c>
      <c r="D375" s="8" t="s">
        <v>581</v>
      </c>
      <c r="E375" s="11">
        <v>282000</v>
      </c>
      <c r="F375" s="11">
        <v>171000</v>
      </c>
      <c r="G375" s="11">
        <v>0</v>
      </c>
      <c r="H375" s="11">
        <v>453000</v>
      </c>
      <c r="I375" t="e">
        <f>+_xlfn.XLOOKUP(C375,[1]Inversiones!$B:$B,[1]Inversiones!$B:$B)</f>
        <v>#N/A</v>
      </c>
    </row>
    <row r="376" spans="1:9" x14ac:dyDescent="0.3">
      <c r="A376" s="8" t="s">
        <v>21</v>
      </c>
      <c r="B376" s="8" t="s">
        <v>22</v>
      </c>
      <c r="C376" s="8" t="s">
        <v>582</v>
      </c>
      <c r="D376" s="8" t="s">
        <v>581</v>
      </c>
      <c r="E376" s="11">
        <v>282000</v>
      </c>
      <c r="F376" s="11">
        <v>171000</v>
      </c>
      <c r="G376" s="11">
        <v>0</v>
      </c>
      <c r="H376" s="11">
        <v>453000</v>
      </c>
      <c r="I376" t="str">
        <f>+_xlfn.XLOOKUP(C376,[1]Inversiones!$B:$B,[1]Inversiones!$B:$B)</f>
        <v>53952001</v>
      </c>
    </row>
    <row r="377" spans="1:9" x14ac:dyDescent="0.3">
      <c r="A377" s="8" t="s">
        <v>18</v>
      </c>
      <c r="B377" s="8" t="s">
        <v>9</v>
      </c>
      <c r="C377" s="8" t="s">
        <v>505</v>
      </c>
      <c r="D377" s="8" t="s">
        <v>275</v>
      </c>
      <c r="E377" s="11">
        <v>7099.23</v>
      </c>
      <c r="F377" s="11">
        <v>0</v>
      </c>
      <c r="G377" s="11">
        <v>0</v>
      </c>
      <c r="H377" s="11">
        <v>7099.23</v>
      </c>
      <c r="I377" t="e">
        <f>+_xlfn.XLOOKUP(C377,[1]Inversiones!$B:$B,[1]Inversiones!$B:$B)</f>
        <v>#N/A</v>
      </c>
    </row>
    <row r="378" spans="1:9" x14ac:dyDescent="0.3">
      <c r="A378" s="8" t="s">
        <v>21</v>
      </c>
      <c r="B378" s="8" t="s">
        <v>22</v>
      </c>
      <c r="C378" s="8" t="s">
        <v>506</v>
      </c>
      <c r="D378" s="8" t="s">
        <v>275</v>
      </c>
      <c r="E378" s="11">
        <v>7099.23</v>
      </c>
      <c r="F378" s="11">
        <v>0</v>
      </c>
      <c r="G378" s="11">
        <v>0</v>
      </c>
      <c r="H378" s="11">
        <v>7099.23</v>
      </c>
      <c r="I378" t="str">
        <f>+_xlfn.XLOOKUP(C378,[1]Inversiones!$B:$B,[1]Inversiones!$B:$B)</f>
        <v>53958101</v>
      </c>
    </row>
    <row r="379" spans="1:9" x14ac:dyDescent="0.3">
      <c r="A379" s="8" t="s">
        <v>8</v>
      </c>
      <c r="B379" s="8" t="s">
        <v>9</v>
      </c>
      <c r="C379" s="8" t="s">
        <v>515</v>
      </c>
      <c r="D379" s="8" t="s">
        <v>516</v>
      </c>
      <c r="E379" s="11">
        <v>14876231</v>
      </c>
      <c r="F379" s="11">
        <v>0</v>
      </c>
      <c r="G379" s="11">
        <v>0</v>
      </c>
      <c r="H379" s="11">
        <v>14876231</v>
      </c>
      <c r="I379" t="e">
        <f>+_xlfn.XLOOKUP(C379,[1]Inversiones!$B:$B,[1]Inversiones!$B:$B)</f>
        <v>#N/A</v>
      </c>
    </row>
    <row r="380" spans="1:9" x14ac:dyDescent="0.3">
      <c r="A380" s="8" t="s">
        <v>12</v>
      </c>
      <c r="B380" s="8" t="s">
        <v>9</v>
      </c>
      <c r="C380" s="8" t="s">
        <v>517</v>
      </c>
      <c r="D380" s="8" t="s">
        <v>518</v>
      </c>
      <c r="E380" s="11">
        <v>14876231</v>
      </c>
      <c r="F380" s="11">
        <v>0</v>
      </c>
      <c r="G380" s="11">
        <v>0</v>
      </c>
      <c r="H380" s="11">
        <v>14876231</v>
      </c>
      <c r="I380" t="str">
        <f>+_xlfn.XLOOKUP(C380,[1]Inversiones!$B:$B,[1]Inversiones!$B:$B)</f>
        <v>72</v>
      </c>
    </row>
    <row r="381" spans="1:9" x14ac:dyDescent="0.3">
      <c r="A381" s="8" t="s">
        <v>15</v>
      </c>
      <c r="B381" s="8" t="s">
        <v>9</v>
      </c>
      <c r="C381" s="8" t="s">
        <v>519</v>
      </c>
      <c r="D381" s="8" t="s">
        <v>518</v>
      </c>
      <c r="E381" s="11">
        <v>14876231</v>
      </c>
      <c r="F381" s="11">
        <v>0</v>
      </c>
      <c r="G381" s="11">
        <v>0</v>
      </c>
      <c r="H381" s="11">
        <v>14876231</v>
      </c>
      <c r="I381" t="str">
        <f>+_xlfn.XLOOKUP(C381,[1]Inversiones!$B:$B,[1]Inversiones!$B:$B)</f>
        <v>7205</v>
      </c>
    </row>
    <row r="382" spans="1:9" x14ac:dyDescent="0.3">
      <c r="A382" s="8" t="s">
        <v>18</v>
      </c>
      <c r="B382" s="8" t="s">
        <v>9</v>
      </c>
      <c r="C382" s="8" t="s">
        <v>520</v>
      </c>
      <c r="D382" s="8" t="s">
        <v>284</v>
      </c>
      <c r="E382" s="11">
        <v>9100000</v>
      </c>
      <c r="F382" s="11">
        <v>0</v>
      </c>
      <c r="G382" s="11">
        <v>0</v>
      </c>
      <c r="H382" s="11">
        <v>9100000</v>
      </c>
      <c r="I382" t="e">
        <f>+_xlfn.XLOOKUP(C382,[1]Inversiones!$B:$B,[1]Inversiones!$B:$B)</f>
        <v>#N/A</v>
      </c>
    </row>
    <row r="383" spans="1:9" x14ac:dyDescent="0.3">
      <c r="A383" s="8" t="s">
        <v>21</v>
      </c>
      <c r="B383" s="8" t="s">
        <v>22</v>
      </c>
      <c r="C383" s="8" t="s">
        <v>521</v>
      </c>
      <c r="D383" s="8" t="s">
        <v>284</v>
      </c>
      <c r="E383" s="11">
        <v>9100000</v>
      </c>
      <c r="F383" s="11">
        <v>0</v>
      </c>
      <c r="G383" s="11">
        <v>0</v>
      </c>
      <c r="H383" s="11">
        <v>9100000</v>
      </c>
      <c r="I383" t="str">
        <f>+_xlfn.XLOOKUP(C383,[1]Inversiones!$B:$B,[1]Inversiones!$B:$B)</f>
        <v>72050601</v>
      </c>
    </row>
    <row r="384" spans="1:9" x14ac:dyDescent="0.3">
      <c r="A384" s="8" t="s">
        <v>18</v>
      </c>
      <c r="B384" s="8" t="s">
        <v>9</v>
      </c>
      <c r="C384" s="8" t="s">
        <v>522</v>
      </c>
      <c r="D384" s="8" t="s">
        <v>454</v>
      </c>
      <c r="E384" s="11">
        <v>333831</v>
      </c>
      <c r="F384" s="11">
        <v>0</v>
      </c>
      <c r="G384" s="11">
        <v>0</v>
      </c>
      <c r="H384" s="11">
        <v>333831</v>
      </c>
      <c r="I384" t="e">
        <f>+_xlfn.XLOOKUP(C384,[1]Inversiones!$B:$B,[1]Inversiones!$B:$B)</f>
        <v>#N/A</v>
      </c>
    </row>
    <row r="385" spans="1:9" x14ac:dyDescent="0.3">
      <c r="A385" s="8" t="s">
        <v>21</v>
      </c>
      <c r="B385" s="8" t="s">
        <v>22</v>
      </c>
      <c r="C385" s="8" t="s">
        <v>523</v>
      </c>
      <c r="D385" s="8" t="s">
        <v>454</v>
      </c>
      <c r="E385" s="11">
        <v>333831</v>
      </c>
      <c r="F385" s="11">
        <v>0</v>
      </c>
      <c r="G385" s="11">
        <v>0</v>
      </c>
      <c r="H385" s="11">
        <v>333831</v>
      </c>
      <c r="I385" t="str">
        <f>+_xlfn.XLOOKUP(C385,[1]Inversiones!$B:$B,[1]Inversiones!$B:$B)</f>
        <v>72051501</v>
      </c>
    </row>
    <row r="386" spans="1:9" x14ac:dyDescent="0.3">
      <c r="A386" s="8" t="s">
        <v>18</v>
      </c>
      <c r="B386" s="8" t="s">
        <v>9</v>
      </c>
      <c r="C386" s="8" t="s">
        <v>526</v>
      </c>
      <c r="D386" s="8" t="s">
        <v>287</v>
      </c>
      <c r="E386" s="11">
        <v>1134000</v>
      </c>
      <c r="F386" s="11">
        <v>0</v>
      </c>
      <c r="G386" s="11">
        <v>0</v>
      </c>
      <c r="H386" s="11">
        <v>1134000</v>
      </c>
      <c r="I386" t="e">
        <f>+_xlfn.XLOOKUP(C386,[1]Inversiones!$B:$B,[1]Inversiones!$B:$B)</f>
        <v>#N/A</v>
      </c>
    </row>
    <row r="387" spans="1:9" x14ac:dyDescent="0.3">
      <c r="A387" s="8" t="s">
        <v>21</v>
      </c>
      <c r="B387" s="8" t="s">
        <v>22</v>
      </c>
      <c r="C387" s="8" t="s">
        <v>527</v>
      </c>
      <c r="D387" s="8" t="s">
        <v>287</v>
      </c>
      <c r="E387" s="11">
        <v>1134000</v>
      </c>
      <c r="F387" s="11">
        <v>0</v>
      </c>
      <c r="G387" s="11">
        <v>0</v>
      </c>
      <c r="H387" s="11">
        <v>1134000</v>
      </c>
      <c r="I387" t="str">
        <f>+_xlfn.XLOOKUP(C387,[1]Inversiones!$B:$B,[1]Inversiones!$B:$B)</f>
        <v>72052701</v>
      </c>
    </row>
    <row r="388" spans="1:9" x14ac:dyDescent="0.3">
      <c r="A388" s="8" t="s">
        <v>18</v>
      </c>
      <c r="B388" s="8" t="s">
        <v>9</v>
      </c>
      <c r="C388" s="8" t="s">
        <v>528</v>
      </c>
      <c r="D388" s="8" t="s">
        <v>210</v>
      </c>
      <c r="E388" s="11">
        <v>851884</v>
      </c>
      <c r="F388" s="11">
        <v>0</v>
      </c>
      <c r="G388" s="11">
        <v>0</v>
      </c>
      <c r="H388" s="11">
        <v>851884</v>
      </c>
      <c r="I388" t="e">
        <f>+_xlfn.XLOOKUP(C388,[1]Inversiones!$B:$B,[1]Inversiones!$B:$B)</f>
        <v>#N/A</v>
      </c>
    </row>
    <row r="389" spans="1:9" x14ac:dyDescent="0.3">
      <c r="A389" s="8" t="s">
        <v>21</v>
      </c>
      <c r="B389" s="8" t="s">
        <v>22</v>
      </c>
      <c r="C389" s="8" t="s">
        <v>529</v>
      </c>
      <c r="D389" s="8" t="s">
        <v>210</v>
      </c>
      <c r="E389" s="11">
        <v>851884</v>
      </c>
      <c r="F389" s="11">
        <v>0</v>
      </c>
      <c r="G389" s="11">
        <v>0</v>
      </c>
      <c r="H389" s="11">
        <v>851884</v>
      </c>
      <c r="I389" t="str">
        <f>+_xlfn.XLOOKUP(C389,[1]Inversiones!$B:$B,[1]Inversiones!$B:$B)</f>
        <v>72053001</v>
      </c>
    </row>
    <row r="390" spans="1:9" x14ac:dyDescent="0.3">
      <c r="A390" s="8" t="s">
        <v>18</v>
      </c>
      <c r="B390" s="8" t="s">
        <v>9</v>
      </c>
      <c r="C390" s="8" t="s">
        <v>530</v>
      </c>
      <c r="D390" s="8" t="s">
        <v>214</v>
      </c>
      <c r="E390" s="11">
        <v>102226</v>
      </c>
      <c r="F390" s="11">
        <v>0</v>
      </c>
      <c r="G390" s="11">
        <v>0</v>
      </c>
      <c r="H390" s="11">
        <v>102226</v>
      </c>
      <c r="I390" t="e">
        <f>+_xlfn.XLOOKUP(C390,[1]Inversiones!$B:$B,[1]Inversiones!$B:$B)</f>
        <v>#N/A</v>
      </c>
    </row>
    <row r="391" spans="1:9" x14ac:dyDescent="0.3">
      <c r="A391" s="8" t="s">
        <v>21</v>
      </c>
      <c r="B391" s="8" t="s">
        <v>22</v>
      </c>
      <c r="C391" s="8" t="s">
        <v>531</v>
      </c>
      <c r="D391" s="8" t="s">
        <v>214</v>
      </c>
      <c r="E391" s="11">
        <v>102226</v>
      </c>
      <c r="F391" s="11">
        <v>0</v>
      </c>
      <c r="G391" s="11">
        <v>0</v>
      </c>
      <c r="H391" s="11">
        <v>102226</v>
      </c>
      <c r="I391" t="str">
        <f>+_xlfn.XLOOKUP(C391,[1]Inversiones!$B:$B,[1]Inversiones!$B:$B)</f>
        <v>72053301</v>
      </c>
    </row>
    <row r="392" spans="1:9" x14ac:dyDescent="0.3">
      <c r="A392" s="8" t="s">
        <v>18</v>
      </c>
      <c r="B392" s="8" t="s">
        <v>9</v>
      </c>
      <c r="C392" s="8" t="s">
        <v>532</v>
      </c>
      <c r="D392" s="8" t="s">
        <v>222</v>
      </c>
      <c r="E392" s="11">
        <v>851884</v>
      </c>
      <c r="F392" s="11">
        <v>0</v>
      </c>
      <c r="G392" s="11">
        <v>0</v>
      </c>
      <c r="H392" s="11">
        <v>851884</v>
      </c>
      <c r="I392" t="e">
        <f>+_xlfn.XLOOKUP(C392,[1]Inversiones!$B:$B,[1]Inversiones!$B:$B)</f>
        <v>#N/A</v>
      </c>
    </row>
    <row r="393" spans="1:9" x14ac:dyDescent="0.3">
      <c r="A393" s="8" t="s">
        <v>21</v>
      </c>
      <c r="B393" s="8" t="s">
        <v>22</v>
      </c>
      <c r="C393" s="8" t="s">
        <v>533</v>
      </c>
      <c r="D393" s="8" t="s">
        <v>222</v>
      </c>
      <c r="E393" s="11">
        <v>851884</v>
      </c>
      <c r="F393" s="11">
        <v>0</v>
      </c>
      <c r="G393" s="11">
        <v>0</v>
      </c>
      <c r="H393" s="11">
        <v>851884</v>
      </c>
      <c r="I393" t="str">
        <f>+_xlfn.XLOOKUP(C393,[1]Inversiones!$B:$B,[1]Inversiones!$B:$B)</f>
        <v>72053601</v>
      </c>
    </row>
    <row r="394" spans="1:9" x14ac:dyDescent="0.3">
      <c r="A394" s="8" t="s">
        <v>18</v>
      </c>
      <c r="B394" s="8" t="s">
        <v>9</v>
      </c>
      <c r="C394" s="8" t="s">
        <v>534</v>
      </c>
      <c r="D394" s="8" t="s">
        <v>218</v>
      </c>
      <c r="E394" s="11">
        <v>374123</v>
      </c>
      <c r="F394" s="11">
        <v>0</v>
      </c>
      <c r="G394" s="11">
        <v>0</v>
      </c>
      <c r="H394" s="11">
        <v>374123</v>
      </c>
      <c r="I394" t="e">
        <f>+_xlfn.XLOOKUP(C394,[1]Inversiones!$B:$B,[1]Inversiones!$B:$B)</f>
        <v>#N/A</v>
      </c>
    </row>
    <row r="395" spans="1:9" x14ac:dyDescent="0.3">
      <c r="A395" s="8" t="s">
        <v>21</v>
      </c>
      <c r="B395" s="8" t="s">
        <v>22</v>
      </c>
      <c r="C395" s="8" t="s">
        <v>535</v>
      </c>
      <c r="D395" s="8" t="s">
        <v>218</v>
      </c>
      <c r="E395" s="11">
        <v>374123</v>
      </c>
      <c r="F395" s="11">
        <v>0</v>
      </c>
      <c r="G395" s="11">
        <v>0</v>
      </c>
      <c r="H395" s="11">
        <v>374123</v>
      </c>
      <c r="I395" t="str">
        <f>+_xlfn.XLOOKUP(C395,[1]Inversiones!$B:$B,[1]Inversiones!$B:$B)</f>
        <v>72053901</v>
      </c>
    </row>
    <row r="396" spans="1:9" x14ac:dyDescent="0.3">
      <c r="A396" s="8" t="s">
        <v>18</v>
      </c>
      <c r="B396" s="8" t="s">
        <v>9</v>
      </c>
      <c r="C396" s="8" t="s">
        <v>537</v>
      </c>
      <c r="D396" s="8" t="s">
        <v>301</v>
      </c>
      <c r="E396" s="11">
        <v>320000</v>
      </c>
      <c r="F396" s="11">
        <v>0</v>
      </c>
      <c r="G396" s="11">
        <v>0</v>
      </c>
      <c r="H396" s="11">
        <v>320000</v>
      </c>
      <c r="I396" t="e">
        <f>+_xlfn.XLOOKUP(C396,[1]Inversiones!$B:$B,[1]Inversiones!$B:$B)</f>
        <v>#N/A</v>
      </c>
    </row>
    <row r="397" spans="1:9" x14ac:dyDescent="0.3">
      <c r="A397" s="8" t="s">
        <v>21</v>
      </c>
      <c r="B397" s="8" t="s">
        <v>22</v>
      </c>
      <c r="C397" s="8" t="s">
        <v>598</v>
      </c>
      <c r="D397" s="8" t="s">
        <v>301</v>
      </c>
      <c r="E397" s="11">
        <v>320000</v>
      </c>
      <c r="F397" s="11">
        <v>0</v>
      </c>
      <c r="G397" s="11">
        <v>0</v>
      </c>
      <c r="H397" s="11">
        <v>320000</v>
      </c>
      <c r="I397" t="str">
        <f>+_xlfn.XLOOKUP(C397,[1]Inversiones!$B:$B,[1]Inversiones!$B:$B)</f>
        <v>72054801</v>
      </c>
    </row>
    <row r="398" spans="1:9" x14ac:dyDescent="0.3">
      <c r="A398" s="8" t="s">
        <v>18</v>
      </c>
      <c r="B398" s="8" t="s">
        <v>9</v>
      </c>
      <c r="C398" s="8" t="s">
        <v>538</v>
      </c>
      <c r="D398" s="8" t="s">
        <v>310</v>
      </c>
      <c r="E398" s="11">
        <v>102108</v>
      </c>
      <c r="F398" s="11">
        <v>0</v>
      </c>
      <c r="G398" s="11">
        <v>0</v>
      </c>
      <c r="H398" s="11">
        <v>102108</v>
      </c>
      <c r="I398" t="e">
        <f>+_xlfn.XLOOKUP(C398,[1]Inversiones!$B:$B,[1]Inversiones!$B:$B)</f>
        <v>#N/A</v>
      </c>
    </row>
    <row r="399" spans="1:9" x14ac:dyDescent="0.3">
      <c r="A399" s="8" t="s">
        <v>21</v>
      </c>
      <c r="B399" s="8" t="s">
        <v>22</v>
      </c>
      <c r="C399" s="8" t="s">
        <v>539</v>
      </c>
      <c r="D399" s="8" t="s">
        <v>310</v>
      </c>
      <c r="E399" s="11">
        <v>102108</v>
      </c>
      <c r="F399" s="11">
        <v>0</v>
      </c>
      <c r="G399" s="11">
        <v>0</v>
      </c>
      <c r="H399" s="11">
        <v>102108</v>
      </c>
      <c r="I399" t="str">
        <f>+_xlfn.XLOOKUP(C399,[1]Inversiones!$B:$B,[1]Inversiones!$B:$B)</f>
        <v>72056801</v>
      </c>
    </row>
    <row r="400" spans="1:9" x14ac:dyDescent="0.3">
      <c r="A400" s="8" t="s">
        <v>18</v>
      </c>
      <c r="B400" s="8" t="s">
        <v>9</v>
      </c>
      <c r="C400" s="8" t="s">
        <v>540</v>
      </c>
      <c r="D400" s="8" t="s">
        <v>171</v>
      </c>
      <c r="E400" s="11">
        <v>25226</v>
      </c>
      <c r="F400" s="11">
        <v>0</v>
      </c>
      <c r="G400" s="11">
        <v>0</v>
      </c>
      <c r="H400" s="11">
        <v>25226</v>
      </c>
      <c r="I400" t="e">
        <f>+_xlfn.XLOOKUP(C400,[1]Inversiones!$B:$B,[1]Inversiones!$B:$B)</f>
        <v>#N/A</v>
      </c>
    </row>
    <row r="401" spans="1:9" x14ac:dyDescent="0.3">
      <c r="A401" s="8" t="s">
        <v>21</v>
      </c>
      <c r="B401" s="8" t="s">
        <v>22</v>
      </c>
      <c r="C401" s="8" t="s">
        <v>541</v>
      </c>
      <c r="D401" s="8" t="s">
        <v>171</v>
      </c>
      <c r="E401" s="11">
        <v>25226</v>
      </c>
      <c r="F401" s="11">
        <v>0</v>
      </c>
      <c r="G401" s="11">
        <v>0</v>
      </c>
      <c r="H401" s="11">
        <v>25226</v>
      </c>
      <c r="I401" t="str">
        <f>+_xlfn.XLOOKUP(C401,[1]Inversiones!$B:$B,[1]Inversiones!$B:$B)</f>
        <v>72056901</v>
      </c>
    </row>
    <row r="402" spans="1:9" x14ac:dyDescent="0.3">
      <c r="A402" s="8" t="s">
        <v>18</v>
      </c>
      <c r="B402" s="8" t="s">
        <v>9</v>
      </c>
      <c r="C402" s="8" t="s">
        <v>542</v>
      </c>
      <c r="D402" s="8" t="s">
        <v>313</v>
      </c>
      <c r="E402" s="11">
        <v>1274563</v>
      </c>
      <c r="F402" s="11">
        <v>0</v>
      </c>
      <c r="G402" s="11">
        <v>0</v>
      </c>
      <c r="H402" s="11">
        <v>1274563</v>
      </c>
      <c r="I402" t="e">
        <f>+_xlfn.XLOOKUP(C402,[1]Inversiones!$B:$B,[1]Inversiones!$B:$B)</f>
        <v>#N/A</v>
      </c>
    </row>
    <row r="403" spans="1:9" x14ac:dyDescent="0.3">
      <c r="A403" s="8" t="s">
        <v>21</v>
      </c>
      <c r="B403" s="8" t="s">
        <v>22</v>
      </c>
      <c r="C403" s="8" t="s">
        <v>543</v>
      </c>
      <c r="D403" s="8" t="s">
        <v>313</v>
      </c>
      <c r="E403" s="11">
        <v>1274563</v>
      </c>
      <c r="F403" s="11">
        <v>0</v>
      </c>
      <c r="G403" s="11">
        <v>0</v>
      </c>
      <c r="H403" s="11">
        <v>1274563</v>
      </c>
      <c r="I403" t="str">
        <f>+_xlfn.XLOOKUP(C403,[1]Inversiones!$B:$B,[1]Inversiones!$B:$B)</f>
        <v>72057001</v>
      </c>
    </row>
    <row r="404" spans="1:9" x14ac:dyDescent="0.3">
      <c r="A404" s="8" t="s">
        <v>18</v>
      </c>
      <c r="B404" s="8" t="s">
        <v>9</v>
      </c>
      <c r="C404" s="8" t="s">
        <v>544</v>
      </c>
      <c r="D404" s="8" t="s">
        <v>316</v>
      </c>
      <c r="E404" s="11">
        <v>406386</v>
      </c>
      <c r="F404" s="11">
        <v>0</v>
      </c>
      <c r="G404" s="11">
        <v>0</v>
      </c>
      <c r="H404" s="11">
        <v>406386</v>
      </c>
      <c r="I404" t="e">
        <f>+_xlfn.XLOOKUP(C404,[1]Inversiones!$B:$B,[1]Inversiones!$B:$B)</f>
        <v>#N/A</v>
      </c>
    </row>
    <row r="405" spans="1:9" x14ac:dyDescent="0.3">
      <c r="A405" s="8" t="s">
        <v>21</v>
      </c>
      <c r="B405" s="8" t="s">
        <v>22</v>
      </c>
      <c r="C405" s="8" t="s">
        <v>545</v>
      </c>
      <c r="D405" s="8" t="s">
        <v>316</v>
      </c>
      <c r="E405" s="11">
        <v>406386</v>
      </c>
      <c r="F405" s="11">
        <v>0</v>
      </c>
      <c r="G405" s="11">
        <v>0</v>
      </c>
      <c r="H405" s="11">
        <v>406386</v>
      </c>
      <c r="I405" t="str">
        <f>+_xlfn.XLOOKUP(C405,[1]Inversiones!$B:$B,[1]Inversiones!$B:$B)</f>
        <v>72057201</v>
      </c>
    </row>
    <row r="407" spans="1:9" x14ac:dyDescent="0.3">
      <c r="A407" s="9" t="s">
        <v>546</v>
      </c>
      <c r="B407" s="9"/>
      <c r="C407" s="9"/>
      <c r="D407" s="9"/>
      <c r="E407" s="9"/>
      <c r="F407" s="12">
        <v>1594230681.3800001</v>
      </c>
      <c r="G407" s="12">
        <v>1594230681.3800001</v>
      </c>
      <c r="H407" s="9"/>
    </row>
    <row r="408" spans="1:9" x14ac:dyDescent="0.3">
      <c r="A408" s="10"/>
      <c r="B408" s="10"/>
      <c r="C408" s="10"/>
      <c r="D408" s="10"/>
      <c r="E408" s="10"/>
      <c r="F408" s="10"/>
      <c r="G408" s="10"/>
      <c r="H408" s="10"/>
    </row>
    <row r="409" spans="1:9" x14ac:dyDescent="0.3">
      <c r="A409" s="13" t="s">
        <v>808</v>
      </c>
      <c r="B409" s="14"/>
      <c r="C409" s="14"/>
      <c r="D409" s="14"/>
      <c r="E409" s="14"/>
      <c r="F409" s="14"/>
      <c r="G409" s="14"/>
      <c r="H409" s="14"/>
    </row>
  </sheetData>
  <autoFilter ref="A1:I405" xr:uid="{1C45E3F9-7022-4D2E-A077-3E898E863BA0}"/>
  <mergeCells count="1">
    <mergeCell ref="A409:H40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06934-D83D-41E0-B5EA-05B6CA252ADA}">
  <dimension ref="A1:I433"/>
  <sheetViews>
    <sheetView showGridLines="0" topLeftCell="D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9.109375" customWidth="1"/>
    <col min="3" max="3" width="25.88671875" customWidth="1"/>
    <col min="4" max="4" width="53.109375" bestFit="1" customWidth="1"/>
    <col min="5" max="8" width="21.1093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3441712377</v>
      </c>
      <c r="F2" s="11">
        <v>1201047984.6600001</v>
      </c>
      <c r="G2" s="11">
        <v>2670250589.3400002</v>
      </c>
      <c r="H2" s="11">
        <v>1972509772.3199999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650977594.05999994</v>
      </c>
      <c r="F3" s="11">
        <v>1006579226.0599999</v>
      </c>
      <c r="G3" s="11">
        <v>1264423285.49</v>
      </c>
      <c r="H3" s="11">
        <v>393133534.63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411655582.17000002</v>
      </c>
      <c r="F4" s="11">
        <v>430760885.61000001</v>
      </c>
      <c r="G4" s="11">
        <v>745610432.62</v>
      </c>
      <c r="H4" s="11">
        <v>96806035.159999996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411268782.17000002</v>
      </c>
      <c r="F5" s="11">
        <v>430760885.61000001</v>
      </c>
      <c r="G5" s="11">
        <v>745610432.62</v>
      </c>
      <c r="H5" s="11">
        <v>96419235.159999996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419391782.17000002</v>
      </c>
      <c r="F6" s="11">
        <v>412602385.61000001</v>
      </c>
      <c r="G6" s="11">
        <v>742730432.62</v>
      </c>
      <c r="H6" s="11">
        <v>89263735.159999996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24</v>
      </c>
      <c r="D7" s="8" t="s">
        <v>632</v>
      </c>
      <c r="E7" s="11">
        <v>0</v>
      </c>
      <c r="F7" s="11">
        <v>30000</v>
      </c>
      <c r="G7" s="11">
        <v>0</v>
      </c>
      <c r="H7" s="11">
        <v>30000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25</v>
      </c>
      <c r="D8" s="8" t="s">
        <v>796</v>
      </c>
      <c r="E8" s="11">
        <v>-3874000</v>
      </c>
      <c r="F8" s="11">
        <v>7394500</v>
      </c>
      <c r="G8" s="11">
        <v>0</v>
      </c>
      <c r="H8" s="11">
        <v>3520500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26</v>
      </c>
      <c r="D9" s="8" t="s">
        <v>797</v>
      </c>
      <c r="E9" s="11">
        <v>-9279000</v>
      </c>
      <c r="F9" s="11">
        <v>10734000</v>
      </c>
      <c r="G9" s="11">
        <v>0</v>
      </c>
      <c r="H9" s="11">
        <v>1455000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27</v>
      </c>
      <c r="D10" s="8" t="s">
        <v>798</v>
      </c>
      <c r="E10" s="11">
        <v>5030000</v>
      </c>
      <c r="F10" s="11">
        <v>0</v>
      </c>
      <c r="G10" s="11">
        <v>2880000</v>
      </c>
      <c r="H10" s="11">
        <v>2150000</v>
      </c>
      <c r="I10" t="e">
        <f>+_xlfn.XLOOKUP(C10,[1]Inversiones!$B:$B,[1]Inversiones!$B:$B)</f>
        <v>#N/A</v>
      </c>
    </row>
    <row r="11" spans="1:9" x14ac:dyDescent="0.3">
      <c r="A11" s="8" t="s">
        <v>18</v>
      </c>
      <c r="B11" s="8" t="s">
        <v>9</v>
      </c>
      <c r="C11" s="8" t="s">
        <v>29</v>
      </c>
      <c r="D11" s="8" t="s">
        <v>30</v>
      </c>
      <c r="E11" s="11">
        <v>386800</v>
      </c>
      <c r="F11" s="11">
        <v>0</v>
      </c>
      <c r="G11" s="11">
        <v>0</v>
      </c>
      <c r="H11" s="11">
        <v>386800</v>
      </c>
      <c r="I11" t="e">
        <f>+_xlfn.XLOOKUP(C11,[1]Inversiones!$B:$B,[1]Inversiones!$B:$B)</f>
        <v>#N/A</v>
      </c>
    </row>
    <row r="12" spans="1:9" x14ac:dyDescent="0.3">
      <c r="A12" s="8" t="s">
        <v>21</v>
      </c>
      <c r="B12" s="8" t="s">
        <v>22</v>
      </c>
      <c r="C12" s="8" t="s">
        <v>31</v>
      </c>
      <c r="D12" s="8" t="s">
        <v>804</v>
      </c>
      <c r="E12" s="11">
        <v>386800</v>
      </c>
      <c r="F12" s="11">
        <v>0</v>
      </c>
      <c r="G12" s="11">
        <v>0</v>
      </c>
      <c r="H12" s="11">
        <v>386800</v>
      </c>
      <c r="I12" t="e">
        <f>+_xlfn.XLOOKUP(C12,[1]Inversiones!$B:$B,[1]Inversiones!$B:$B)</f>
        <v>#N/A</v>
      </c>
    </row>
    <row r="13" spans="1:9" x14ac:dyDescent="0.3">
      <c r="A13" s="8" t="s">
        <v>15</v>
      </c>
      <c r="B13" s="8" t="s">
        <v>9</v>
      </c>
      <c r="C13" s="8" t="s">
        <v>32</v>
      </c>
      <c r="D13" s="8" t="s">
        <v>33</v>
      </c>
      <c r="E13" s="11">
        <v>229903221.72999999</v>
      </c>
      <c r="F13" s="11">
        <v>378321300</v>
      </c>
      <c r="G13" s="11">
        <v>314224061.75</v>
      </c>
      <c r="H13" s="11">
        <v>294000459.98000002</v>
      </c>
      <c r="I13" t="str">
        <f>+_xlfn.XLOOKUP(C13,[1]Inversiones!$B:$B,[1]Inversiones!$B:$B)</f>
        <v>1110</v>
      </c>
    </row>
    <row r="14" spans="1:9" x14ac:dyDescent="0.3">
      <c r="A14" s="8" t="s">
        <v>18</v>
      </c>
      <c r="B14" s="8" t="s">
        <v>9</v>
      </c>
      <c r="C14" s="8" t="s">
        <v>34</v>
      </c>
      <c r="D14" s="8" t="s">
        <v>35</v>
      </c>
      <c r="E14" s="11">
        <v>229903221.72999999</v>
      </c>
      <c r="F14" s="11">
        <v>378321300</v>
      </c>
      <c r="G14" s="11">
        <v>314224061.75</v>
      </c>
      <c r="H14" s="11">
        <v>294000459.98000002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36</v>
      </c>
      <c r="D15" s="8" t="s">
        <v>652</v>
      </c>
      <c r="E15" s="11">
        <v>4059021.73</v>
      </c>
      <c r="F15" s="11">
        <v>308059900</v>
      </c>
      <c r="G15" s="11">
        <v>312034061.75</v>
      </c>
      <c r="H15" s="11">
        <v>84859.98</v>
      </c>
      <c r="I15" t="e">
        <f>+_xlfn.XLOOKUP(C15,[1]Inversiones!$B:$B,[1]Inversiones!$B:$B)</f>
        <v>#N/A</v>
      </c>
    </row>
    <row r="16" spans="1:9" x14ac:dyDescent="0.3">
      <c r="A16" s="8" t="s">
        <v>21</v>
      </c>
      <c r="B16" s="8" t="s">
        <v>22</v>
      </c>
      <c r="C16" s="8" t="s">
        <v>653</v>
      </c>
      <c r="D16" s="8" t="s">
        <v>654</v>
      </c>
      <c r="E16" s="11">
        <v>225844200</v>
      </c>
      <c r="F16" s="11">
        <v>70261400</v>
      </c>
      <c r="G16" s="11">
        <v>2190000</v>
      </c>
      <c r="H16" s="11">
        <v>293915600</v>
      </c>
      <c r="I16" t="e">
        <f>+_xlfn.XLOOKUP(C16,[1]Inversiones!$B:$B,[1]Inversiones!$B:$B)</f>
        <v>#N/A</v>
      </c>
    </row>
    <row r="17" spans="1:9" x14ac:dyDescent="0.3">
      <c r="A17" s="8" t="s">
        <v>15</v>
      </c>
      <c r="B17" s="8" t="s">
        <v>9</v>
      </c>
      <c r="C17" s="8" t="s">
        <v>37</v>
      </c>
      <c r="D17" s="8" t="s">
        <v>38</v>
      </c>
      <c r="E17" s="11">
        <v>9418790.1600000001</v>
      </c>
      <c r="F17" s="11">
        <v>197497040.44999999</v>
      </c>
      <c r="G17" s="11">
        <v>204588791.12</v>
      </c>
      <c r="H17" s="11">
        <v>2327039.4900000002</v>
      </c>
      <c r="I17" t="str">
        <f>+_xlfn.XLOOKUP(C17,[1]Inversiones!$B:$B,[1]Inversiones!$B:$B)</f>
        <v>1120</v>
      </c>
    </row>
    <row r="18" spans="1:9" x14ac:dyDescent="0.3">
      <c r="A18" s="8" t="s">
        <v>18</v>
      </c>
      <c r="B18" s="8" t="s">
        <v>9</v>
      </c>
      <c r="C18" s="8" t="s">
        <v>39</v>
      </c>
      <c r="D18" s="8" t="s">
        <v>33</v>
      </c>
      <c r="E18" s="11">
        <v>9418790.1600000001</v>
      </c>
      <c r="F18" s="11">
        <v>197497040.44999999</v>
      </c>
      <c r="G18" s="11">
        <v>204588791.12</v>
      </c>
      <c r="H18" s="11">
        <v>2327039.4900000002</v>
      </c>
      <c r="I18" t="e">
        <f>+_xlfn.XLOOKUP(C18,[1]Inversiones!$B:$B,[1]Inversiones!$B:$B)</f>
        <v>#N/A</v>
      </c>
    </row>
    <row r="19" spans="1:9" x14ac:dyDescent="0.3">
      <c r="A19" s="8" t="s">
        <v>21</v>
      </c>
      <c r="B19" s="8" t="s">
        <v>22</v>
      </c>
      <c r="C19" s="8" t="s">
        <v>40</v>
      </c>
      <c r="D19" s="8" t="s">
        <v>749</v>
      </c>
      <c r="E19" s="11">
        <v>9418790.1600000001</v>
      </c>
      <c r="F19" s="11">
        <v>197497040.44999999</v>
      </c>
      <c r="G19" s="11">
        <v>204588791.12</v>
      </c>
      <c r="H19" s="11">
        <v>2327039.4900000002</v>
      </c>
      <c r="I19" t="e">
        <f>+_xlfn.XLOOKUP(C19,[1]Inversiones!$B:$B,[1]Inversiones!$B:$B)</f>
        <v>#N/A</v>
      </c>
    </row>
    <row r="20" spans="1:9" x14ac:dyDescent="0.3">
      <c r="A20" s="8" t="s">
        <v>12</v>
      </c>
      <c r="B20" s="8" t="s">
        <v>9</v>
      </c>
      <c r="C20" s="8" t="s">
        <v>41</v>
      </c>
      <c r="D20" s="8" t="s">
        <v>42</v>
      </c>
      <c r="E20" s="11">
        <v>1321858926.97</v>
      </c>
      <c r="F20" s="11">
        <v>178788758.59999999</v>
      </c>
      <c r="G20" s="11">
        <v>1097965908.8499999</v>
      </c>
      <c r="H20" s="11">
        <v>402681776.72000003</v>
      </c>
      <c r="I20" t="str">
        <f>+_xlfn.XLOOKUP(C20,[1]Inversiones!$B:$B,[1]Inversiones!$B:$B)</f>
        <v>13</v>
      </c>
    </row>
    <row r="21" spans="1:9" x14ac:dyDescent="0.3">
      <c r="A21" s="8" t="s">
        <v>15</v>
      </c>
      <c r="B21" s="8" t="s">
        <v>9</v>
      </c>
      <c r="C21" s="8" t="s">
        <v>43</v>
      </c>
      <c r="D21" s="8" t="s">
        <v>44</v>
      </c>
      <c r="E21" s="11">
        <v>80296500</v>
      </c>
      <c r="F21" s="11">
        <v>8174000</v>
      </c>
      <c r="G21" s="11">
        <v>88470500</v>
      </c>
      <c r="H21" s="11">
        <v>0</v>
      </c>
      <c r="I21" t="str">
        <f>+_xlfn.XLOOKUP(C21,[1]Inversiones!$B:$B,[1]Inversiones!$B:$B)</f>
        <v>1305</v>
      </c>
    </row>
    <row r="22" spans="1:9" x14ac:dyDescent="0.3">
      <c r="A22" s="8" t="s">
        <v>18</v>
      </c>
      <c r="B22" s="8" t="s">
        <v>9</v>
      </c>
      <c r="C22" s="8" t="s">
        <v>45</v>
      </c>
      <c r="D22" s="8" t="s">
        <v>44</v>
      </c>
      <c r="E22" s="11">
        <v>80296500</v>
      </c>
      <c r="F22" s="11">
        <v>8174000</v>
      </c>
      <c r="G22" s="11">
        <v>88470500</v>
      </c>
      <c r="H22" s="11">
        <v>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46</v>
      </c>
      <c r="D23" s="8" t="s">
        <v>44</v>
      </c>
      <c r="E23" s="11">
        <v>80296500</v>
      </c>
      <c r="F23" s="11">
        <v>8174000</v>
      </c>
      <c r="G23" s="11">
        <v>88470500</v>
      </c>
      <c r="H23" s="11">
        <v>0</v>
      </c>
      <c r="I23" t="e">
        <f>+_xlfn.XLOOKUP(C23,[1]Inversiones!$B:$B,[1]Inversiones!$B:$B)</f>
        <v>#N/A</v>
      </c>
    </row>
    <row r="24" spans="1:9" x14ac:dyDescent="0.3">
      <c r="A24" s="8" t="s">
        <v>15</v>
      </c>
      <c r="B24" s="8" t="s">
        <v>9</v>
      </c>
      <c r="C24" s="8" t="s">
        <v>47</v>
      </c>
      <c r="D24" s="8" t="s">
        <v>48</v>
      </c>
      <c r="E24" s="11">
        <v>131788513</v>
      </c>
      <c r="F24" s="11">
        <v>34094589</v>
      </c>
      <c r="G24" s="11">
        <v>165883102</v>
      </c>
      <c r="H24" s="11">
        <v>0</v>
      </c>
      <c r="I24" t="str">
        <f>+_xlfn.XLOOKUP(C24,[1]Inversiones!$B:$B,[1]Inversiones!$B:$B)</f>
        <v>1325</v>
      </c>
    </row>
    <row r="25" spans="1:9" x14ac:dyDescent="0.3">
      <c r="A25" s="8" t="s">
        <v>18</v>
      </c>
      <c r="B25" s="8" t="s">
        <v>9</v>
      </c>
      <c r="C25" s="8" t="s">
        <v>655</v>
      </c>
      <c r="D25" s="8" t="s">
        <v>656</v>
      </c>
      <c r="E25" s="11">
        <v>131488513</v>
      </c>
      <c r="F25" s="11">
        <v>34094589</v>
      </c>
      <c r="G25" s="11">
        <v>165883102</v>
      </c>
      <c r="H25" s="11">
        <v>-300000</v>
      </c>
      <c r="I25" t="e">
        <f>+_xlfn.XLOOKUP(C25,[1]Inversiones!$B:$B,[1]Inversiones!$B:$B)</f>
        <v>#N/A</v>
      </c>
    </row>
    <row r="26" spans="1:9" x14ac:dyDescent="0.3">
      <c r="A26" s="8" t="s">
        <v>21</v>
      </c>
      <c r="B26" s="8" t="s">
        <v>22</v>
      </c>
      <c r="C26" s="8" t="s">
        <v>657</v>
      </c>
      <c r="D26" s="8" t="s">
        <v>658</v>
      </c>
      <c r="E26" s="11">
        <v>131488513</v>
      </c>
      <c r="F26" s="11">
        <v>34094589</v>
      </c>
      <c r="G26" s="11">
        <v>165883102</v>
      </c>
      <c r="H26" s="11">
        <v>-300000</v>
      </c>
      <c r="I26" t="e">
        <f>+_xlfn.XLOOKUP(C26,[1]Inversiones!$B:$B,[1]Inversiones!$B:$B)</f>
        <v>#N/A</v>
      </c>
    </row>
    <row r="27" spans="1:9" x14ac:dyDescent="0.3">
      <c r="A27" s="8" t="s">
        <v>18</v>
      </c>
      <c r="B27" s="8" t="s">
        <v>9</v>
      </c>
      <c r="C27" s="8" t="s">
        <v>49</v>
      </c>
      <c r="D27" s="8" t="s">
        <v>50</v>
      </c>
      <c r="E27" s="11">
        <v>300000</v>
      </c>
      <c r="F27" s="11">
        <v>0</v>
      </c>
      <c r="G27" s="11">
        <v>0</v>
      </c>
      <c r="H27" s="11">
        <v>300000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51</v>
      </c>
      <c r="D28" s="8" t="s">
        <v>50</v>
      </c>
      <c r="E28" s="11">
        <v>300000</v>
      </c>
      <c r="F28" s="11">
        <v>0</v>
      </c>
      <c r="G28" s="11">
        <v>0</v>
      </c>
      <c r="H28" s="11">
        <v>300000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52</v>
      </c>
      <c r="D29" s="8" t="s">
        <v>53</v>
      </c>
      <c r="E29" s="11">
        <v>19863474.59</v>
      </c>
      <c r="F29" s="11">
        <v>32107792</v>
      </c>
      <c r="G29" s="11">
        <v>48255094.590000004</v>
      </c>
      <c r="H29" s="11">
        <v>3716172</v>
      </c>
      <c r="I29" t="str">
        <f>+_xlfn.XLOOKUP(C29,[1]Inversiones!$B:$B,[1]Inversiones!$B:$B)</f>
        <v>1330</v>
      </c>
    </row>
    <row r="30" spans="1:9" x14ac:dyDescent="0.3">
      <c r="A30" s="8" t="s">
        <v>18</v>
      </c>
      <c r="B30" s="8" t="s">
        <v>9</v>
      </c>
      <c r="C30" s="8" t="s">
        <v>54</v>
      </c>
      <c r="D30" s="8" t="s">
        <v>55</v>
      </c>
      <c r="E30" s="11">
        <v>19863474.59</v>
      </c>
      <c r="F30" s="11">
        <v>32107792</v>
      </c>
      <c r="G30" s="11">
        <v>48255094.590000004</v>
      </c>
      <c r="H30" s="11">
        <v>3716172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56</v>
      </c>
      <c r="D31" s="8" t="s">
        <v>55</v>
      </c>
      <c r="E31" s="11">
        <v>19863474.59</v>
      </c>
      <c r="F31" s="11">
        <v>32107792</v>
      </c>
      <c r="G31" s="11">
        <v>48255094.590000004</v>
      </c>
      <c r="H31" s="11">
        <v>3716172</v>
      </c>
      <c r="I31" t="e">
        <f>+_xlfn.XLOOKUP(C31,[1]Inversiones!$B:$B,[1]Inversiones!$B:$B)</f>
        <v>#N/A</v>
      </c>
    </row>
    <row r="32" spans="1:9" x14ac:dyDescent="0.3">
      <c r="A32" s="8" t="s">
        <v>15</v>
      </c>
      <c r="B32" s="8" t="s">
        <v>9</v>
      </c>
      <c r="C32" s="8" t="s">
        <v>61</v>
      </c>
      <c r="D32" s="8" t="s">
        <v>62</v>
      </c>
      <c r="E32" s="11">
        <v>130954983.12</v>
      </c>
      <c r="F32" s="11">
        <v>6231776.5999999996</v>
      </c>
      <c r="G32" s="11">
        <v>0</v>
      </c>
      <c r="H32" s="11">
        <v>137186759.72</v>
      </c>
      <c r="I32" t="str">
        <f>+_xlfn.XLOOKUP(C32,[1]Inversiones!$B:$B,[1]Inversiones!$B:$B)</f>
        <v>1355</v>
      </c>
    </row>
    <row r="33" spans="1:9" x14ac:dyDescent="0.3">
      <c r="A33" s="8" t="s">
        <v>18</v>
      </c>
      <c r="B33" s="8" t="s">
        <v>9</v>
      </c>
      <c r="C33" s="8" t="s">
        <v>659</v>
      </c>
      <c r="D33" s="8" t="s">
        <v>660</v>
      </c>
      <c r="E33" s="11">
        <v>12000000</v>
      </c>
      <c r="F33" s="11">
        <v>0</v>
      </c>
      <c r="G33" s="11">
        <v>0</v>
      </c>
      <c r="H33" s="11">
        <v>12000000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661</v>
      </c>
      <c r="D34" s="8" t="s">
        <v>660</v>
      </c>
      <c r="E34" s="11">
        <v>12000000</v>
      </c>
      <c r="F34" s="11">
        <v>0</v>
      </c>
      <c r="G34" s="11">
        <v>0</v>
      </c>
      <c r="H34" s="11">
        <v>12000000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63</v>
      </c>
      <c r="D35" s="8" t="s">
        <v>64</v>
      </c>
      <c r="E35" s="11">
        <v>35711075.020000003</v>
      </c>
      <c r="F35" s="11">
        <v>706782</v>
      </c>
      <c r="G35" s="11">
        <v>0</v>
      </c>
      <c r="H35" s="11">
        <v>36417857.020000003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625</v>
      </c>
      <c r="D36" s="8" t="s">
        <v>626</v>
      </c>
      <c r="E36" s="11">
        <v>1057320</v>
      </c>
      <c r="F36" s="11">
        <v>0</v>
      </c>
      <c r="G36" s="11">
        <v>0</v>
      </c>
      <c r="H36" s="11">
        <v>1057320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547</v>
      </c>
      <c r="D37" s="8" t="s">
        <v>662</v>
      </c>
      <c r="E37" s="11">
        <v>34653755.020000003</v>
      </c>
      <c r="F37" s="11">
        <v>706782</v>
      </c>
      <c r="G37" s="11">
        <v>0</v>
      </c>
      <c r="H37" s="11">
        <v>35360537.020000003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65</v>
      </c>
      <c r="D38" s="8" t="s">
        <v>66</v>
      </c>
      <c r="E38" s="11">
        <v>3392868.91</v>
      </c>
      <c r="F38" s="11">
        <v>807686.5</v>
      </c>
      <c r="G38" s="11">
        <v>0</v>
      </c>
      <c r="H38" s="11">
        <v>4200555.41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67</v>
      </c>
      <c r="D39" s="8" t="s">
        <v>663</v>
      </c>
      <c r="E39" s="11">
        <v>3313569.91</v>
      </c>
      <c r="F39" s="11">
        <v>807686.5</v>
      </c>
      <c r="G39" s="11">
        <v>0</v>
      </c>
      <c r="H39" s="11">
        <v>4121256.41</v>
      </c>
      <c r="I39" t="e">
        <f>+_xlfn.XLOOKUP(C39,[1]Inversiones!$B:$B,[1]Inversiones!$B:$B)</f>
        <v>#N/A</v>
      </c>
    </row>
    <row r="40" spans="1:9" x14ac:dyDescent="0.3">
      <c r="A40" s="8" t="s">
        <v>21</v>
      </c>
      <c r="B40" s="8" t="s">
        <v>22</v>
      </c>
      <c r="C40" s="8" t="s">
        <v>789</v>
      </c>
      <c r="D40" s="8" t="s">
        <v>790</v>
      </c>
      <c r="E40" s="11">
        <v>79299</v>
      </c>
      <c r="F40" s="11">
        <v>0</v>
      </c>
      <c r="G40" s="11">
        <v>0</v>
      </c>
      <c r="H40" s="11">
        <v>79299</v>
      </c>
      <c r="I40" t="e">
        <f>+_xlfn.XLOOKUP(C40,[1]Inversiones!$B:$B,[1]Inversiones!$B:$B)</f>
        <v>#N/A</v>
      </c>
    </row>
    <row r="41" spans="1:9" x14ac:dyDescent="0.3">
      <c r="A41" s="8" t="s">
        <v>18</v>
      </c>
      <c r="B41" s="8" t="s">
        <v>9</v>
      </c>
      <c r="C41" s="8" t="s">
        <v>68</v>
      </c>
      <c r="D41" s="8" t="s">
        <v>69</v>
      </c>
      <c r="E41" s="11">
        <v>27140000</v>
      </c>
      <c r="F41" s="11">
        <v>0</v>
      </c>
      <c r="G41" s="11">
        <v>0</v>
      </c>
      <c r="H41" s="11">
        <v>27140000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794</v>
      </c>
      <c r="D42" s="8" t="s">
        <v>69</v>
      </c>
      <c r="E42" s="11">
        <v>27140000</v>
      </c>
      <c r="F42" s="11">
        <v>0</v>
      </c>
      <c r="G42" s="11">
        <v>0</v>
      </c>
      <c r="H42" s="11">
        <v>27140000</v>
      </c>
      <c r="I42" t="e">
        <f>+_xlfn.XLOOKUP(C42,[1]Inversiones!$B:$B,[1]Inversiones!$B:$B)</f>
        <v>#N/A</v>
      </c>
    </row>
    <row r="43" spans="1:9" x14ac:dyDescent="0.3">
      <c r="A43" s="8" t="s">
        <v>18</v>
      </c>
      <c r="B43" s="8" t="s">
        <v>9</v>
      </c>
      <c r="C43" s="8" t="s">
        <v>70</v>
      </c>
      <c r="D43" s="8" t="s">
        <v>60</v>
      </c>
      <c r="E43" s="11">
        <v>52711039.189999998</v>
      </c>
      <c r="F43" s="11">
        <v>4717308.0999999996</v>
      </c>
      <c r="G43" s="11">
        <v>0</v>
      </c>
      <c r="H43" s="11">
        <v>57428347.289999999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71</v>
      </c>
      <c r="D44" s="8" t="s">
        <v>664</v>
      </c>
      <c r="E44" s="11">
        <v>10400</v>
      </c>
      <c r="F44" s="11">
        <v>0</v>
      </c>
      <c r="G44" s="11">
        <v>0</v>
      </c>
      <c r="H44" s="11">
        <v>10400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731</v>
      </c>
      <c r="D45" s="8" t="s">
        <v>732</v>
      </c>
      <c r="E45" s="11">
        <v>52700639.189999998</v>
      </c>
      <c r="F45" s="11">
        <v>4717308.0999999996</v>
      </c>
      <c r="G45" s="11">
        <v>0</v>
      </c>
      <c r="H45" s="11">
        <v>57417947.289999999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548</v>
      </c>
      <c r="D46" s="8" t="s">
        <v>549</v>
      </c>
      <c r="E46" s="11">
        <v>-326114</v>
      </c>
      <c r="F46" s="11">
        <v>326114</v>
      </c>
      <c r="G46" s="11">
        <v>0</v>
      </c>
      <c r="H46" s="11">
        <v>0</v>
      </c>
      <c r="I46" t="str">
        <f>+_xlfn.XLOOKUP(C46,[1]Inversiones!$B:$B,[1]Inversiones!$B:$B)</f>
        <v>1365</v>
      </c>
    </row>
    <row r="47" spans="1:9" x14ac:dyDescent="0.3">
      <c r="A47" s="8" t="s">
        <v>18</v>
      </c>
      <c r="B47" s="8" t="s">
        <v>9</v>
      </c>
      <c r="C47" s="8" t="s">
        <v>550</v>
      </c>
      <c r="D47" s="8" t="s">
        <v>750</v>
      </c>
      <c r="E47" s="11">
        <v>-326114</v>
      </c>
      <c r="F47" s="11">
        <v>326114</v>
      </c>
      <c r="G47" s="11">
        <v>0</v>
      </c>
      <c r="H47" s="11">
        <v>0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551</v>
      </c>
      <c r="D48" s="8" t="s">
        <v>750</v>
      </c>
      <c r="E48" s="11">
        <v>-326114</v>
      </c>
      <c r="F48" s="11">
        <v>326114</v>
      </c>
      <c r="G48" s="11">
        <v>0</v>
      </c>
      <c r="H48" s="11">
        <v>0</v>
      </c>
      <c r="I48" t="e">
        <f>+_xlfn.XLOOKUP(C48,[1]Inversiones!$B:$B,[1]Inversiones!$B:$B)</f>
        <v>#N/A</v>
      </c>
    </row>
    <row r="49" spans="1:9" x14ac:dyDescent="0.3">
      <c r="A49" s="8" t="s">
        <v>15</v>
      </c>
      <c r="B49" s="8" t="s">
        <v>9</v>
      </c>
      <c r="C49" s="8" t="s">
        <v>665</v>
      </c>
      <c r="D49" s="8" t="s">
        <v>666</v>
      </c>
      <c r="E49" s="11">
        <v>819867016.25999999</v>
      </c>
      <c r="F49" s="11">
        <v>97854487</v>
      </c>
      <c r="G49" s="11">
        <v>793857212.25999999</v>
      </c>
      <c r="H49" s="11">
        <v>123864291</v>
      </c>
      <c r="I49" t="str">
        <f>+_xlfn.XLOOKUP(C49,[1]Inversiones!$B:$B,[1]Inversiones!$B:$B)</f>
        <v>1370</v>
      </c>
    </row>
    <row r="50" spans="1:9" x14ac:dyDescent="0.3">
      <c r="A50" s="8" t="s">
        <v>18</v>
      </c>
      <c r="B50" s="8" t="s">
        <v>9</v>
      </c>
      <c r="C50" s="8" t="s">
        <v>667</v>
      </c>
      <c r="D50" s="8" t="s">
        <v>666</v>
      </c>
      <c r="E50" s="11">
        <v>819867016.25999999</v>
      </c>
      <c r="F50" s="11">
        <v>97854487</v>
      </c>
      <c r="G50" s="11">
        <v>793857212.25999999</v>
      </c>
      <c r="H50" s="11">
        <v>123864291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670</v>
      </c>
      <c r="D51" s="8" t="s">
        <v>671</v>
      </c>
      <c r="E51" s="11">
        <v>819867016.25999999</v>
      </c>
      <c r="F51" s="11">
        <v>97854487</v>
      </c>
      <c r="G51" s="11">
        <v>793857212.25999999</v>
      </c>
      <c r="H51" s="11">
        <v>123864291</v>
      </c>
      <c r="I51" t="e">
        <f>+_xlfn.XLOOKUP(C51,[1]Inversiones!$B:$B,[1]Inversiones!$B:$B)</f>
        <v>#N/A</v>
      </c>
    </row>
    <row r="52" spans="1:9" x14ac:dyDescent="0.3">
      <c r="A52" s="8" t="s">
        <v>15</v>
      </c>
      <c r="B52" s="8" t="s">
        <v>9</v>
      </c>
      <c r="C52" s="8" t="s">
        <v>72</v>
      </c>
      <c r="D52" s="8" t="s">
        <v>73</v>
      </c>
      <c r="E52" s="11">
        <v>139414554</v>
      </c>
      <c r="F52" s="11">
        <v>0</v>
      </c>
      <c r="G52" s="11">
        <v>1500000</v>
      </c>
      <c r="H52" s="11">
        <v>137914554</v>
      </c>
      <c r="I52" t="str">
        <f>+_xlfn.XLOOKUP(C52,[1]Inversiones!$B:$B,[1]Inversiones!$B:$B)</f>
        <v>1380</v>
      </c>
    </row>
    <row r="53" spans="1:9" x14ac:dyDescent="0.3">
      <c r="A53" s="8" t="s">
        <v>18</v>
      </c>
      <c r="B53" s="8" t="s">
        <v>9</v>
      </c>
      <c r="C53" s="8" t="s">
        <v>74</v>
      </c>
      <c r="D53" s="8" t="s">
        <v>60</v>
      </c>
      <c r="E53" s="11">
        <v>139414554</v>
      </c>
      <c r="F53" s="11">
        <v>0</v>
      </c>
      <c r="G53" s="11">
        <v>1500000</v>
      </c>
      <c r="H53" s="11">
        <v>137914554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620</v>
      </c>
      <c r="D54" s="8" t="s">
        <v>461</v>
      </c>
      <c r="E54" s="11">
        <v>1500000</v>
      </c>
      <c r="F54" s="11">
        <v>0</v>
      </c>
      <c r="G54" s="11">
        <v>1500000</v>
      </c>
      <c r="H54" s="11">
        <v>0</v>
      </c>
      <c r="I54" t="e">
        <f>+_xlfn.XLOOKUP(C54,[1]Inversiones!$B:$B,[1]Inversiones!$B:$B)</f>
        <v>#N/A</v>
      </c>
    </row>
    <row r="55" spans="1:9" x14ac:dyDescent="0.3">
      <c r="A55" s="8" t="s">
        <v>21</v>
      </c>
      <c r="B55" s="8" t="s">
        <v>22</v>
      </c>
      <c r="C55" s="8" t="s">
        <v>75</v>
      </c>
      <c r="D55" s="8" t="s">
        <v>76</v>
      </c>
      <c r="E55" s="11">
        <v>137914554</v>
      </c>
      <c r="F55" s="11">
        <v>0</v>
      </c>
      <c r="G55" s="11">
        <v>0</v>
      </c>
      <c r="H55" s="11">
        <v>137914554</v>
      </c>
      <c r="I55" t="e">
        <f>+_xlfn.XLOOKUP(C55,[1]Inversiones!$B:$B,[1]Inversiones!$B:$B)</f>
        <v>#N/A</v>
      </c>
    </row>
    <row r="56" spans="1:9" x14ac:dyDescent="0.3">
      <c r="A56" s="8" t="s">
        <v>12</v>
      </c>
      <c r="B56" s="8" t="s">
        <v>9</v>
      </c>
      <c r="C56" s="8" t="s">
        <v>77</v>
      </c>
      <c r="D56" s="8" t="s">
        <v>78</v>
      </c>
      <c r="E56" s="11">
        <v>1468875855.97</v>
      </c>
      <c r="F56" s="11">
        <v>15680000</v>
      </c>
      <c r="G56" s="11">
        <v>307861395</v>
      </c>
      <c r="H56" s="11">
        <v>1176694460.97</v>
      </c>
      <c r="I56" t="str">
        <f>+_xlfn.XLOOKUP(C56,[1]Inversiones!$B:$B,[1]Inversiones!$B:$B)</f>
        <v>15</v>
      </c>
    </row>
    <row r="57" spans="1:9" x14ac:dyDescent="0.3">
      <c r="A57" s="8" t="s">
        <v>15</v>
      </c>
      <c r="B57" s="8" t="s">
        <v>9</v>
      </c>
      <c r="C57" s="8" t="s">
        <v>79</v>
      </c>
      <c r="D57" s="8" t="s">
        <v>80</v>
      </c>
      <c r="E57" s="11">
        <v>1554871042.97</v>
      </c>
      <c r="F57" s="11">
        <v>15680000</v>
      </c>
      <c r="G57" s="11">
        <v>0</v>
      </c>
      <c r="H57" s="11">
        <v>1570551042.97</v>
      </c>
      <c r="I57" t="str">
        <f>+_xlfn.XLOOKUP(C57,[1]Inversiones!$B:$B,[1]Inversiones!$B:$B)</f>
        <v>1520</v>
      </c>
    </row>
    <row r="58" spans="1:9" x14ac:dyDescent="0.3">
      <c r="A58" s="8" t="s">
        <v>18</v>
      </c>
      <c r="B58" s="8" t="s">
        <v>9</v>
      </c>
      <c r="C58" s="8" t="s">
        <v>90</v>
      </c>
      <c r="D58" s="8" t="s">
        <v>672</v>
      </c>
      <c r="E58" s="11">
        <v>1554871042.97</v>
      </c>
      <c r="F58" s="11">
        <v>15680000</v>
      </c>
      <c r="G58" s="11">
        <v>0</v>
      </c>
      <c r="H58" s="11">
        <v>1570551042.97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91</v>
      </c>
      <c r="D59" s="8" t="s">
        <v>672</v>
      </c>
      <c r="E59" s="11">
        <v>1543671042.97</v>
      </c>
      <c r="F59" s="11">
        <v>15680000</v>
      </c>
      <c r="G59" s="11">
        <v>0</v>
      </c>
      <c r="H59" s="11">
        <v>1559351042.97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791</v>
      </c>
      <c r="D60" s="8" t="s">
        <v>792</v>
      </c>
      <c r="E60" s="11">
        <v>11200000</v>
      </c>
      <c r="F60" s="11">
        <v>0</v>
      </c>
      <c r="G60" s="11">
        <v>0</v>
      </c>
      <c r="H60" s="11">
        <v>11200000</v>
      </c>
      <c r="I60" t="e">
        <f>+_xlfn.XLOOKUP(C60,[1]Inversiones!$B:$B,[1]Inversiones!$B:$B)</f>
        <v>#N/A</v>
      </c>
    </row>
    <row r="61" spans="1:9" x14ac:dyDescent="0.3">
      <c r="A61" s="8" t="s">
        <v>15</v>
      </c>
      <c r="B61" s="8" t="s">
        <v>9</v>
      </c>
      <c r="C61" s="8" t="s">
        <v>93</v>
      </c>
      <c r="D61" s="8" t="s">
        <v>94</v>
      </c>
      <c r="E61" s="11">
        <v>70232284</v>
      </c>
      <c r="F61" s="11">
        <v>0</v>
      </c>
      <c r="G61" s="11">
        <v>0</v>
      </c>
      <c r="H61" s="11">
        <v>70232284</v>
      </c>
      <c r="I61" t="str">
        <f>+_xlfn.XLOOKUP(C61,[1]Inversiones!$B:$B,[1]Inversiones!$B:$B)</f>
        <v>1524</v>
      </c>
    </row>
    <row r="62" spans="1:9" x14ac:dyDescent="0.3">
      <c r="A62" s="8" t="s">
        <v>18</v>
      </c>
      <c r="B62" s="8" t="s">
        <v>9</v>
      </c>
      <c r="C62" s="8" t="s">
        <v>95</v>
      </c>
      <c r="D62" s="8" t="s">
        <v>96</v>
      </c>
      <c r="E62" s="11">
        <v>68525100</v>
      </c>
      <c r="F62" s="11">
        <v>0</v>
      </c>
      <c r="G62" s="11">
        <v>0</v>
      </c>
      <c r="H62" s="11">
        <v>68525100</v>
      </c>
      <c r="I62" t="e">
        <f>+_xlfn.XLOOKUP(C62,[1]Inversiones!$B:$B,[1]Inversiones!$B:$B)</f>
        <v>#N/A</v>
      </c>
    </row>
    <row r="63" spans="1:9" x14ac:dyDescent="0.3">
      <c r="A63" s="8" t="s">
        <v>21</v>
      </c>
      <c r="B63" s="8" t="s">
        <v>22</v>
      </c>
      <c r="C63" s="8" t="s">
        <v>97</v>
      </c>
      <c r="D63" s="8" t="s">
        <v>96</v>
      </c>
      <c r="E63" s="11">
        <v>68525100</v>
      </c>
      <c r="F63" s="11">
        <v>0</v>
      </c>
      <c r="G63" s="11">
        <v>0</v>
      </c>
      <c r="H63" s="11">
        <v>68525100</v>
      </c>
      <c r="I63" t="e">
        <f>+_xlfn.XLOOKUP(C63,[1]Inversiones!$B:$B,[1]Inversiones!$B:$B)</f>
        <v>#N/A</v>
      </c>
    </row>
    <row r="64" spans="1:9" x14ac:dyDescent="0.3">
      <c r="A64" s="8" t="s">
        <v>18</v>
      </c>
      <c r="B64" s="8" t="s">
        <v>9</v>
      </c>
      <c r="C64" s="8" t="s">
        <v>98</v>
      </c>
      <c r="D64" s="8" t="s">
        <v>99</v>
      </c>
      <c r="E64" s="11">
        <v>1707184</v>
      </c>
      <c r="F64" s="11">
        <v>0</v>
      </c>
      <c r="G64" s="11">
        <v>0</v>
      </c>
      <c r="H64" s="11">
        <v>1707184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100</v>
      </c>
      <c r="D65" s="8" t="s">
        <v>99</v>
      </c>
      <c r="E65" s="11">
        <v>1707184</v>
      </c>
      <c r="F65" s="11">
        <v>0</v>
      </c>
      <c r="G65" s="11">
        <v>0</v>
      </c>
      <c r="H65" s="11">
        <v>1707184</v>
      </c>
      <c r="I65" t="e">
        <f>+_xlfn.XLOOKUP(C65,[1]Inversiones!$B:$B,[1]Inversiones!$B:$B)</f>
        <v>#N/A</v>
      </c>
    </row>
    <row r="66" spans="1:9" x14ac:dyDescent="0.3">
      <c r="A66" s="8" t="s">
        <v>15</v>
      </c>
      <c r="B66" s="8" t="s">
        <v>9</v>
      </c>
      <c r="C66" s="8" t="s">
        <v>101</v>
      </c>
      <c r="D66" s="8" t="s">
        <v>102</v>
      </c>
      <c r="E66" s="11">
        <v>31422065</v>
      </c>
      <c r="F66" s="11">
        <v>0</v>
      </c>
      <c r="G66" s="11">
        <v>0</v>
      </c>
      <c r="H66" s="11">
        <v>31422065</v>
      </c>
      <c r="I66" t="str">
        <f>+_xlfn.XLOOKUP(C66,[1]Inversiones!$B:$B,[1]Inversiones!$B:$B)</f>
        <v>1528</v>
      </c>
    </row>
    <row r="67" spans="1:9" x14ac:dyDescent="0.3">
      <c r="A67" s="8" t="s">
        <v>18</v>
      </c>
      <c r="B67" s="8" t="s">
        <v>9</v>
      </c>
      <c r="C67" s="8" t="s">
        <v>103</v>
      </c>
      <c r="D67" s="8" t="s">
        <v>104</v>
      </c>
      <c r="E67" s="11">
        <v>30588265</v>
      </c>
      <c r="F67" s="11">
        <v>0</v>
      </c>
      <c r="G67" s="11">
        <v>0</v>
      </c>
      <c r="H67" s="11">
        <v>30588265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105</v>
      </c>
      <c r="D68" s="8" t="s">
        <v>104</v>
      </c>
      <c r="E68" s="11">
        <v>30588265</v>
      </c>
      <c r="F68" s="11">
        <v>0</v>
      </c>
      <c r="G68" s="11">
        <v>0</v>
      </c>
      <c r="H68" s="11">
        <v>30588265</v>
      </c>
      <c r="I68" t="e">
        <f>+_xlfn.XLOOKUP(C68,[1]Inversiones!$B:$B,[1]Inversiones!$B:$B)</f>
        <v>#N/A</v>
      </c>
    </row>
    <row r="69" spans="1:9" x14ac:dyDescent="0.3">
      <c r="A69" s="8" t="s">
        <v>18</v>
      </c>
      <c r="B69" s="8" t="s">
        <v>9</v>
      </c>
      <c r="C69" s="8" t="s">
        <v>106</v>
      </c>
      <c r="D69" s="8" t="s">
        <v>107</v>
      </c>
      <c r="E69" s="11">
        <v>833800</v>
      </c>
      <c r="F69" s="11">
        <v>0</v>
      </c>
      <c r="G69" s="11">
        <v>0</v>
      </c>
      <c r="H69" s="11">
        <v>833800</v>
      </c>
      <c r="I69" t="e">
        <f>+_xlfn.XLOOKUP(C69,[1]Inversiones!$B:$B,[1]Inversiones!$B:$B)</f>
        <v>#N/A</v>
      </c>
    </row>
    <row r="70" spans="1:9" x14ac:dyDescent="0.3">
      <c r="A70" s="8" t="s">
        <v>21</v>
      </c>
      <c r="B70" s="8" t="s">
        <v>22</v>
      </c>
      <c r="C70" s="8" t="s">
        <v>108</v>
      </c>
      <c r="D70" s="8" t="s">
        <v>107</v>
      </c>
      <c r="E70" s="11">
        <v>833800</v>
      </c>
      <c r="F70" s="11">
        <v>0</v>
      </c>
      <c r="G70" s="11">
        <v>0</v>
      </c>
      <c r="H70" s="11">
        <v>833800</v>
      </c>
      <c r="I70" t="e">
        <f>+_xlfn.XLOOKUP(C70,[1]Inversiones!$B:$B,[1]Inversiones!$B:$B)</f>
        <v>#N/A</v>
      </c>
    </row>
    <row r="71" spans="1:9" x14ac:dyDescent="0.3">
      <c r="A71" s="8" t="s">
        <v>15</v>
      </c>
      <c r="B71" s="8" t="s">
        <v>9</v>
      </c>
      <c r="C71" s="8" t="s">
        <v>109</v>
      </c>
      <c r="D71" s="8" t="s">
        <v>110</v>
      </c>
      <c r="E71" s="11">
        <v>1290000</v>
      </c>
      <c r="F71" s="11">
        <v>0</v>
      </c>
      <c r="G71" s="11">
        <v>0</v>
      </c>
      <c r="H71" s="11">
        <v>1290000</v>
      </c>
      <c r="I71" t="str">
        <f>+_xlfn.XLOOKUP(C71,[1]Inversiones!$B:$B,[1]Inversiones!$B:$B)</f>
        <v>1532</v>
      </c>
    </row>
    <row r="72" spans="1:9" x14ac:dyDescent="0.3">
      <c r="A72" s="8" t="s">
        <v>18</v>
      </c>
      <c r="B72" s="8" t="s">
        <v>9</v>
      </c>
      <c r="C72" s="8" t="s">
        <v>673</v>
      </c>
      <c r="D72" s="8" t="s">
        <v>60</v>
      </c>
      <c r="E72" s="11">
        <v>1290000</v>
      </c>
      <c r="F72" s="11">
        <v>0</v>
      </c>
      <c r="G72" s="11">
        <v>0</v>
      </c>
      <c r="H72" s="11">
        <v>1290000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674</v>
      </c>
      <c r="D73" s="8" t="s">
        <v>60</v>
      </c>
      <c r="E73" s="11">
        <v>1290000</v>
      </c>
      <c r="F73" s="11">
        <v>0</v>
      </c>
      <c r="G73" s="11">
        <v>0</v>
      </c>
      <c r="H73" s="11">
        <v>1290000</v>
      </c>
      <c r="I73" t="e">
        <f>+_xlfn.XLOOKUP(C73,[1]Inversiones!$B:$B,[1]Inversiones!$B:$B)</f>
        <v>#N/A</v>
      </c>
    </row>
    <row r="74" spans="1:9" x14ac:dyDescent="0.3">
      <c r="A74" s="8" t="s">
        <v>15</v>
      </c>
      <c r="B74" s="8" t="s">
        <v>9</v>
      </c>
      <c r="C74" s="8" t="s">
        <v>111</v>
      </c>
      <c r="D74" s="8" t="s">
        <v>112</v>
      </c>
      <c r="E74" s="11">
        <v>-188939536</v>
      </c>
      <c r="F74" s="11">
        <v>0</v>
      </c>
      <c r="G74" s="11">
        <v>307861395</v>
      </c>
      <c r="H74" s="11">
        <v>-496800931</v>
      </c>
      <c r="I74" t="str">
        <f>+_xlfn.XLOOKUP(C74,[1]Inversiones!$B:$B,[1]Inversiones!$B:$B)</f>
        <v>1592</v>
      </c>
    </row>
    <row r="75" spans="1:9" x14ac:dyDescent="0.3">
      <c r="A75" s="8" t="s">
        <v>18</v>
      </c>
      <c r="B75" s="8" t="s">
        <v>9</v>
      </c>
      <c r="C75" s="8" t="s">
        <v>113</v>
      </c>
      <c r="D75" s="8" t="s">
        <v>675</v>
      </c>
      <c r="E75" s="11">
        <v>-132051051</v>
      </c>
      <c r="F75" s="11">
        <v>0</v>
      </c>
      <c r="G75" s="11">
        <v>307003525</v>
      </c>
      <c r="H75" s="11">
        <v>-439054576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114</v>
      </c>
      <c r="D76" s="8" t="s">
        <v>675</v>
      </c>
      <c r="E76" s="11">
        <v>-132051051</v>
      </c>
      <c r="F76" s="11">
        <v>0</v>
      </c>
      <c r="G76" s="11">
        <v>307003525</v>
      </c>
      <c r="H76" s="11">
        <v>-439054576</v>
      </c>
      <c r="I76" t="e">
        <f>+_xlfn.XLOOKUP(C76,[1]Inversiones!$B:$B,[1]Inversiones!$B:$B)</f>
        <v>#N/A</v>
      </c>
    </row>
    <row r="77" spans="1:9" x14ac:dyDescent="0.3">
      <c r="A77" s="8" t="s">
        <v>18</v>
      </c>
      <c r="B77" s="8" t="s">
        <v>9</v>
      </c>
      <c r="C77" s="8" t="s">
        <v>115</v>
      </c>
      <c r="D77" s="8" t="s">
        <v>94</v>
      </c>
      <c r="E77" s="11">
        <v>-31874392</v>
      </c>
      <c r="F77" s="11">
        <v>0</v>
      </c>
      <c r="G77" s="11">
        <v>585269</v>
      </c>
      <c r="H77" s="11">
        <v>-32459661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116</v>
      </c>
      <c r="D78" s="8" t="s">
        <v>94</v>
      </c>
      <c r="E78" s="11">
        <v>-31874392</v>
      </c>
      <c r="F78" s="11">
        <v>0</v>
      </c>
      <c r="G78" s="11">
        <v>585269</v>
      </c>
      <c r="H78" s="11">
        <v>-32459661</v>
      </c>
      <c r="I78" t="e">
        <f>+_xlfn.XLOOKUP(C78,[1]Inversiones!$B:$B,[1]Inversiones!$B:$B)</f>
        <v>#N/A</v>
      </c>
    </row>
    <row r="79" spans="1:9" x14ac:dyDescent="0.3">
      <c r="A79" s="8" t="s">
        <v>18</v>
      </c>
      <c r="B79" s="8" t="s">
        <v>9</v>
      </c>
      <c r="C79" s="8" t="s">
        <v>117</v>
      </c>
      <c r="D79" s="8" t="s">
        <v>102</v>
      </c>
      <c r="E79" s="11">
        <v>-24347593</v>
      </c>
      <c r="F79" s="11">
        <v>0</v>
      </c>
      <c r="G79" s="11">
        <v>261851</v>
      </c>
      <c r="H79" s="11">
        <v>-24609444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118</v>
      </c>
      <c r="D80" s="8" t="s">
        <v>102</v>
      </c>
      <c r="E80" s="11">
        <v>-24347593</v>
      </c>
      <c r="F80" s="11">
        <v>0</v>
      </c>
      <c r="G80" s="11">
        <v>261851</v>
      </c>
      <c r="H80" s="11">
        <v>-24609444</v>
      </c>
      <c r="I80" t="e">
        <f>+_xlfn.XLOOKUP(C80,[1]Inversiones!$B:$B,[1]Inversiones!$B:$B)</f>
        <v>#N/A</v>
      </c>
    </row>
    <row r="81" spans="1:9" x14ac:dyDescent="0.3">
      <c r="A81" s="8" t="s">
        <v>18</v>
      </c>
      <c r="B81" s="8" t="s">
        <v>9</v>
      </c>
      <c r="C81" s="8" t="s">
        <v>119</v>
      </c>
      <c r="D81" s="8" t="s">
        <v>110</v>
      </c>
      <c r="E81" s="11">
        <v>-666500</v>
      </c>
      <c r="F81" s="11">
        <v>0</v>
      </c>
      <c r="G81" s="11">
        <v>10750</v>
      </c>
      <c r="H81" s="11">
        <v>-677250</v>
      </c>
      <c r="I81" t="e">
        <f>+_xlfn.XLOOKUP(C81,[1]Inversiones!$B:$B,[1]Inversiones!$B:$B)</f>
        <v>#N/A</v>
      </c>
    </row>
    <row r="82" spans="1:9" x14ac:dyDescent="0.3">
      <c r="A82" s="8" t="s">
        <v>21</v>
      </c>
      <c r="B82" s="8" t="s">
        <v>22</v>
      </c>
      <c r="C82" s="8" t="s">
        <v>120</v>
      </c>
      <c r="D82" s="8" t="s">
        <v>110</v>
      </c>
      <c r="E82" s="11">
        <v>-666500</v>
      </c>
      <c r="F82" s="11">
        <v>0</v>
      </c>
      <c r="G82" s="11">
        <v>10750</v>
      </c>
      <c r="H82" s="11">
        <v>-677250</v>
      </c>
      <c r="I82" t="e">
        <f>+_xlfn.XLOOKUP(C82,[1]Inversiones!$B:$B,[1]Inversiones!$B:$B)</f>
        <v>#N/A</v>
      </c>
    </row>
    <row r="83" spans="1:9" x14ac:dyDescent="0.3">
      <c r="A83" s="8" t="s">
        <v>8</v>
      </c>
      <c r="B83" s="8" t="s">
        <v>9</v>
      </c>
      <c r="C83" s="8" t="s">
        <v>122</v>
      </c>
      <c r="D83" s="8" t="s">
        <v>123</v>
      </c>
      <c r="E83" s="11">
        <v>-1426912082.0699999</v>
      </c>
      <c r="F83" s="11">
        <v>1518396723.1800001</v>
      </c>
      <c r="G83" s="11">
        <v>1052563928.9</v>
      </c>
      <c r="H83" s="11">
        <v>-961079287.78999996</v>
      </c>
      <c r="I83" t="e">
        <f>+_xlfn.XLOOKUP(C83,[1]Inversiones!$B:$B,[1]Inversiones!$B:$B)</f>
        <v>#N/A</v>
      </c>
    </row>
    <row r="84" spans="1:9" x14ac:dyDescent="0.3">
      <c r="A84" s="8" t="s">
        <v>12</v>
      </c>
      <c r="B84" s="8" t="s">
        <v>9</v>
      </c>
      <c r="C84" s="8" t="s">
        <v>124</v>
      </c>
      <c r="D84" s="8" t="s">
        <v>125</v>
      </c>
      <c r="E84" s="11">
        <v>-199256373.81</v>
      </c>
      <c r="F84" s="11">
        <v>6292198.7699999996</v>
      </c>
      <c r="G84" s="11">
        <v>0</v>
      </c>
      <c r="H84" s="11">
        <v>-192964175.03999999</v>
      </c>
      <c r="I84" t="str">
        <f>+_xlfn.XLOOKUP(C84,[1]Inversiones!$B:$B,[1]Inversiones!$B:$B)</f>
        <v>21</v>
      </c>
    </row>
    <row r="85" spans="1:9" x14ac:dyDescent="0.3">
      <c r="A85" s="8" t="s">
        <v>15</v>
      </c>
      <c r="B85" s="8" t="s">
        <v>9</v>
      </c>
      <c r="C85" s="8" t="s">
        <v>126</v>
      </c>
      <c r="D85" s="8" t="s">
        <v>127</v>
      </c>
      <c r="E85" s="11">
        <v>-199256373.81</v>
      </c>
      <c r="F85" s="11">
        <v>6292198.7699999996</v>
      </c>
      <c r="G85" s="11">
        <v>0</v>
      </c>
      <c r="H85" s="11">
        <v>-192964175.03999999</v>
      </c>
      <c r="I85" t="str">
        <f>+_xlfn.XLOOKUP(C85,[1]Inversiones!$B:$B,[1]Inversiones!$B:$B)</f>
        <v>2105</v>
      </c>
    </row>
    <row r="86" spans="1:9" x14ac:dyDescent="0.3">
      <c r="A86" s="8" t="s">
        <v>18</v>
      </c>
      <c r="B86" s="8" t="s">
        <v>9</v>
      </c>
      <c r="C86" s="8" t="s">
        <v>128</v>
      </c>
      <c r="D86" s="8" t="s">
        <v>129</v>
      </c>
      <c r="E86" s="11">
        <v>-199256373.81</v>
      </c>
      <c r="F86" s="11">
        <v>6292198.7699999996</v>
      </c>
      <c r="G86" s="11">
        <v>0</v>
      </c>
      <c r="H86" s="11">
        <v>-192964175.03999999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130</v>
      </c>
      <c r="D87" s="8" t="s">
        <v>802</v>
      </c>
      <c r="E87" s="11">
        <v>-49256373.810000002</v>
      </c>
      <c r="F87" s="11">
        <v>2125532.11</v>
      </c>
      <c r="G87" s="11">
        <v>0</v>
      </c>
      <c r="H87" s="11">
        <v>-47130841.700000003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805</v>
      </c>
      <c r="D88" s="8" t="s">
        <v>806</v>
      </c>
      <c r="E88" s="11">
        <v>-150000000</v>
      </c>
      <c r="F88" s="11">
        <v>4166666.66</v>
      </c>
      <c r="G88" s="11">
        <v>0</v>
      </c>
      <c r="H88" s="11">
        <v>-145833333.34</v>
      </c>
      <c r="I88" t="e">
        <f>+_xlfn.XLOOKUP(C88,[1]Inversiones!$B:$B,[1]Inversiones!$B:$B)</f>
        <v>#N/A</v>
      </c>
    </row>
    <row r="89" spans="1:9" x14ac:dyDescent="0.3">
      <c r="A89" s="8" t="s">
        <v>12</v>
      </c>
      <c r="B89" s="8" t="s">
        <v>9</v>
      </c>
      <c r="C89" s="8" t="s">
        <v>134</v>
      </c>
      <c r="D89" s="8" t="s">
        <v>135</v>
      </c>
      <c r="E89" s="11">
        <v>-1138410384.6500001</v>
      </c>
      <c r="F89" s="11">
        <v>1334255290.04</v>
      </c>
      <c r="G89" s="11">
        <v>700872821.69000006</v>
      </c>
      <c r="H89" s="11">
        <v>-505027916.30000001</v>
      </c>
      <c r="I89" t="str">
        <f>+_xlfn.XLOOKUP(C89,[1]Inversiones!$B:$B,[1]Inversiones!$B:$B)</f>
        <v>23</v>
      </c>
    </row>
    <row r="90" spans="1:9" x14ac:dyDescent="0.3">
      <c r="A90" s="8" t="s">
        <v>15</v>
      </c>
      <c r="B90" s="8" t="s">
        <v>9</v>
      </c>
      <c r="C90" s="8" t="s">
        <v>136</v>
      </c>
      <c r="D90" s="8" t="s">
        <v>137</v>
      </c>
      <c r="E90" s="11">
        <v>-383572322.06</v>
      </c>
      <c r="F90" s="11">
        <v>311393761.75</v>
      </c>
      <c r="G90" s="11">
        <v>358481694.44</v>
      </c>
      <c r="H90" s="11">
        <v>-430660254.75</v>
      </c>
      <c r="I90" t="str">
        <f>+_xlfn.XLOOKUP(C90,[1]Inversiones!$B:$B,[1]Inversiones!$B:$B)</f>
        <v>2335</v>
      </c>
    </row>
    <row r="91" spans="1:9" x14ac:dyDescent="0.3">
      <c r="A91" s="8" t="s">
        <v>18</v>
      </c>
      <c r="B91" s="8" t="s">
        <v>9</v>
      </c>
      <c r="C91" s="8" t="s">
        <v>138</v>
      </c>
      <c r="D91" s="8" t="s">
        <v>60</v>
      </c>
      <c r="E91" s="11">
        <v>-383572322.06</v>
      </c>
      <c r="F91" s="11">
        <v>311393761.75</v>
      </c>
      <c r="G91" s="11">
        <v>358481694.44</v>
      </c>
      <c r="H91" s="11">
        <v>-430660254.75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139</v>
      </c>
      <c r="D92" s="8" t="s">
        <v>60</v>
      </c>
      <c r="E92" s="11">
        <v>-192078805</v>
      </c>
      <c r="F92" s="11">
        <v>53188250</v>
      </c>
      <c r="G92" s="11">
        <v>0</v>
      </c>
      <c r="H92" s="11">
        <v>-138890555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140</v>
      </c>
      <c r="D93" s="8" t="s">
        <v>676</v>
      </c>
      <c r="E93" s="11">
        <v>-182898444.06</v>
      </c>
      <c r="F93" s="11">
        <v>258205511.75</v>
      </c>
      <c r="G93" s="11">
        <v>357133164.44</v>
      </c>
      <c r="H93" s="11">
        <v>-281826096.75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552</v>
      </c>
      <c r="D94" s="8" t="s">
        <v>751</v>
      </c>
      <c r="E94" s="11">
        <v>-8006180</v>
      </c>
      <c r="F94" s="11">
        <v>0</v>
      </c>
      <c r="G94" s="11">
        <v>1142430</v>
      </c>
      <c r="H94" s="11">
        <v>-9148610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553</v>
      </c>
      <c r="D95" s="8" t="s">
        <v>752</v>
      </c>
      <c r="E95" s="11">
        <v>-452542</v>
      </c>
      <c r="F95" s="11">
        <v>0</v>
      </c>
      <c r="G95" s="11">
        <v>0</v>
      </c>
      <c r="H95" s="11">
        <v>-452542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616</v>
      </c>
      <c r="D96" s="8" t="s">
        <v>757</v>
      </c>
      <c r="E96" s="11">
        <v>-79920</v>
      </c>
      <c r="F96" s="11">
        <v>0</v>
      </c>
      <c r="G96" s="11">
        <v>0</v>
      </c>
      <c r="H96" s="11">
        <v>-79920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554</v>
      </c>
      <c r="D97" s="8" t="s">
        <v>770</v>
      </c>
      <c r="E97" s="11">
        <v>-56431</v>
      </c>
      <c r="F97" s="11">
        <v>0</v>
      </c>
      <c r="G97" s="11">
        <v>0</v>
      </c>
      <c r="H97" s="11">
        <v>-56431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633</v>
      </c>
      <c r="D98" s="8" t="s">
        <v>809</v>
      </c>
      <c r="E98" s="11">
        <v>0</v>
      </c>
      <c r="F98" s="11">
        <v>0</v>
      </c>
      <c r="G98" s="11">
        <v>206100</v>
      </c>
      <c r="H98" s="11">
        <v>-206100</v>
      </c>
      <c r="I98" t="e">
        <f>+_xlfn.XLOOKUP(C98,[1]Inversiones!$B:$B,[1]Inversiones!$B:$B)</f>
        <v>#N/A</v>
      </c>
    </row>
    <row r="99" spans="1:9" x14ac:dyDescent="0.3">
      <c r="A99" s="8" t="s">
        <v>15</v>
      </c>
      <c r="B99" s="8" t="s">
        <v>9</v>
      </c>
      <c r="C99" s="8" t="s">
        <v>141</v>
      </c>
      <c r="D99" s="8" t="s">
        <v>142</v>
      </c>
      <c r="E99" s="11">
        <v>-9802447.2400000002</v>
      </c>
      <c r="F99" s="11">
        <v>9085095.9399999995</v>
      </c>
      <c r="G99" s="11">
        <v>15155772.25</v>
      </c>
      <c r="H99" s="11">
        <v>-15873123.550000001</v>
      </c>
      <c r="I99" t="str">
        <f>+_xlfn.XLOOKUP(C99,[1]Inversiones!$B:$B,[1]Inversiones!$B:$B)</f>
        <v>2365</v>
      </c>
    </row>
    <row r="100" spans="1:9" x14ac:dyDescent="0.3">
      <c r="A100" s="8" t="s">
        <v>18</v>
      </c>
      <c r="B100" s="8" t="s">
        <v>9</v>
      </c>
      <c r="C100" s="8" t="s">
        <v>143</v>
      </c>
      <c r="D100" s="8" t="s">
        <v>144</v>
      </c>
      <c r="E100" s="11">
        <v>-252711</v>
      </c>
      <c r="F100" s="11">
        <v>252711</v>
      </c>
      <c r="G100" s="11">
        <v>1332675</v>
      </c>
      <c r="H100" s="11">
        <v>-1332675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145</v>
      </c>
      <c r="D101" s="8" t="s">
        <v>144</v>
      </c>
      <c r="E101" s="11">
        <v>-252711</v>
      </c>
      <c r="F101" s="11">
        <v>252711</v>
      </c>
      <c r="G101" s="11">
        <v>1332675</v>
      </c>
      <c r="H101" s="11">
        <v>-1332675</v>
      </c>
      <c r="I101" t="e">
        <f>+_xlfn.XLOOKUP(C101,[1]Inversiones!$B:$B,[1]Inversiones!$B:$B)</f>
        <v>#N/A</v>
      </c>
    </row>
    <row r="102" spans="1:9" x14ac:dyDescent="0.3">
      <c r="A102" s="8" t="s">
        <v>18</v>
      </c>
      <c r="B102" s="8" t="s">
        <v>9</v>
      </c>
      <c r="C102" s="8" t="s">
        <v>148</v>
      </c>
      <c r="D102" s="8" t="s">
        <v>149</v>
      </c>
      <c r="E102" s="11">
        <v>-277009.14</v>
      </c>
      <c r="F102" s="11">
        <v>277009.14</v>
      </c>
      <c r="G102" s="11">
        <v>415110.5</v>
      </c>
      <c r="H102" s="11">
        <v>-415110.5</v>
      </c>
      <c r="I102" t="e">
        <f>+_xlfn.XLOOKUP(C102,[1]Inversiones!$B:$B,[1]Inversiones!$B:$B)</f>
        <v>#N/A</v>
      </c>
    </row>
    <row r="103" spans="1:9" x14ac:dyDescent="0.3">
      <c r="A103" s="8" t="s">
        <v>21</v>
      </c>
      <c r="B103" s="8" t="s">
        <v>22</v>
      </c>
      <c r="C103" s="8" t="s">
        <v>150</v>
      </c>
      <c r="D103" s="8" t="s">
        <v>151</v>
      </c>
      <c r="E103" s="11">
        <v>-79800</v>
      </c>
      <c r="F103" s="11">
        <v>79800</v>
      </c>
      <c r="G103" s="11">
        <v>107172.78</v>
      </c>
      <c r="H103" s="11">
        <v>-107172.78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152</v>
      </c>
      <c r="D104" s="8" t="s">
        <v>153</v>
      </c>
      <c r="E104" s="11">
        <v>-142144</v>
      </c>
      <c r="F104" s="11">
        <v>142144</v>
      </c>
      <c r="G104" s="11">
        <v>240784</v>
      </c>
      <c r="H104" s="11">
        <v>-240784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154</v>
      </c>
      <c r="D105" s="8" t="s">
        <v>677</v>
      </c>
      <c r="E105" s="11">
        <v>-55065.14</v>
      </c>
      <c r="F105" s="11">
        <v>55065.14</v>
      </c>
      <c r="G105" s="11">
        <v>40597.72</v>
      </c>
      <c r="H105" s="11">
        <v>-40597.72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634</v>
      </c>
      <c r="D106" s="8" t="s">
        <v>678</v>
      </c>
      <c r="E106" s="11">
        <v>0</v>
      </c>
      <c r="F106" s="11">
        <v>0</v>
      </c>
      <c r="G106" s="11">
        <v>26556</v>
      </c>
      <c r="H106" s="11">
        <v>-26556</v>
      </c>
      <c r="I106" t="e">
        <f>+_xlfn.XLOOKUP(C106,[1]Inversiones!$B:$B,[1]Inversiones!$B:$B)</f>
        <v>#N/A</v>
      </c>
    </row>
    <row r="107" spans="1:9" x14ac:dyDescent="0.3">
      <c r="A107" s="8" t="s">
        <v>18</v>
      </c>
      <c r="B107" s="8" t="s">
        <v>9</v>
      </c>
      <c r="C107" s="8" t="s">
        <v>155</v>
      </c>
      <c r="D107" s="8" t="s">
        <v>121</v>
      </c>
      <c r="E107" s="11">
        <v>-2996700</v>
      </c>
      <c r="F107" s="11">
        <v>2996700</v>
      </c>
      <c r="G107" s="11">
        <v>3059700</v>
      </c>
      <c r="H107" s="11">
        <v>-3059700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156</v>
      </c>
      <c r="D108" s="8" t="s">
        <v>753</v>
      </c>
      <c r="E108" s="11">
        <v>-2996700</v>
      </c>
      <c r="F108" s="11">
        <v>2996700</v>
      </c>
      <c r="G108" s="11">
        <v>3059700</v>
      </c>
      <c r="H108" s="11">
        <v>-3059700</v>
      </c>
      <c r="I108" t="e">
        <f>+_xlfn.XLOOKUP(C108,[1]Inversiones!$B:$B,[1]Inversiones!$B:$B)</f>
        <v>#N/A</v>
      </c>
    </row>
    <row r="109" spans="1:9" x14ac:dyDescent="0.3">
      <c r="A109" s="8" t="s">
        <v>18</v>
      </c>
      <c r="B109" s="8" t="s">
        <v>9</v>
      </c>
      <c r="C109" s="8" t="s">
        <v>157</v>
      </c>
      <c r="D109" s="8" t="s">
        <v>158</v>
      </c>
      <c r="E109" s="11">
        <v>-493440.6</v>
      </c>
      <c r="F109" s="11">
        <v>553568</v>
      </c>
      <c r="G109" s="11">
        <v>4823292.1500000004</v>
      </c>
      <c r="H109" s="11">
        <v>-4763164.75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159</v>
      </c>
      <c r="D110" s="8" t="s">
        <v>160</v>
      </c>
      <c r="E110" s="11">
        <v>45369</v>
      </c>
      <c r="F110" s="11">
        <v>14758.4</v>
      </c>
      <c r="G110" s="11">
        <v>4021480.84</v>
      </c>
      <c r="H110" s="11">
        <v>-3961353.44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161</v>
      </c>
      <c r="D111" s="8" t="s">
        <v>162</v>
      </c>
      <c r="E111" s="11">
        <v>-538809.59999999998</v>
      </c>
      <c r="F111" s="11">
        <v>538809.59999999998</v>
      </c>
      <c r="G111" s="11">
        <v>471811.31</v>
      </c>
      <c r="H111" s="11">
        <v>-471811.31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740</v>
      </c>
      <c r="D112" s="8" t="s">
        <v>741</v>
      </c>
      <c r="E112" s="11">
        <v>0</v>
      </c>
      <c r="F112" s="11">
        <v>0</v>
      </c>
      <c r="G112" s="11">
        <v>330000</v>
      </c>
      <c r="H112" s="11">
        <v>-330000</v>
      </c>
      <c r="I112" t="e">
        <f>+_xlfn.XLOOKUP(C112,[1]Inversiones!$B:$B,[1]Inversiones!$B:$B)</f>
        <v>#N/A</v>
      </c>
    </row>
    <row r="113" spans="1:9" x14ac:dyDescent="0.3">
      <c r="A113" s="8" t="s">
        <v>18</v>
      </c>
      <c r="B113" s="8" t="s">
        <v>9</v>
      </c>
      <c r="C113" s="8" t="s">
        <v>163</v>
      </c>
      <c r="D113" s="8" t="s">
        <v>164</v>
      </c>
      <c r="E113" s="11">
        <v>-5782585.7000000002</v>
      </c>
      <c r="F113" s="11">
        <v>5005107.8</v>
      </c>
      <c r="G113" s="11">
        <v>5524994.5999999996</v>
      </c>
      <c r="H113" s="11">
        <v>-6302472.5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166</v>
      </c>
      <c r="D114" s="8" t="s">
        <v>679</v>
      </c>
      <c r="E114" s="11">
        <v>-762388</v>
      </c>
      <c r="F114" s="11">
        <v>0</v>
      </c>
      <c r="G114" s="11">
        <v>807686.5</v>
      </c>
      <c r="H114" s="11">
        <v>-1570074.5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167</v>
      </c>
      <c r="D115" s="8" t="s">
        <v>733</v>
      </c>
      <c r="E115" s="11">
        <v>-5020197.7</v>
      </c>
      <c r="F115" s="11">
        <v>5005107.8</v>
      </c>
      <c r="G115" s="11">
        <v>4717308.0999999996</v>
      </c>
      <c r="H115" s="11">
        <v>-4732398</v>
      </c>
      <c r="I115" t="e">
        <f>+_xlfn.XLOOKUP(C115,[1]Inversiones!$B:$B,[1]Inversiones!$B:$B)</f>
        <v>#N/A</v>
      </c>
    </row>
    <row r="116" spans="1:9" x14ac:dyDescent="0.3">
      <c r="A116" s="8" t="s">
        <v>18</v>
      </c>
      <c r="B116" s="8" t="s">
        <v>9</v>
      </c>
      <c r="C116" s="8" t="s">
        <v>680</v>
      </c>
      <c r="D116" s="8" t="s">
        <v>60</v>
      </c>
      <c r="E116" s="11">
        <v>-0.8</v>
      </c>
      <c r="F116" s="11">
        <v>0</v>
      </c>
      <c r="G116" s="11">
        <v>0</v>
      </c>
      <c r="H116" s="11">
        <v>-0.8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22</v>
      </c>
      <c r="C117" s="8" t="s">
        <v>681</v>
      </c>
      <c r="D117" s="8" t="s">
        <v>664</v>
      </c>
      <c r="E117" s="11">
        <v>-0.8</v>
      </c>
      <c r="F117" s="11">
        <v>0</v>
      </c>
      <c r="G117" s="11">
        <v>0</v>
      </c>
      <c r="H117" s="11">
        <v>-0.8</v>
      </c>
      <c r="I117" t="e">
        <f>+_xlfn.XLOOKUP(C117,[1]Inversiones!$B:$B,[1]Inversiones!$B:$B)</f>
        <v>#N/A</v>
      </c>
    </row>
    <row r="118" spans="1:9" x14ac:dyDescent="0.3">
      <c r="A118" s="8" t="s">
        <v>15</v>
      </c>
      <c r="B118" s="8" t="s">
        <v>9</v>
      </c>
      <c r="C118" s="8" t="s">
        <v>168</v>
      </c>
      <c r="D118" s="8" t="s">
        <v>169</v>
      </c>
      <c r="E118" s="11">
        <v>-12850910</v>
      </c>
      <c r="F118" s="11">
        <v>17661998</v>
      </c>
      <c r="G118" s="11">
        <v>17474394</v>
      </c>
      <c r="H118" s="11">
        <v>-12663306</v>
      </c>
      <c r="I118" t="str">
        <f>+_xlfn.XLOOKUP(C118,[1]Inversiones!$B:$B,[1]Inversiones!$B:$B)</f>
        <v>2370</v>
      </c>
    </row>
    <row r="119" spans="1:9" x14ac:dyDescent="0.3">
      <c r="A119" s="8" t="s">
        <v>18</v>
      </c>
      <c r="B119" s="8" t="s">
        <v>9</v>
      </c>
      <c r="C119" s="8" t="s">
        <v>170</v>
      </c>
      <c r="D119" s="8" t="s">
        <v>171</v>
      </c>
      <c r="E119" s="11">
        <v>0</v>
      </c>
      <c r="F119" s="11">
        <v>2016981</v>
      </c>
      <c r="G119" s="11">
        <v>2016981</v>
      </c>
      <c r="H119" s="11">
        <v>0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172</v>
      </c>
      <c r="D120" s="8" t="s">
        <v>171</v>
      </c>
      <c r="E120" s="11">
        <v>0</v>
      </c>
      <c r="F120" s="11">
        <v>2016981</v>
      </c>
      <c r="G120" s="11">
        <v>2016981</v>
      </c>
      <c r="H120" s="11">
        <v>0</v>
      </c>
      <c r="I120" t="e">
        <f>+_xlfn.XLOOKUP(C120,[1]Inversiones!$B:$B,[1]Inversiones!$B:$B)</f>
        <v>#N/A</v>
      </c>
    </row>
    <row r="121" spans="1:9" x14ac:dyDescent="0.3">
      <c r="A121" s="8" t="s">
        <v>18</v>
      </c>
      <c r="B121" s="8" t="s">
        <v>9</v>
      </c>
      <c r="C121" s="8" t="s">
        <v>173</v>
      </c>
      <c r="D121" s="8" t="s">
        <v>174</v>
      </c>
      <c r="E121" s="11">
        <v>-3393</v>
      </c>
      <c r="F121" s="11">
        <v>309517</v>
      </c>
      <c r="G121" s="11">
        <v>309517</v>
      </c>
      <c r="H121" s="11">
        <v>-3393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22</v>
      </c>
      <c r="C122" s="8" t="s">
        <v>175</v>
      </c>
      <c r="D122" s="8" t="s">
        <v>176</v>
      </c>
      <c r="E122" s="11">
        <v>-3393</v>
      </c>
      <c r="F122" s="11">
        <v>309517</v>
      </c>
      <c r="G122" s="11">
        <v>309517</v>
      </c>
      <c r="H122" s="11">
        <v>-3393</v>
      </c>
      <c r="I122" t="e">
        <f>+_xlfn.XLOOKUP(C122,[1]Inversiones!$B:$B,[1]Inversiones!$B:$B)</f>
        <v>#N/A</v>
      </c>
    </row>
    <row r="123" spans="1:9" x14ac:dyDescent="0.3">
      <c r="A123" s="8" t="s">
        <v>18</v>
      </c>
      <c r="B123" s="8" t="s">
        <v>9</v>
      </c>
      <c r="C123" s="8" t="s">
        <v>177</v>
      </c>
      <c r="D123" s="8" t="s">
        <v>178</v>
      </c>
      <c r="E123" s="11">
        <v>-77013</v>
      </c>
      <c r="F123" s="11">
        <v>2296247</v>
      </c>
      <c r="G123" s="11">
        <v>2296247</v>
      </c>
      <c r="H123" s="11">
        <v>-77013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179</v>
      </c>
      <c r="D124" s="8" t="s">
        <v>178</v>
      </c>
      <c r="E124" s="11">
        <v>-77013</v>
      </c>
      <c r="F124" s="11">
        <v>2296247</v>
      </c>
      <c r="G124" s="11">
        <v>2296247</v>
      </c>
      <c r="H124" s="11">
        <v>-77013</v>
      </c>
      <c r="I124" t="e">
        <f>+_xlfn.XLOOKUP(C124,[1]Inversiones!$B:$B,[1]Inversiones!$B:$B)</f>
        <v>#N/A</v>
      </c>
    </row>
    <row r="125" spans="1:9" x14ac:dyDescent="0.3">
      <c r="A125" s="8" t="s">
        <v>18</v>
      </c>
      <c r="B125" s="8" t="s">
        <v>9</v>
      </c>
      <c r="C125" s="8" t="s">
        <v>180</v>
      </c>
      <c r="D125" s="8" t="s">
        <v>181</v>
      </c>
      <c r="E125" s="11">
        <v>-12770504</v>
      </c>
      <c r="F125" s="11">
        <v>13039253</v>
      </c>
      <c r="G125" s="11">
        <v>12851649</v>
      </c>
      <c r="H125" s="11">
        <v>-12582900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182</v>
      </c>
      <c r="D126" s="8" t="s">
        <v>181</v>
      </c>
      <c r="E126" s="11">
        <v>-12770504</v>
      </c>
      <c r="F126" s="11">
        <v>13039253</v>
      </c>
      <c r="G126" s="11">
        <v>12851649</v>
      </c>
      <c r="H126" s="11">
        <v>-12582900</v>
      </c>
      <c r="I126" t="e">
        <f>+_xlfn.XLOOKUP(C126,[1]Inversiones!$B:$B,[1]Inversiones!$B:$B)</f>
        <v>#N/A</v>
      </c>
    </row>
    <row r="127" spans="1:9" x14ac:dyDescent="0.3">
      <c r="A127" s="8" t="s">
        <v>15</v>
      </c>
      <c r="B127" s="8" t="s">
        <v>9</v>
      </c>
      <c r="C127" s="8" t="s">
        <v>183</v>
      </c>
      <c r="D127" s="8" t="s">
        <v>184</v>
      </c>
      <c r="E127" s="11">
        <v>-732184705.35000002</v>
      </c>
      <c r="F127" s="11">
        <v>996114434.35000002</v>
      </c>
      <c r="G127" s="11">
        <v>309760961</v>
      </c>
      <c r="H127" s="11">
        <v>-45831232</v>
      </c>
      <c r="I127" t="str">
        <f>+_xlfn.XLOOKUP(C127,[1]Inversiones!$B:$B,[1]Inversiones!$B:$B)</f>
        <v>2380</v>
      </c>
    </row>
    <row r="128" spans="1:9" x14ac:dyDescent="0.3">
      <c r="A128" s="8" t="s">
        <v>18</v>
      </c>
      <c r="B128" s="8" t="s">
        <v>9</v>
      </c>
      <c r="C128" s="8" t="s">
        <v>185</v>
      </c>
      <c r="D128" s="8" t="s">
        <v>186</v>
      </c>
      <c r="E128" s="11">
        <v>56382</v>
      </c>
      <c r="F128" s="11">
        <v>8228904</v>
      </c>
      <c r="G128" s="11">
        <v>8228904</v>
      </c>
      <c r="H128" s="11">
        <v>56382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22</v>
      </c>
      <c r="C129" s="8" t="s">
        <v>187</v>
      </c>
      <c r="D129" s="8" t="s">
        <v>186</v>
      </c>
      <c r="E129" s="11">
        <v>56382</v>
      </c>
      <c r="F129" s="11">
        <v>8228904</v>
      </c>
      <c r="G129" s="11">
        <v>8228904</v>
      </c>
      <c r="H129" s="11">
        <v>56382</v>
      </c>
      <c r="I129" t="e">
        <f>+_xlfn.XLOOKUP(C129,[1]Inversiones!$B:$B,[1]Inversiones!$B:$B)</f>
        <v>#N/A</v>
      </c>
    </row>
    <row r="130" spans="1:9" x14ac:dyDescent="0.3">
      <c r="A130" s="8" t="s">
        <v>18</v>
      </c>
      <c r="B130" s="8" t="s">
        <v>9</v>
      </c>
      <c r="C130" s="8" t="s">
        <v>682</v>
      </c>
      <c r="D130" s="8" t="s">
        <v>60</v>
      </c>
      <c r="E130" s="11">
        <v>-732241087.35000002</v>
      </c>
      <c r="F130" s="11">
        <v>987885530.35000002</v>
      </c>
      <c r="G130" s="11">
        <v>301532057</v>
      </c>
      <c r="H130" s="11">
        <v>-45887614</v>
      </c>
      <c r="I130" t="e">
        <f>+_xlfn.XLOOKUP(C130,[1]Inversiones!$B:$B,[1]Inversiones!$B:$B)</f>
        <v>#N/A</v>
      </c>
    </row>
    <row r="131" spans="1:9" x14ac:dyDescent="0.3">
      <c r="A131" s="8" t="s">
        <v>21</v>
      </c>
      <c r="B131" s="8" t="s">
        <v>22</v>
      </c>
      <c r="C131" s="8" t="s">
        <v>684</v>
      </c>
      <c r="D131" s="8" t="s">
        <v>685</v>
      </c>
      <c r="E131" s="11">
        <v>-732241087.35000002</v>
      </c>
      <c r="F131" s="11">
        <v>987885530.35000002</v>
      </c>
      <c r="G131" s="11">
        <v>301532057</v>
      </c>
      <c r="H131" s="11">
        <v>-45887614</v>
      </c>
      <c r="I131" t="e">
        <f>+_xlfn.XLOOKUP(C131,[1]Inversiones!$B:$B,[1]Inversiones!$B:$B)</f>
        <v>#N/A</v>
      </c>
    </row>
    <row r="132" spans="1:9" x14ac:dyDescent="0.3">
      <c r="A132" s="8" t="s">
        <v>12</v>
      </c>
      <c r="B132" s="8" t="s">
        <v>9</v>
      </c>
      <c r="C132" s="8" t="s">
        <v>188</v>
      </c>
      <c r="D132" s="8" t="s">
        <v>189</v>
      </c>
      <c r="E132" s="11">
        <v>0</v>
      </c>
      <c r="F132" s="11">
        <v>0</v>
      </c>
      <c r="G132" s="11">
        <v>191779587</v>
      </c>
      <c r="H132" s="11">
        <v>-191779587</v>
      </c>
      <c r="I132" t="str">
        <f>+_xlfn.XLOOKUP(C132,[1]Inversiones!$B:$B,[1]Inversiones!$B:$B)</f>
        <v>24</v>
      </c>
    </row>
    <row r="133" spans="1:9" x14ac:dyDescent="0.3">
      <c r="A133" s="8" t="s">
        <v>15</v>
      </c>
      <c r="B133" s="8" t="s">
        <v>9</v>
      </c>
      <c r="C133" s="8" t="s">
        <v>190</v>
      </c>
      <c r="D133" s="8" t="s">
        <v>191</v>
      </c>
      <c r="E133" s="11">
        <v>0</v>
      </c>
      <c r="F133" s="11">
        <v>0</v>
      </c>
      <c r="G133" s="11">
        <v>191779587</v>
      </c>
      <c r="H133" s="11">
        <v>-191779587</v>
      </c>
      <c r="I133" t="str">
        <f>+_xlfn.XLOOKUP(C133,[1]Inversiones!$B:$B,[1]Inversiones!$B:$B)</f>
        <v>2404</v>
      </c>
    </row>
    <row r="134" spans="1:9" x14ac:dyDescent="0.3">
      <c r="A134" s="8" t="s">
        <v>18</v>
      </c>
      <c r="B134" s="8" t="s">
        <v>9</v>
      </c>
      <c r="C134" s="8" t="s">
        <v>192</v>
      </c>
      <c r="D134" s="8" t="s">
        <v>193</v>
      </c>
      <c r="E134" s="11">
        <v>0</v>
      </c>
      <c r="F134" s="11">
        <v>0</v>
      </c>
      <c r="G134" s="11">
        <v>191779587</v>
      </c>
      <c r="H134" s="11">
        <v>-191779587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194</v>
      </c>
      <c r="D135" s="8" t="s">
        <v>193</v>
      </c>
      <c r="E135" s="11">
        <v>0</v>
      </c>
      <c r="F135" s="11">
        <v>0</v>
      </c>
      <c r="G135" s="11">
        <v>191779587</v>
      </c>
      <c r="H135" s="11">
        <v>-191779587</v>
      </c>
      <c r="I135" t="e">
        <f>+_xlfn.XLOOKUP(C135,[1]Inversiones!$B:$B,[1]Inversiones!$B:$B)</f>
        <v>#N/A</v>
      </c>
    </row>
    <row r="136" spans="1:9" x14ac:dyDescent="0.3">
      <c r="A136" s="8" t="s">
        <v>12</v>
      </c>
      <c r="B136" s="8" t="s">
        <v>9</v>
      </c>
      <c r="C136" s="8" t="s">
        <v>199</v>
      </c>
      <c r="D136" s="8" t="s">
        <v>200</v>
      </c>
      <c r="E136" s="11">
        <v>-89245323.609999999</v>
      </c>
      <c r="F136" s="11">
        <v>177849234.37</v>
      </c>
      <c r="G136" s="11">
        <v>159911520.21000001</v>
      </c>
      <c r="H136" s="11">
        <v>-71307609.450000003</v>
      </c>
      <c r="I136" t="str">
        <f>+_xlfn.XLOOKUP(C136,[1]Inversiones!$B:$B,[1]Inversiones!$B:$B)</f>
        <v>25</v>
      </c>
    </row>
    <row r="137" spans="1:9" x14ac:dyDescent="0.3">
      <c r="A137" s="8" t="s">
        <v>15</v>
      </c>
      <c r="B137" s="8" t="s">
        <v>9</v>
      </c>
      <c r="C137" s="8" t="s">
        <v>201</v>
      </c>
      <c r="D137" s="8" t="s">
        <v>202</v>
      </c>
      <c r="E137" s="11">
        <v>-18650662</v>
      </c>
      <c r="F137" s="11">
        <v>101027029</v>
      </c>
      <c r="G137" s="11">
        <v>146383212.18000001</v>
      </c>
      <c r="H137" s="11">
        <v>-64006845.18</v>
      </c>
      <c r="I137" t="str">
        <f>+_xlfn.XLOOKUP(C137,[1]Inversiones!$B:$B,[1]Inversiones!$B:$B)</f>
        <v>2505</v>
      </c>
    </row>
    <row r="138" spans="1:9" x14ac:dyDescent="0.3">
      <c r="A138" s="8" t="s">
        <v>18</v>
      </c>
      <c r="B138" s="8" t="s">
        <v>9</v>
      </c>
      <c r="C138" s="8" t="s">
        <v>203</v>
      </c>
      <c r="D138" s="8" t="s">
        <v>202</v>
      </c>
      <c r="E138" s="11">
        <v>-18650662</v>
      </c>
      <c r="F138" s="11">
        <v>101027029</v>
      </c>
      <c r="G138" s="11">
        <v>146383212.18000001</v>
      </c>
      <c r="H138" s="11">
        <v>-64006845.18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204</v>
      </c>
      <c r="D139" s="8" t="s">
        <v>202</v>
      </c>
      <c r="E139" s="11">
        <v>-18650662</v>
      </c>
      <c r="F139" s="11">
        <v>101027029</v>
      </c>
      <c r="G139" s="11">
        <v>80504799</v>
      </c>
      <c r="H139" s="11">
        <v>1871568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22</v>
      </c>
      <c r="C140" s="8" t="s">
        <v>205</v>
      </c>
      <c r="D140" s="8" t="s">
        <v>630</v>
      </c>
      <c r="E140" s="11">
        <v>0</v>
      </c>
      <c r="F140" s="11">
        <v>0</v>
      </c>
      <c r="G140" s="11">
        <v>65878413.18</v>
      </c>
      <c r="H140" s="11">
        <v>-65878413.18</v>
      </c>
      <c r="I140" t="e">
        <f>+_xlfn.XLOOKUP(C140,[1]Inversiones!$B:$B,[1]Inversiones!$B:$B)</f>
        <v>#N/A</v>
      </c>
    </row>
    <row r="141" spans="1:9" x14ac:dyDescent="0.3">
      <c r="A141" s="8" t="s">
        <v>15</v>
      </c>
      <c r="B141" s="8" t="s">
        <v>9</v>
      </c>
      <c r="C141" s="8" t="s">
        <v>206</v>
      </c>
      <c r="D141" s="8" t="s">
        <v>207</v>
      </c>
      <c r="E141" s="11">
        <v>-70594661.609999999</v>
      </c>
      <c r="F141" s="11">
        <v>76822205.370000005</v>
      </c>
      <c r="G141" s="11">
        <v>13528308.029999999</v>
      </c>
      <c r="H141" s="11">
        <v>-7300764.2699999996</v>
      </c>
      <c r="I141" t="str">
        <f>+_xlfn.XLOOKUP(C141,[1]Inversiones!$B:$B,[1]Inversiones!$B:$B)</f>
        <v>2510</v>
      </c>
    </row>
    <row r="142" spans="1:9" x14ac:dyDescent="0.3">
      <c r="A142" s="8" t="s">
        <v>18</v>
      </c>
      <c r="B142" s="8" t="s">
        <v>9</v>
      </c>
      <c r="C142" s="8" t="s">
        <v>208</v>
      </c>
      <c r="D142" s="8" t="s">
        <v>207</v>
      </c>
      <c r="E142" s="11">
        <v>-70594661.609999999</v>
      </c>
      <c r="F142" s="11">
        <v>76822205.370000005</v>
      </c>
      <c r="G142" s="11">
        <v>13528308.029999999</v>
      </c>
      <c r="H142" s="11">
        <v>-7300764.2699999996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9</v>
      </c>
      <c r="C143" s="8" t="s">
        <v>209</v>
      </c>
      <c r="D143" s="8" t="s">
        <v>210</v>
      </c>
      <c r="E143" s="11">
        <v>-25229794.16</v>
      </c>
      <c r="F143" s="11">
        <v>30718647.09</v>
      </c>
      <c r="G143" s="11">
        <v>5488852.9299999997</v>
      </c>
      <c r="H143" s="11">
        <v>0</v>
      </c>
      <c r="I143" t="e">
        <f>+_xlfn.XLOOKUP(C143,[1]Inversiones!$B:$B,[1]Inversiones!$B:$B)</f>
        <v>#N/A</v>
      </c>
    </row>
    <row r="144" spans="1:9" x14ac:dyDescent="0.3">
      <c r="A144" s="8" t="s">
        <v>28</v>
      </c>
      <c r="B144" s="8" t="s">
        <v>22</v>
      </c>
      <c r="C144" s="8" t="s">
        <v>211</v>
      </c>
      <c r="D144" s="8" t="s">
        <v>210</v>
      </c>
      <c r="E144" s="11">
        <v>162652</v>
      </c>
      <c r="F144" s="11">
        <v>0</v>
      </c>
      <c r="G144" s="11">
        <v>162652</v>
      </c>
      <c r="H144" s="11">
        <v>0</v>
      </c>
      <c r="I144" t="e">
        <f>+_xlfn.XLOOKUP(C144,[1]Inversiones!$B:$B,[1]Inversiones!$B:$B)</f>
        <v>#N/A</v>
      </c>
    </row>
    <row r="145" spans="1:9" x14ac:dyDescent="0.3">
      <c r="A145" s="8" t="s">
        <v>28</v>
      </c>
      <c r="B145" s="8" t="s">
        <v>22</v>
      </c>
      <c r="C145" s="8" t="s">
        <v>212</v>
      </c>
      <c r="D145" s="8" t="s">
        <v>210</v>
      </c>
      <c r="E145" s="11">
        <v>-25392446.16</v>
      </c>
      <c r="F145" s="11">
        <v>30718647.09</v>
      </c>
      <c r="G145" s="11">
        <v>5326200.93</v>
      </c>
      <c r="H145" s="11">
        <v>0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9</v>
      </c>
      <c r="C146" s="8" t="s">
        <v>213</v>
      </c>
      <c r="D146" s="8" t="s">
        <v>214</v>
      </c>
      <c r="E146" s="11">
        <v>-3985791</v>
      </c>
      <c r="F146" s="11">
        <v>3667314.67</v>
      </c>
      <c r="G146" s="11">
        <v>593692.27</v>
      </c>
      <c r="H146" s="11">
        <v>-912168.6</v>
      </c>
      <c r="I146" t="e">
        <f>+_xlfn.XLOOKUP(C146,[1]Inversiones!$B:$B,[1]Inversiones!$B:$B)</f>
        <v>#N/A</v>
      </c>
    </row>
    <row r="147" spans="1:9" x14ac:dyDescent="0.3">
      <c r="A147" s="8" t="s">
        <v>28</v>
      </c>
      <c r="B147" s="8" t="s">
        <v>22</v>
      </c>
      <c r="C147" s="8" t="s">
        <v>215</v>
      </c>
      <c r="D147" s="8" t="s">
        <v>214</v>
      </c>
      <c r="E147" s="11">
        <v>80074</v>
      </c>
      <c r="F147" s="11">
        <v>0</v>
      </c>
      <c r="G147" s="11">
        <v>83605.27</v>
      </c>
      <c r="H147" s="11">
        <v>-3531.27</v>
      </c>
      <c r="I147" t="e">
        <f>+_xlfn.XLOOKUP(C147,[1]Inversiones!$B:$B,[1]Inversiones!$B:$B)</f>
        <v>#N/A</v>
      </c>
    </row>
    <row r="148" spans="1:9" x14ac:dyDescent="0.3">
      <c r="A148" s="8" t="s">
        <v>28</v>
      </c>
      <c r="B148" s="8" t="s">
        <v>22</v>
      </c>
      <c r="C148" s="8" t="s">
        <v>216</v>
      </c>
      <c r="D148" s="8" t="s">
        <v>214</v>
      </c>
      <c r="E148" s="11">
        <v>-4065865</v>
      </c>
      <c r="F148" s="11">
        <v>3667314.67</v>
      </c>
      <c r="G148" s="11">
        <v>510087</v>
      </c>
      <c r="H148" s="11">
        <v>-908637.33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9</v>
      </c>
      <c r="C149" s="8" t="s">
        <v>217</v>
      </c>
      <c r="D149" s="8" t="s">
        <v>218</v>
      </c>
      <c r="E149" s="11">
        <v>-15331335</v>
      </c>
      <c r="F149" s="11">
        <v>11488460</v>
      </c>
      <c r="G149" s="11">
        <v>2545720.67</v>
      </c>
      <c r="H149" s="11">
        <v>-6388595.6699999999</v>
      </c>
      <c r="I149" t="e">
        <f>+_xlfn.XLOOKUP(C149,[1]Inversiones!$B:$B,[1]Inversiones!$B:$B)</f>
        <v>#N/A</v>
      </c>
    </row>
    <row r="150" spans="1:9" x14ac:dyDescent="0.3">
      <c r="A150" s="8" t="s">
        <v>28</v>
      </c>
      <c r="B150" s="8" t="s">
        <v>22</v>
      </c>
      <c r="C150" s="8" t="s">
        <v>219</v>
      </c>
      <c r="D150" s="8" t="s">
        <v>218</v>
      </c>
      <c r="E150" s="11">
        <v>0</v>
      </c>
      <c r="F150" s="11">
        <v>0</v>
      </c>
      <c r="G150" s="11">
        <v>113888.89</v>
      </c>
      <c r="H150" s="11">
        <v>-113888.89</v>
      </c>
      <c r="I150" t="e">
        <f>+_xlfn.XLOOKUP(C150,[1]Inversiones!$B:$B,[1]Inversiones!$B:$B)</f>
        <v>#N/A</v>
      </c>
    </row>
    <row r="151" spans="1:9" x14ac:dyDescent="0.3">
      <c r="A151" s="8" t="s">
        <v>28</v>
      </c>
      <c r="B151" s="8" t="s">
        <v>22</v>
      </c>
      <c r="C151" s="8" t="s">
        <v>220</v>
      </c>
      <c r="D151" s="8" t="s">
        <v>218</v>
      </c>
      <c r="E151" s="11">
        <v>-15331335</v>
      </c>
      <c r="F151" s="11">
        <v>11488460</v>
      </c>
      <c r="G151" s="11">
        <v>2431831.7799999998</v>
      </c>
      <c r="H151" s="11">
        <v>-6274706.7800000003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9</v>
      </c>
      <c r="C152" s="8" t="s">
        <v>221</v>
      </c>
      <c r="D152" s="8" t="s">
        <v>222</v>
      </c>
      <c r="E152" s="11">
        <v>-26047741.449999999</v>
      </c>
      <c r="F152" s="11">
        <v>30947783.609999999</v>
      </c>
      <c r="G152" s="11">
        <v>4900042.16</v>
      </c>
      <c r="H152" s="11">
        <v>0</v>
      </c>
      <c r="I152" t="e">
        <f>+_xlfn.XLOOKUP(C152,[1]Inversiones!$B:$B,[1]Inversiones!$B:$B)</f>
        <v>#N/A</v>
      </c>
    </row>
    <row r="153" spans="1:9" x14ac:dyDescent="0.3">
      <c r="A153" s="8" t="s">
        <v>28</v>
      </c>
      <c r="B153" s="8" t="s">
        <v>22</v>
      </c>
      <c r="C153" s="8" t="s">
        <v>223</v>
      </c>
      <c r="D153" s="8" t="s">
        <v>222</v>
      </c>
      <c r="E153" s="11">
        <v>-26047741.449999999</v>
      </c>
      <c r="F153" s="11">
        <v>30947783.609999999</v>
      </c>
      <c r="G153" s="11">
        <v>4900042.16</v>
      </c>
      <c r="H153" s="11">
        <v>0</v>
      </c>
      <c r="I153" t="e">
        <f>+_xlfn.XLOOKUP(C153,[1]Inversiones!$B:$B,[1]Inversiones!$B:$B)</f>
        <v>#N/A</v>
      </c>
    </row>
    <row r="154" spans="1:9" x14ac:dyDescent="0.3">
      <c r="A154" s="8" t="s">
        <v>8</v>
      </c>
      <c r="B154" s="8" t="s">
        <v>9</v>
      </c>
      <c r="C154" s="8" t="s">
        <v>224</v>
      </c>
      <c r="D154" s="8" t="s">
        <v>225</v>
      </c>
      <c r="E154" s="11">
        <v>-871717695.16999996</v>
      </c>
      <c r="F154" s="11">
        <v>0</v>
      </c>
      <c r="G154" s="11">
        <v>0</v>
      </c>
      <c r="H154" s="11">
        <v>-871717695.16999996</v>
      </c>
      <c r="I154" t="e">
        <f>+_xlfn.XLOOKUP(C154,[1]Inversiones!$B:$B,[1]Inversiones!$B:$B)</f>
        <v>#N/A</v>
      </c>
    </row>
    <row r="155" spans="1:9" x14ac:dyDescent="0.3">
      <c r="A155" s="8" t="s">
        <v>12</v>
      </c>
      <c r="B155" s="8" t="s">
        <v>9</v>
      </c>
      <c r="C155" s="8" t="s">
        <v>226</v>
      </c>
      <c r="D155" s="8" t="s">
        <v>227</v>
      </c>
      <c r="E155" s="11">
        <v>-700000000</v>
      </c>
      <c r="F155" s="11">
        <v>0</v>
      </c>
      <c r="G155" s="11">
        <v>0</v>
      </c>
      <c r="H155" s="11">
        <v>-700000000</v>
      </c>
      <c r="I155" t="str">
        <f>+_xlfn.XLOOKUP(C155,[1]Inversiones!$B:$B,[1]Inversiones!$B:$B)</f>
        <v>31</v>
      </c>
    </row>
    <row r="156" spans="1:9" x14ac:dyDescent="0.3">
      <c r="A156" s="8" t="s">
        <v>15</v>
      </c>
      <c r="B156" s="8" t="s">
        <v>9</v>
      </c>
      <c r="C156" s="8" t="s">
        <v>228</v>
      </c>
      <c r="D156" s="8" t="s">
        <v>229</v>
      </c>
      <c r="E156" s="11">
        <v>-700000000</v>
      </c>
      <c r="F156" s="11">
        <v>0</v>
      </c>
      <c r="G156" s="11">
        <v>0</v>
      </c>
      <c r="H156" s="11">
        <v>-700000000</v>
      </c>
      <c r="I156" t="str">
        <f>+_xlfn.XLOOKUP(C156,[1]Inversiones!$B:$B,[1]Inversiones!$B:$B)</f>
        <v>3105</v>
      </c>
    </row>
    <row r="157" spans="1:9" x14ac:dyDescent="0.3">
      <c r="A157" s="8" t="s">
        <v>18</v>
      </c>
      <c r="B157" s="8" t="s">
        <v>9</v>
      </c>
      <c r="C157" s="8" t="s">
        <v>230</v>
      </c>
      <c r="D157" s="8" t="s">
        <v>229</v>
      </c>
      <c r="E157" s="11">
        <v>-1200000000</v>
      </c>
      <c r="F157" s="11">
        <v>0</v>
      </c>
      <c r="G157" s="11">
        <v>0</v>
      </c>
      <c r="H157" s="11">
        <v>-1200000000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231</v>
      </c>
      <c r="D158" s="8" t="s">
        <v>232</v>
      </c>
      <c r="E158" s="11">
        <v>-1200000000</v>
      </c>
      <c r="F158" s="11">
        <v>0</v>
      </c>
      <c r="G158" s="11">
        <v>0</v>
      </c>
      <c r="H158" s="11">
        <v>-1200000000</v>
      </c>
      <c r="I158" t="e">
        <f>+_xlfn.XLOOKUP(C158,[1]Inversiones!$B:$B,[1]Inversiones!$B:$B)</f>
        <v>#N/A</v>
      </c>
    </row>
    <row r="159" spans="1:9" x14ac:dyDescent="0.3">
      <c r="A159" s="8" t="s">
        <v>18</v>
      </c>
      <c r="B159" s="8" t="s">
        <v>9</v>
      </c>
      <c r="C159" s="8" t="s">
        <v>687</v>
      </c>
      <c r="D159" s="8" t="s">
        <v>688</v>
      </c>
      <c r="E159" s="11">
        <v>500000000</v>
      </c>
      <c r="F159" s="11">
        <v>0</v>
      </c>
      <c r="G159" s="11">
        <v>0</v>
      </c>
      <c r="H159" s="11">
        <v>500000000</v>
      </c>
      <c r="I159" t="e">
        <f>+_xlfn.XLOOKUP(C159,[1]Inversiones!$B:$B,[1]Inversiones!$B:$B)</f>
        <v>#N/A</v>
      </c>
    </row>
    <row r="160" spans="1:9" x14ac:dyDescent="0.3">
      <c r="A160" s="8" t="s">
        <v>21</v>
      </c>
      <c r="B160" s="8" t="s">
        <v>22</v>
      </c>
      <c r="C160" s="8" t="s">
        <v>689</v>
      </c>
      <c r="D160" s="8" t="s">
        <v>688</v>
      </c>
      <c r="E160" s="11">
        <v>500000000</v>
      </c>
      <c r="F160" s="11">
        <v>0</v>
      </c>
      <c r="G160" s="11">
        <v>0</v>
      </c>
      <c r="H160" s="11">
        <v>500000000</v>
      </c>
      <c r="I160" t="e">
        <f>+_xlfn.XLOOKUP(C160,[1]Inversiones!$B:$B,[1]Inversiones!$B:$B)</f>
        <v>#N/A</v>
      </c>
    </row>
    <row r="161" spans="1:9" x14ac:dyDescent="0.3">
      <c r="A161" s="8" t="s">
        <v>12</v>
      </c>
      <c r="B161" s="8" t="s">
        <v>9</v>
      </c>
      <c r="C161" s="8" t="s">
        <v>233</v>
      </c>
      <c r="D161" s="8" t="s">
        <v>234</v>
      </c>
      <c r="E161" s="11">
        <v>-34729407.090000004</v>
      </c>
      <c r="F161" s="11">
        <v>0</v>
      </c>
      <c r="G161" s="11">
        <v>0</v>
      </c>
      <c r="H161" s="11">
        <v>-34729407.090000004</v>
      </c>
      <c r="I161" t="str">
        <f>+_xlfn.XLOOKUP(C161,[1]Inversiones!$B:$B,[1]Inversiones!$B:$B)</f>
        <v>36</v>
      </c>
    </row>
    <row r="162" spans="1:9" x14ac:dyDescent="0.3">
      <c r="A162" s="8" t="s">
        <v>15</v>
      </c>
      <c r="B162" s="8" t="s">
        <v>9</v>
      </c>
      <c r="C162" s="8" t="s">
        <v>235</v>
      </c>
      <c r="D162" s="8" t="s">
        <v>236</v>
      </c>
      <c r="E162" s="11">
        <v>-34729407.090000004</v>
      </c>
      <c r="F162" s="11">
        <v>0</v>
      </c>
      <c r="G162" s="11">
        <v>0</v>
      </c>
      <c r="H162" s="11">
        <v>-34729407.090000004</v>
      </c>
      <c r="I162" t="str">
        <f>+_xlfn.XLOOKUP(C162,[1]Inversiones!$B:$B,[1]Inversiones!$B:$B)</f>
        <v>3605</v>
      </c>
    </row>
    <row r="163" spans="1:9" x14ac:dyDescent="0.3">
      <c r="A163" s="8" t="s">
        <v>18</v>
      </c>
      <c r="B163" s="8" t="s">
        <v>9</v>
      </c>
      <c r="C163" s="8" t="s">
        <v>237</v>
      </c>
      <c r="D163" s="8" t="s">
        <v>236</v>
      </c>
      <c r="E163" s="11">
        <v>-34729407.090000004</v>
      </c>
      <c r="F163" s="11">
        <v>0</v>
      </c>
      <c r="G163" s="11">
        <v>0</v>
      </c>
      <c r="H163" s="11">
        <v>-34729407.090000004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22</v>
      </c>
      <c r="C164" s="8" t="s">
        <v>238</v>
      </c>
      <c r="D164" s="8" t="s">
        <v>236</v>
      </c>
      <c r="E164" s="11">
        <v>-169039977.46000001</v>
      </c>
      <c r="F164" s="11">
        <v>0</v>
      </c>
      <c r="G164" s="11">
        <v>0</v>
      </c>
      <c r="H164" s="11">
        <v>-169039977.46000001</v>
      </c>
      <c r="I164" t="e">
        <f>+_xlfn.XLOOKUP(C164,[1]Inversiones!$B:$B,[1]Inversiones!$B:$B)</f>
        <v>#N/A</v>
      </c>
    </row>
    <row r="165" spans="1:9" x14ac:dyDescent="0.3">
      <c r="A165" s="8" t="s">
        <v>21</v>
      </c>
      <c r="B165" s="8" t="s">
        <v>22</v>
      </c>
      <c r="C165" s="8" t="s">
        <v>690</v>
      </c>
      <c r="D165" s="8" t="s">
        <v>691</v>
      </c>
      <c r="E165" s="11">
        <v>134310570.37</v>
      </c>
      <c r="F165" s="11">
        <v>0</v>
      </c>
      <c r="G165" s="11">
        <v>0</v>
      </c>
      <c r="H165" s="11">
        <v>134310570.37</v>
      </c>
      <c r="I165" t="e">
        <f>+_xlfn.XLOOKUP(C165,[1]Inversiones!$B:$B,[1]Inversiones!$B:$B)</f>
        <v>#N/A</v>
      </c>
    </row>
    <row r="166" spans="1:9" x14ac:dyDescent="0.3">
      <c r="A166" s="8" t="s">
        <v>12</v>
      </c>
      <c r="B166" s="8" t="s">
        <v>9</v>
      </c>
      <c r="C166" s="8" t="s">
        <v>239</v>
      </c>
      <c r="D166" s="8" t="s">
        <v>240</v>
      </c>
      <c r="E166" s="11">
        <v>-136988288.08000001</v>
      </c>
      <c r="F166" s="11">
        <v>0</v>
      </c>
      <c r="G166" s="11">
        <v>0</v>
      </c>
      <c r="H166" s="11">
        <v>-136988288.08000001</v>
      </c>
      <c r="I166" t="str">
        <f>+_xlfn.XLOOKUP(C166,[1]Inversiones!$B:$B,[1]Inversiones!$B:$B)</f>
        <v>37</v>
      </c>
    </row>
    <row r="167" spans="1:9" x14ac:dyDescent="0.3">
      <c r="A167" s="8" t="s">
        <v>15</v>
      </c>
      <c r="B167" s="8" t="s">
        <v>9</v>
      </c>
      <c r="C167" s="8" t="s">
        <v>241</v>
      </c>
      <c r="D167" s="8" t="s">
        <v>240</v>
      </c>
      <c r="E167" s="11">
        <v>-136988288.08000001</v>
      </c>
      <c r="F167" s="11">
        <v>0</v>
      </c>
      <c r="G167" s="11">
        <v>0</v>
      </c>
      <c r="H167" s="11">
        <v>-136988288.08000001</v>
      </c>
      <c r="I167" t="str">
        <f>+_xlfn.XLOOKUP(C167,[1]Inversiones!$B:$B,[1]Inversiones!$B:$B)</f>
        <v>3705</v>
      </c>
    </row>
    <row r="168" spans="1:9" x14ac:dyDescent="0.3">
      <c r="A168" s="8" t="s">
        <v>18</v>
      </c>
      <c r="B168" s="8" t="s">
        <v>9</v>
      </c>
      <c r="C168" s="8" t="s">
        <v>242</v>
      </c>
      <c r="D168" s="8" t="s">
        <v>240</v>
      </c>
      <c r="E168" s="11">
        <v>-136988288.08000001</v>
      </c>
      <c r="F168" s="11">
        <v>0</v>
      </c>
      <c r="G168" s="11">
        <v>0</v>
      </c>
      <c r="H168" s="11">
        <v>-136988288.08000001</v>
      </c>
      <c r="I168" t="e">
        <f>+_xlfn.XLOOKUP(C168,[1]Inversiones!$B:$B,[1]Inversiones!$B:$B)</f>
        <v>#N/A</v>
      </c>
    </row>
    <row r="169" spans="1:9" x14ac:dyDescent="0.3">
      <c r="A169" s="8" t="s">
        <v>21</v>
      </c>
      <c r="B169" s="8" t="s">
        <v>22</v>
      </c>
      <c r="C169" s="8" t="s">
        <v>243</v>
      </c>
      <c r="D169" s="8" t="s">
        <v>244</v>
      </c>
      <c r="E169" s="11">
        <v>-136988288.08000001</v>
      </c>
      <c r="F169" s="11">
        <v>0</v>
      </c>
      <c r="G169" s="11">
        <v>0</v>
      </c>
      <c r="H169" s="11">
        <v>-136988288.08000001</v>
      </c>
      <c r="I169" t="e">
        <f>+_xlfn.XLOOKUP(C169,[1]Inversiones!$B:$B,[1]Inversiones!$B:$B)</f>
        <v>#N/A</v>
      </c>
    </row>
    <row r="170" spans="1:9" x14ac:dyDescent="0.3">
      <c r="A170" s="8" t="s">
        <v>8</v>
      </c>
      <c r="B170" s="8" t="s">
        <v>9</v>
      </c>
      <c r="C170" s="8" t="s">
        <v>245</v>
      </c>
      <c r="D170" s="8" t="s">
        <v>246</v>
      </c>
      <c r="E170" s="11">
        <v>-4760110540.6599998</v>
      </c>
      <c r="F170" s="11">
        <v>3683000</v>
      </c>
      <c r="G170" s="11">
        <v>455894834.97000003</v>
      </c>
      <c r="H170" s="11">
        <v>-5212322375.6300001</v>
      </c>
      <c r="I170" t="e">
        <f>+_xlfn.XLOOKUP(C170,[1]Inversiones!$B:$B,[1]Inversiones!$B:$B)</f>
        <v>#N/A</v>
      </c>
    </row>
    <row r="171" spans="1:9" x14ac:dyDescent="0.3">
      <c r="A171" s="8" t="s">
        <v>12</v>
      </c>
      <c r="B171" s="8" t="s">
        <v>9</v>
      </c>
      <c r="C171" s="8" t="s">
        <v>247</v>
      </c>
      <c r="D171" s="8" t="s">
        <v>248</v>
      </c>
      <c r="E171" s="11">
        <v>-4759577999</v>
      </c>
      <c r="F171" s="11">
        <v>3683000</v>
      </c>
      <c r="G171" s="11">
        <v>455894800</v>
      </c>
      <c r="H171" s="11">
        <v>-5211789799</v>
      </c>
      <c r="I171" t="str">
        <f>+_xlfn.XLOOKUP(C171,[1]Inversiones!$B:$B,[1]Inversiones!$B:$B)</f>
        <v>41</v>
      </c>
    </row>
    <row r="172" spans="1:9" x14ac:dyDescent="0.3">
      <c r="A172" s="8" t="s">
        <v>15</v>
      </c>
      <c r="B172" s="8" t="s">
        <v>9</v>
      </c>
      <c r="C172" s="8" t="s">
        <v>253</v>
      </c>
      <c r="D172" s="8" t="s">
        <v>255</v>
      </c>
      <c r="E172" s="11">
        <v>-4775272999</v>
      </c>
      <c r="F172" s="11">
        <v>0</v>
      </c>
      <c r="G172" s="11">
        <v>455894800</v>
      </c>
      <c r="H172" s="11">
        <v>-5231167799</v>
      </c>
      <c r="I172" t="str">
        <f>+_xlfn.XLOOKUP(C172,[1]Inversiones!$B:$B,[1]Inversiones!$B:$B)</f>
        <v>4165</v>
      </c>
    </row>
    <row r="173" spans="1:9" x14ac:dyDescent="0.3">
      <c r="A173" s="8" t="s">
        <v>18</v>
      </c>
      <c r="B173" s="8" t="s">
        <v>9</v>
      </c>
      <c r="C173" s="8" t="s">
        <v>254</v>
      </c>
      <c r="D173" s="8" t="s">
        <v>692</v>
      </c>
      <c r="E173" s="11">
        <v>-4775272999</v>
      </c>
      <c r="F173" s="11">
        <v>0</v>
      </c>
      <c r="G173" s="11">
        <v>455894800</v>
      </c>
      <c r="H173" s="11">
        <v>-5231167799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256</v>
      </c>
      <c r="D174" s="8" t="s">
        <v>692</v>
      </c>
      <c r="E174" s="11">
        <v>-4775272999</v>
      </c>
      <c r="F174" s="11">
        <v>0</v>
      </c>
      <c r="G174" s="11">
        <v>455894800</v>
      </c>
      <c r="H174" s="11">
        <v>-5231167799</v>
      </c>
      <c r="I174" t="str">
        <f>+_xlfn.XLOOKUP(C174,[1]Inversiones!$B:$B,[1]Inversiones!$B:$B)</f>
        <v>41653001</v>
      </c>
    </row>
    <row r="175" spans="1:9" x14ac:dyDescent="0.3">
      <c r="A175" s="8" t="s">
        <v>15</v>
      </c>
      <c r="B175" s="8" t="s">
        <v>9</v>
      </c>
      <c r="C175" s="8" t="s">
        <v>257</v>
      </c>
      <c r="D175" s="8" t="s">
        <v>258</v>
      </c>
      <c r="E175" s="11">
        <v>15695000</v>
      </c>
      <c r="F175" s="11">
        <v>3683000</v>
      </c>
      <c r="G175" s="11">
        <v>0</v>
      </c>
      <c r="H175" s="11">
        <v>19378000</v>
      </c>
      <c r="I175" t="str">
        <f>+_xlfn.XLOOKUP(C175,[1]Inversiones!$B:$B,[1]Inversiones!$B:$B)</f>
        <v>4175</v>
      </c>
    </row>
    <row r="176" spans="1:9" x14ac:dyDescent="0.3">
      <c r="A176" s="8" t="s">
        <v>18</v>
      </c>
      <c r="B176" s="8" t="s">
        <v>9</v>
      </c>
      <c r="C176" s="8" t="s">
        <v>259</v>
      </c>
      <c r="D176" s="8" t="s">
        <v>260</v>
      </c>
      <c r="E176" s="11">
        <v>15695000</v>
      </c>
      <c r="F176" s="11">
        <v>3683000</v>
      </c>
      <c r="G176" s="11">
        <v>0</v>
      </c>
      <c r="H176" s="11">
        <v>19378000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261</v>
      </c>
      <c r="D177" s="8" t="s">
        <v>693</v>
      </c>
      <c r="E177" s="11">
        <v>15695000</v>
      </c>
      <c r="F177" s="11">
        <v>3683000</v>
      </c>
      <c r="G177" s="11">
        <v>0</v>
      </c>
      <c r="H177" s="11">
        <v>19378000</v>
      </c>
      <c r="I177" t="str">
        <f>+_xlfn.XLOOKUP(C177,[1]Inversiones!$B:$B,[1]Inversiones!$B:$B)</f>
        <v>41750504</v>
      </c>
    </row>
    <row r="178" spans="1:9" x14ac:dyDescent="0.3">
      <c r="A178" s="8" t="s">
        <v>12</v>
      </c>
      <c r="B178" s="8" t="s">
        <v>9</v>
      </c>
      <c r="C178" s="8" t="s">
        <v>262</v>
      </c>
      <c r="D178" s="8" t="s">
        <v>263</v>
      </c>
      <c r="E178" s="11">
        <v>-532541.66</v>
      </c>
      <c r="F178" s="11">
        <v>0</v>
      </c>
      <c r="G178" s="11">
        <v>34.97</v>
      </c>
      <c r="H178" s="11">
        <v>-532576.63</v>
      </c>
      <c r="I178" t="str">
        <f>+_xlfn.XLOOKUP(C178,[1]Inversiones!$B:$B,[1]Inversiones!$B:$B)</f>
        <v>42</v>
      </c>
    </row>
    <row r="179" spans="1:9" x14ac:dyDescent="0.3">
      <c r="A179" s="8" t="s">
        <v>15</v>
      </c>
      <c r="B179" s="8" t="s">
        <v>9</v>
      </c>
      <c r="C179" s="8" t="s">
        <v>264</v>
      </c>
      <c r="D179" s="8" t="s">
        <v>265</v>
      </c>
      <c r="E179" s="11">
        <v>-526317.49</v>
      </c>
      <c r="F179" s="11">
        <v>0</v>
      </c>
      <c r="G179" s="11">
        <v>0</v>
      </c>
      <c r="H179" s="11">
        <v>-526317.49</v>
      </c>
      <c r="I179" t="str">
        <f>+_xlfn.XLOOKUP(C179,[1]Inversiones!$B:$B,[1]Inversiones!$B:$B)</f>
        <v>4210</v>
      </c>
    </row>
    <row r="180" spans="1:9" x14ac:dyDescent="0.3">
      <c r="A180" s="8" t="s">
        <v>18</v>
      </c>
      <c r="B180" s="8" t="s">
        <v>9</v>
      </c>
      <c r="C180" s="8" t="s">
        <v>266</v>
      </c>
      <c r="D180" s="8" t="s">
        <v>754</v>
      </c>
      <c r="E180" s="11">
        <v>-1363.49</v>
      </c>
      <c r="F180" s="11">
        <v>0</v>
      </c>
      <c r="G180" s="11">
        <v>0</v>
      </c>
      <c r="H180" s="11">
        <v>-1363.49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267</v>
      </c>
      <c r="D181" s="8" t="s">
        <v>268</v>
      </c>
      <c r="E181" s="11">
        <v>-1363.49</v>
      </c>
      <c r="F181" s="11">
        <v>0</v>
      </c>
      <c r="G181" s="11">
        <v>0</v>
      </c>
      <c r="H181" s="11">
        <v>-1363.49</v>
      </c>
      <c r="I181" t="str">
        <f>+_xlfn.XLOOKUP(C181,[1]Inversiones!$B:$B,[1]Inversiones!$B:$B)</f>
        <v>42100501</v>
      </c>
    </row>
    <row r="182" spans="1:9" x14ac:dyDescent="0.3">
      <c r="A182" s="8" t="s">
        <v>18</v>
      </c>
      <c r="B182" s="8" t="s">
        <v>9</v>
      </c>
      <c r="C182" s="8" t="s">
        <v>607</v>
      </c>
      <c r="D182" s="8" t="s">
        <v>608</v>
      </c>
      <c r="E182" s="11">
        <v>-524954</v>
      </c>
      <c r="F182" s="11">
        <v>0</v>
      </c>
      <c r="G182" s="11">
        <v>0</v>
      </c>
      <c r="H182" s="11">
        <v>-524954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609</v>
      </c>
      <c r="D183" s="8" t="s">
        <v>608</v>
      </c>
      <c r="E183" s="11">
        <v>-524954</v>
      </c>
      <c r="F183" s="11">
        <v>0</v>
      </c>
      <c r="G183" s="11">
        <v>0</v>
      </c>
      <c r="H183" s="11">
        <v>-524954</v>
      </c>
      <c r="I183" t="str">
        <f>+_xlfn.XLOOKUP(C183,[1]Inversiones!$B:$B,[1]Inversiones!$B:$B)</f>
        <v>42104001</v>
      </c>
    </row>
    <row r="184" spans="1:9" x14ac:dyDescent="0.3">
      <c r="A184" s="8" t="s">
        <v>15</v>
      </c>
      <c r="B184" s="8" t="s">
        <v>9</v>
      </c>
      <c r="C184" s="8" t="s">
        <v>269</v>
      </c>
      <c r="D184" s="8" t="s">
        <v>270</v>
      </c>
      <c r="E184" s="11">
        <v>-6224.17</v>
      </c>
      <c r="F184" s="11">
        <v>0</v>
      </c>
      <c r="G184" s="11">
        <v>34.97</v>
      </c>
      <c r="H184" s="11">
        <v>-6259.14</v>
      </c>
      <c r="I184" t="str">
        <f>+_xlfn.XLOOKUP(C184,[1]Inversiones!$B:$B,[1]Inversiones!$B:$B)</f>
        <v>4295</v>
      </c>
    </row>
    <row r="185" spans="1:9" x14ac:dyDescent="0.3">
      <c r="A185" s="8" t="s">
        <v>18</v>
      </c>
      <c r="B185" s="8" t="s">
        <v>9</v>
      </c>
      <c r="C185" s="8" t="s">
        <v>271</v>
      </c>
      <c r="D185" s="8" t="s">
        <v>272</v>
      </c>
      <c r="E185" s="11">
        <v>-6224.17</v>
      </c>
      <c r="F185" s="11">
        <v>0</v>
      </c>
      <c r="G185" s="11">
        <v>34.97</v>
      </c>
      <c r="H185" s="11">
        <v>-6259.14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273</v>
      </c>
      <c r="D186" s="8" t="s">
        <v>272</v>
      </c>
      <c r="E186" s="11">
        <v>-6224.17</v>
      </c>
      <c r="F186" s="11">
        <v>0</v>
      </c>
      <c r="G186" s="11">
        <v>34.97</v>
      </c>
      <c r="H186" s="11">
        <v>-6259.14</v>
      </c>
      <c r="I186" t="str">
        <f>+_xlfn.XLOOKUP(C186,[1]Inversiones!$B:$B,[1]Inversiones!$B:$B)</f>
        <v>42950501</v>
      </c>
    </row>
    <row r="187" spans="1:9" x14ac:dyDescent="0.3">
      <c r="A187" s="8" t="s">
        <v>8</v>
      </c>
      <c r="B187" s="8" t="s">
        <v>9</v>
      </c>
      <c r="C187" s="8" t="s">
        <v>277</v>
      </c>
      <c r="D187" s="8" t="s">
        <v>278</v>
      </c>
      <c r="E187" s="11">
        <v>3602151709.9000001</v>
      </c>
      <c r="F187" s="11">
        <v>1244705045</v>
      </c>
      <c r="G187" s="11">
        <v>1233599438.1700001</v>
      </c>
      <c r="H187" s="11">
        <v>3613257316.73</v>
      </c>
      <c r="I187" t="e">
        <f>+_xlfn.XLOOKUP(C187,[1]Inversiones!$B:$B,[1]Inversiones!$B:$B)</f>
        <v>#N/A</v>
      </c>
    </row>
    <row r="188" spans="1:9" x14ac:dyDescent="0.3">
      <c r="A188" s="8" t="s">
        <v>12</v>
      </c>
      <c r="B188" s="8" t="s">
        <v>9</v>
      </c>
      <c r="C188" s="8" t="s">
        <v>279</v>
      </c>
      <c r="D188" s="8" t="s">
        <v>280</v>
      </c>
      <c r="E188" s="11">
        <v>3404294456.2600002</v>
      </c>
      <c r="F188" s="11">
        <v>1011112152.0599999</v>
      </c>
      <c r="G188" s="11">
        <v>1228980911.02</v>
      </c>
      <c r="H188" s="11">
        <v>3186425697.3000002</v>
      </c>
      <c r="I188" t="str">
        <f>+_xlfn.XLOOKUP(C188,[1]Inversiones!$B:$B,[1]Inversiones!$B:$B)</f>
        <v>51</v>
      </c>
    </row>
    <row r="189" spans="1:9" x14ac:dyDescent="0.3">
      <c r="A189" s="8" t="s">
        <v>15</v>
      </c>
      <c r="B189" s="8" t="s">
        <v>9</v>
      </c>
      <c r="C189" s="8" t="s">
        <v>281</v>
      </c>
      <c r="D189" s="8" t="s">
        <v>282</v>
      </c>
      <c r="E189" s="11">
        <v>571400876</v>
      </c>
      <c r="F189" s="11">
        <v>50312183</v>
      </c>
      <c r="G189" s="11">
        <v>0</v>
      </c>
      <c r="H189" s="11">
        <v>621713059</v>
      </c>
      <c r="I189" t="str">
        <f>+_xlfn.XLOOKUP(C189,[1]Inversiones!$B:$B,[1]Inversiones!$B:$B)</f>
        <v>5105</v>
      </c>
    </row>
    <row r="190" spans="1:9" x14ac:dyDescent="0.3">
      <c r="A190" s="8" t="s">
        <v>18</v>
      </c>
      <c r="B190" s="8" t="s">
        <v>9</v>
      </c>
      <c r="C190" s="8" t="s">
        <v>283</v>
      </c>
      <c r="D190" s="8" t="s">
        <v>284</v>
      </c>
      <c r="E190" s="11">
        <v>278916667</v>
      </c>
      <c r="F190" s="11">
        <v>28916667</v>
      </c>
      <c r="G190" s="11">
        <v>0</v>
      </c>
      <c r="H190" s="11">
        <v>307833334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285</v>
      </c>
      <c r="D191" s="8" t="s">
        <v>284</v>
      </c>
      <c r="E191" s="11">
        <v>278916667</v>
      </c>
      <c r="F191" s="11">
        <v>28916667</v>
      </c>
      <c r="G191" s="11">
        <v>0</v>
      </c>
      <c r="H191" s="11">
        <v>307833334</v>
      </c>
      <c r="I191" t="str">
        <f>+_xlfn.XLOOKUP(C191,[1]Inversiones!$B:$B,[1]Inversiones!$B:$B)</f>
        <v>51050601</v>
      </c>
    </row>
    <row r="192" spans="1:9" x14ac:dyDescent="0.3">
      <c r="A192" s="8" t="s">
        <v>18</v>
      </c>
      <c r="B192" s="8" t="s">
        <v>9</v>
      </c>
      <c r="C192" s="8" t="s">
        <v>555</v>
      </c>
      <c r="D192" s="8" t="s">
        <v>454</v>
      </c>
      <c r="E192" s="11">
        <v>919091</v>
      </c>
      <c r="F192" s="11">
        <v>269957</v>
      </c>
      <c r="G192" s="11">
        <v>0</v>
      </c>
      <c r="H192" s="11">
        <v>1189048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556</v>
      </c>
      <c r="D193" s="8" t="s">
        <v>454</v>
      </c>
      <c r="E193" s="11">
        <v>919091</v>
      </c>
      <c r="F193" s="11">
        <v>269957</v>
      </c>
      <c r="G193" s="11">
        <v>0</v>
      </c>
      <c r="H193" s="11">
        <v>1189048</v>
      </c>
      <c r="I193" t="str">
        <f>+_xlfn.XLOOKUP(C193,[1]Inversiones!$B:$B,[1]Inversiones!$B:$B)</f>
        <v>51051501</v>
      </c>
    </row>
    <row r="194" spans="1:9" x14ac:dyDescent="0.3">
      <c r="A194" s="8" t="s">
        <v>18</v>
      </c>
      <c r="B194" s="8" t="s">
        <v>9</v>
      </c>
      <c r="C194" s="8" t="s">
        <v>599</v>
      </c>
      <c r="D194" s="8" t="s">
        <v>457</v>
      </c>
      <c r="E194" s="11">
        <v>5787480</v>
      </c>
      <c r="F194" s="11">
        <v>1000000</v>
      </c>
      <c r="G194" s="11">
        <v>0</v>
      </c>
      <c r="H194" s="11">
        <v>6787480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600</v>
      </c>
      <c r="D195" s="8" t="s">
        <v>457</v>
      </c>
      <c r="E195" s="11">
        <v>5787480</v>
      </c>
      <c r="F195" s="11">
        <v>1000000</v>
      </c>
      <c r="G195" s="11">
        <v>0</v>
      </c>
      <c r="H195" s="11">
        <v>6787480</v>
      </c>
      <c r="I195" t="str">
        <f>+_xlfn.XLOOKUP(C195,[1]Inversiones!$B:$B,[1]Inversiones!$B:$B)</f>
        <v>51051801</v>
      </c>
    </row>
    <row r="196" spans="1:9" x14ac:dyDescent="0.3">
      <c r="A196" s="8" t="s">
        <v>18</v>
      </c>
      <c r="B196" s="8" t="s">
        <v>9</v>
      </c>
      <c r="C196" s="8" t="s">
        <v>557</v>
      </c>
      <c r="D196" s="8" t="s">
        <v>461</v>
      </c>
      <c r="E196" s="11">
        <v>1744453</v>
      </c>
      <c r="F196" s="11">
        <v>0</v>
      </c>
      <c r="G196" s="11">
        <v>0</v>
      </c>
      <c r="H196" s="11">
        <v>1744453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558</v>
      </c>
      <c r="D197" s="8" t="s">
        <v>461</v>
      </c>
      <c r="E197" s="11">
        <v>1744453</v>
      </c>
      <c r="F197" s="11">
        <v>0</v>
      </c>
      <c r="G197" s="11">
        <v>0</v>
      </c>
      <c r="H197" s="11">
        <v>1744453</v>
      </c>
      <c r="I197" t="str">
        <f>+_xlfn.XLOOKUP(C197,[1]Inversiones!$B:$B,[1]Inversiones!$B:$B)</f>
        <v>51052401</v>
      </c>
    </row>
    <row r="198" spans="1:9" x14ac:dyDescent="0.3">
      <c r="A198" s="8" t="s">
        <v>18</v>
      </c>
      <c r="B198" s="8" t="s">
        <v>9</v>
      </c>
      <c r="C198" s="8" t="s">
        <v>286</v>
      </c>
      <c r="D198" s="8" t="s">
        <v>287</v>
      </c>
      <c r="E198" s="11">
        <v>8926200</v>
      </c>
      <c r="F198" s="11">
        <v>1134000</v>
      </c>
      <c r="G198" s="11">
        <v>0</v>
      </c>
      <c r="H198" s="11">
        <v>10060200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288</v>
      </c>
      <c r="D199" s="8" t="s">
        <v>287</v>
      </c>
      <c r="E199" s="11">
        <v>8926200</v>
      </c>
      <c r="F199" s="11">
        <v>1134000</v>
      </c>
      <c r="G199" s="11">
        <v>0</v>
      </c>
      <c r="H199" s="11">
        <v>10060200</v>
      </c>
      <c r="I199" t="str">
        <f>+_xlfn.XLOOKUP(C199,[1]Inversiones!$B:$B,[1]Inversiones!$B:$B)</f>
        <v>51052701</v>
      </c>
    </row>
    <row r="200" spans="1:9" x14ac:dyDescent="0.3">
      <c r="A200" s="8" t="s">
        <v>18</v>
      </c>
      <c r="B200" s="8" t="s">
        <v>9</v>
      </c>
      <c r="C200" s="8" t="s">
        <v>289</v>
      </c>
      <c r="D200" s="8" t="s">
        <v>210</v>
      </c>
      <c r="E200" s="11">
        <v>26309617</v>
      </c>
      <c r="F200" s="11">
        <v>2609009</v>
      </c>
      <c r="G200" s="11">
        <v>0</v>
      </c>
      <c r="H200" s="11">
        <v>28918626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290</v>
      </c>
      <c r="D201" s="8" t="s">
        <v>210</v>
      </c>
      <c r="E201" s="11">
        <v>26309617</v>
      </c>
      <c r="F201" s="11">
        <v>2609009</v>
      </c>
      <c r="G201" s="11">
        <v>0</v>
      </c>
      <c r="H201" s="11">
        <v>28918626</v>
      </c>
      <c r="I201" t="str">
        <f>+_xlfn.XLOOKUP(C201,[1]Inversiones!$B:$B,[1]Inversiones!$B:$B)</f>
        <v>51053001</v>
      </c>
    </row>
    <row r="202" spans="1:9" x14ac:dyDescent="0.3">
      <c r="A202" s="8" t="s">
        <v>18</v>
      </c>
      <c r="B202" s="8" t="s">
        <v>9</v>
      </c>
      <c r="C202" s="8" t="s">
        <v>291</v>
      </c>
      <c r="D202" s="8" t="s">
        <v>214</v>
      </c>
      <c r="E202" s="11">
        <v>3157144</v>
      </c>
      <c r="F202" s="11">
        <v>313080</v>
      </c>
      <c r="G202" s="11">
        <v>0</v>
      </c>
      <c r="H202" s="11">
        <v>3470224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292</v>
      </c>
      <c r="D203" s="8" t="s">
        <v>214</v>
      </c>
      <c r="E203" s="11">
        <v>3157144</v>
      </c>
      <c r="F203" s="11">
        <v>313080</v>
      </c>
      <c r="G203" s="11">
        <v>0</v>
      </c>
      <c r="H203" s="11">
        <v>3470224</v>
      </c>
      <c r="I203" t="str">
        <f>+_xlfn.XLOOKUP(C203,[1]Inversiones!$B:$B,[1]Inversiones!$B:$B)</f>
        <v>51053301</v>
      </c>
    </row>
    <row r="204" spans="1:9" x14ac:dyDescent="0.3">
      <c r="A204" s="8" t="s">
        <v>18</v>
      </c>
      <c r="B204" s="8" t="s">
        <v>9</v>
      </c>
      <c r="C204" s="8" t="s">
        <v>293</v>
      </c>
      <c r="D204" s="8" t="s">
        <v>222</v>
      </c>
      <c r="E204" s="11">
        <v>26309617</v>
      </c>
      <c r="F204" s="11">
        <v>2609009</v>
      </c>
      <c r="G204" s="11">
        <v>0</v>
      </c>
      <c r="H204" s="11">
        <v>28918626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294</v>
      </c>
      <c r="D205" s="8" t="s">
        <v>222</v>
      </c>
      <c r="E205" s="11">
        <v>26309617</v>
      </c>
      <c r="F205" s="11">
        <v>2609009</v>
      </c>
      <c r="G205" s="11">
        <v>0</v>
      </c>
      <c r="H205" s="11">
        <v>28918626</v>
      </c>
      <c r="I205" t="str">
        <f>+_xlfn.XLOOKUP(C205,[1]Inversiones!$B:$B,[1]Inversiones!$B:$B)</f>
        <v>51053601</v>
      </c>
    </row>
    <row r="206" spans="1:9" x14ac:dyDescent="0.3">
      <c r="A206" s="8" t="s">
        <v>18</v>
      </c>
      <c r="B206" s="8" t="s">
        <v>9</v>
      </c>
      <c r="C206" s="8" t="s">
        <v>295</v>
      </c>
      <c r="D206" s="8" t="s">
        <v>218</v>
      </c>
      <c r="E206" s="11">
        <v>12785848</v>
      </c>
      <c r="F206" s="11">
        <v>1253621</v>
      </c>
      <c r="G206" s="11">
        <v>0</v>
      </c>
      <c r="H206" s="11">
        <v>14039469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296</v>
      </c>
      <c r="D207" s="8" t="s">
        <v>218</v>
      </c>
      <c r="E207" s="11">
        <v>12785848</v>
      </c>
      <c r="F207" s="11">
        <v>1253621</v>
      </c>
      <c r="G207" s="11">
        <v>0</v>
      </c>
      <c r="H207" s="11">
        <v>14039469</v>
      </c>
      <c r="I207" t="str">
        <f>+_xlfn.XLOOKUP(C207,[1]Inversiones!$B:$B,[1]Inversiones!$B:$B)</f>
        <v>51053901</v>
      </c>
    </row>
    <row r="208" spans="1:9" x14ac:dyDescent="0.3">
      <c r="A208" s="8" t="s">
        <v>18</v>
      </c>
      <c r="B208" s="8" t="s">
        <v>9</v>
      </c>
      <c r="C208" s="8" t="s">
        <v>297</v>
      </c>
      <c r="D208" s="8" t="s">
        <v>694</v>
      </c>
      <c r="E208" s="11">
        <v>42440001</v>
      </c>
      <c r="F208" s="11">
        <v>0</v>
      </c>
      <c r="G208" s="11">
        <v>0</v>
      </c>
      <c r="H208" s="11">
        <v>42440001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298</v>
      </c>
      <c r="D209" s="8" t="s">
        <v>695</v>
      </c>
      <c r="E209" s="11">
        <v>42440001</v>
      </c>
      <c r="F209" s="11">
        <v>0</v>
      </c>
      <c r="G209" s="11">
        <v>0</v>
      </c>
      <c r="H209" s="11">
        <v>42440001</v>
      </c>
      <c r="I209" t="str">
        <f>+_xlfn.XLOOKUP(C209,[1]Inversiones!$B:$B,[1]Inversiones!$B:$B)</f>
        <v>51054601</v>
      </c>
    </row>
    <row r="210" spans="1:9" x14ac:dyDescent="0.3">
      <c r="A210" s="8" t="s">
        <v>18</v>
      </c>
      <c r="B210" s="8" t="s">
        <v>9</v>
      </c>
      <c r="C210" s="8" t="s">
        <v>300</v>
      </c>
      <c r="D210" s="8" t="s">
        <v>301</v>
      </c>
      <c r="E210" s="11">
        <v>88718310</v>
      </c>
      <c r="F210" s="11">
        <v>6650749</v>
      </c>
      <c r="G210" s="11">
        <v>0</v>
      </c>
      <c r="H210" s="11">
        <v>95369059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302</v>
      </c>
      <c r="D211" s="8" t="s">
        <v>303</v>
      </c>
      <c r="E211" s="11">
        <v>59929827</v>
      </c>
      <c r="F211" s="11">
        <v>5945749</v>
      </c>
      <c r="G211" s="11">
        <v>0</v>
      </c>
      <c r="H211" s="11">
        <v>65875576</v>
      </c>
      <c r="I211" t="str">
        <f>+_xlfn.XLOOKUP(C211,[1]Inversiones!$B:$B,[1]Inversiones!$B:$B)</f>
        <v>51054801</v>
      </c>
    </row>
    <row r="212" spans="1:9" x14ac:dyDescent="0.3">
      <c r="A212" s="8" t="s">
        <v>21</v>
      </c>
      <c r="B212" s="8" t="s">
        <v>22</v>
      </c>
      <c r="C212" s="8" t="s">
        <v>304</v>
      </c>
      <c r="D212" s="8" t="s">
        <v>305</v>
      </c>
      <c r="E212" s="11">
        <v>28788483</v>
      </c>
      <c r="F212" s="11">
        <v>705000</v>
      </c>
      <c r="G212" s="11">
        <v>0</v>
      </c>
      <c r="H212" s="11">
        <v>29493483</v>
      </c>
      <c r="I212" t="str">
        <f>+_xlfn.XLOOKUP(C212,[1]Inversiones!$B:$B,[1]Inversiones!$B:$B)</f>
        <v>51054803</v>
      </c>
    </row>
    <row r="213" spans="1:9" x14ac:dyDescent="0.3">
      <c r="A213" s="8" t="s">
        <v>18</v>
      </c>
      <c r="B213" s="8" t="s">
        <v>9</v>
      </c>
      <c r="C213" s="8" t="s">
        <v>306</v>
      </c>
      <c r="D213" s="8" t="s">
        <v>307</v>
      </c>
      <c r="E213" s="11">
        <v>140000</v>
      </c>
      <c r="F213" s="11">
        <v>0</v>
      </c>
      <c r="G213" s="11">
        <v>0</v>
      </c>
      <c r="H213" s="11">
        <v>140000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308</v>
      </c>
      <c r="D214" s="8" t="s">
        <v>307</v>
      </c>
      <c r="E214" s="11">
        <v>140000</v>
      </c>
      <c r="F214" s="11">
        <v>0</v>
      </c>
      <c r="G214" s="11">
        <v>0</v>
      </c>
      <c r="H214" s="11">
        <v>140000</v>
      </c>
      <c r="I214" t="str">
        <f>+_xlfn.XLOOKUP(C214,[1]Inversiones!$B:$B,[1]Inversiones!$B:$B)</f>
        <v>51055101</v>
      </c>
    </row>
    <row r="215" spans="1:9" x14ac:dyDescent="0.3">
      <c r="A215" s="8" t="s">
        <v>18</v>
      </c>
      <c r="B215" s="8" t="s">
        <v>9</v>
      </c>
      <c r="C215" s="8" t="s">
        <v>583</v>
      </c>
      <c r="D215" s="8" t="s">
        <v>584</v>
      </c>
      <c r="E215" s="11">
        <v>43333</v>
      </c>
      <c r="F215" s="11">
        <v>0</v>
      </c>
      <c r="G215" s="11">
        <v>0</v>
      </c>
      <c r="H215" s="11">
        <v>43333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585</v>
      </c>
      <c r="D216" s="8" t="s">
        <v>584</v>
      </c>
      <c r="E216" s="11">
        <v>43333</v>
      </c>
      <c r="F216" s="11">
        <v>0</v>
      </c>
      <c r="G216" s="11">
        <v>0</v>
      </c>
      <c r="H216" s="11">
        <v>43333</v>
      </c>
      <c r="I216" t="str">
        <f>+_xlfn.XLOOKUP(C216,[1]Inversiones!$B:$B,[1]Inversiones!$B:$B)</f>
        <v>51056001</v>
      </c>
    </row>
    <row r="217" spans="1:9" x14ac:dyDescent="0.3">
      <c r="A217" s="8" t="s">
        <v>18</v>
      </c>
      <c r="B217" s="8" t="s">
        <v>9</v>
      </c>
      <c r="C217" s="8" t="s">
        <v>627</v>
      </c>
      <c r="D217" s="8" t="s">
        <v>628</v>
      </c>
      <c r="E217" s="11">
        <v>640000</v>
      </c>
      <c r="F217" s="11">
        <v>0</v>
      </c>
      <c r="G217" s="11">
        <v>0</v>
      </c>
      <c r="H217" s="11">
        <v>640000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629</v>
      </c>
      <c r="D218" s="8" t="s">
        <v>628</v>
      </c>
      <c r="E218" s="11">
        <v>640000</v>
      </c>
      <c r="F218" s="11">
        <v>0</v>
      </c>
      <c r="G218" s="11">
        <v>0</v>
      </c>
      <c r="H218" s="11">
        <v>640000</v>
      </c>
      <c r="I218" t="str">
        <f>+_xlfn.XLOOKUP(C218,[1]Inversiones!$B:$B,[1]Inversiones!$B:$B)</f>
        <v>51056301</v>
      </c>
    </row>
    <row r="219" spans="1:9" x14ac:dyDescent="0.3">
      <c r="A219" s="8" t="s">
        <v>18</v>
      </c>
      <c r="B219" s="8" t="s">
        <v>9</v>
      </c>
      <c r="C219" s="8" t="s">
        <v>586</v>
      </c>
      <c r="D219" s="8" t="s">
        <v>587</v>
      </c>
      <c r="E219" s="11">
        <v>22909200</v>
      </c>
      <c r="F219" s="11">
        <v>0</v>
      </c>
      <c r="G219" s="11">
        <v>0</v>
      </c>
      <c r="H219" s="11">
        <v>22909200</v>
      </c>
      <c r="I219" t="e">
        <f>+_xlfn.XLOOKUP(C219,[1]Inversiones!$B:$B,[1]Inversiones!$B:$B)</f>
        <v>#N/A</v>
      </c>
    </row>
    <row r="220" spans="1:9" x14ac:dyDescent="0.3">
      <c r="A220" s="8" t="s">
        <v>21</v>
      </c>
      <c r="B220" s="8" t="s">
        <v>22</v>
      </c>
      <c r="C220" s="8" t="s">
        <v>588</v>
      </c>
      <c r="D220" s="8" t="s">
        <v>587</v>
      </c>
      <c r="E220" s="11">
        <v>22909200</v>
      </c>
      <c r="F220" s="11">
        <v>0</v>
      </c>
      <c r="G220" s="11">
        <v>0</v>
      </c>
      <c r="H220" s="11">
        <v>22909200</v>
      </c>
      <c r="I220" t="str">
        <f>+_xlfn.XLOOKUP(C220,[1]Inversiones!$B:$B,[1]Inversiones!$B:$B)</f>
        <v>51056601</v>
      </c>
    </row>
    <row r="221" spans="1:9" x14ac:dyDescent="0.3">
      <c r="A221" s="8" t="s">
        <v>18</v>
      </c>
      <c r="B221" s="8" t="s">
        <v>9</v>
      </c>
      <c r="C221" s="8" t="s">
        <v>309</v>
      </c>
      <c r="D221" s="8" t="s">
        <v>310</v>
      </c>
      <c r="E221" s="11">
        <v>1652417</v>
      </c>
      <c r="F221" s="11">
        <v>180916</v>
      </c>
      <c r="G221" s="11">
        <v>0</v>
      </c>
      <c r="H221" s="11">
        <v>1833333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311</v>
      </c>
      <c r="D222" s="8" t="s">
        <v>310</v>
      </c>
      <c r="E222" s="11">
        <v>1652417</v>
      </c>
      <c r="F222" s="11">
        <v>180916</v>
      </c>
      <c r="G222" s="11">
        <v>0</v>
      </c>
      <c r="H222" s="11">
        <v>1833333</v>
      </c>
      <c r="I222" t="str">
        <f>+_xlfn.XLOOKUP(C222,[1]Inversiones!$B:$B,[1]Inversiones!$B:$B)</f>
        <v>51056801</v>
      </c>
    </row>
    <row r="223" spans="1:9" x14ac:dyDescent="0.3">
      <c r="A223" s="8" t="s">
        <v>18</v>
      </c>
      <c r="B223" s="8" t="s">
        <v>9</v>
      </c>
      <c r="C223" s="8" t="s">
        <v>589</v>
      </c>
      <c r="D223" s="8" t="s">
        <v>171</v>
      </c>
      <c r="E223" s="11">
        <v>34760</v>
      </c>
      <c r="F223" s="11">
        <v>0</v>
      </c>
      <c r="G223" s="11">
        <v>0</v>
      </c>
      <c r="H223" s="11">
        <v>34760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590</v>
      </c>
      <c r="D224" s="8" t="s">
        <v>171</v>
      </c>
      <c r="E224" s="11">
        <v>34760</v>
      </c>
      <c r="F224" s="11">
        <v>0</v>
      </c>
      <c r="G224" s="11">
        <v>0</v>
      </c>
      <c r="H224" s="11">
        <v>34760</v>
      </c>
      <c r="I224" t="str">
        <f>+_xlfn.XLOOKUP(C224,[1]Inversiones!$B:$B,[1]Inversiones!$B:$B)</f>
        <v>51056901</v>
      </c>
    </row>
    <row r="225" spans="1:9" x14ac:dyDescent="0.3">
      <c r="A225" s="8" t="s">
        <v>18</v>
      </c>
      <c r="B225" s="8" t="s">
        <v>9</v>
      </c>
      <c r="C225" s="8" t="s">
        <v>312</v>
      </c>
      <c r="D225" s="8" t="s">
        <v>313</v>
      </c>
      <c r="E225" s="11">
        <v>37296566</v>
      </c>
      <c r="F225" s="11">
        <v>3819248</v>
      </c>
      <c r="G225" s="11">
        <v>0</v>
      </c>
      <c r="H225" s="11">
        <v>41115814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314</v>
      </c>
      <c r="D226" s="8" t="s">
        <v>313</v>
      </c>
      <c r="E226" s="11">
        <v>37296566</v>
      </c>
      <c r="F226" s="11">
        <v>3819248</v>
      </c>
      <c r="G226" s="11">
        <v>0</v>
      </c>
      <c r="H226" s="11">
        <v>41115814</v>
      </c>
      <c r="I226" t="str">
        <f>+_xlfn.XLOOKUP(C226,[1]Inversiones!$B:$B,[1]Inversiones!$B:$B)</f>
        <v>51057001</v>
      </c>
    </row>
    <row r="227" spans="1:9" x14ac:dyDescent="0.3">
      <c r="A227" s="8" t="s">
        <v>18</v>
      </c>
      <c r="B227" s="8" t="s">
        <v>9</v>
      </c>
      <c r="C227" s="8" t="s">
        <v>315</v>
      </c>
      <c r="D227" s="8" t="s">
        <v>316</v>
      </c>
      <c r="E227" s="11">
        <v>12460090</v>
      </c>
      <c r="F227" s="11">
        <v>1555927</v>
      </c>
      <c r="G227" s="11">
        <v>0</v>
      </c>
      <c r="H227" s="11">
        <v>14016017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317</v>
      </c>
      <c r="D228" s="8" t="s">
        <v>316</v>
      </c>
      <c r="E228" s="11">
        <v>12460090</v>
      </c>
      <c r="F228" s="11">
        <v>1555927</v>
      </c>
      <c r="G228" s="11">
        <v>0</v>
      </c>
      <c r="H228" s="11">
        <v>14016017</v>
      </c>
      <c r="I228" t="str">
        <f>+_xlfn.XLOOKUP(C228,[1]Inversiones!$B:$B,[1]Inversiones!$B:$B)</f>
        <v>51057201</v>
      </c>
    </row>
    <row r="229" spans="1:9" x14ac:dyDescent="0.3">
      <c r="A229" s="8" t="s">
        <v>18</v>
      </c>
      <c r="B229" s="8" t="s">
        <v>9</v>
      </c>
      <c r="C229" s="8" t="s">
        <v>318</v>
      </c>
      <c r="D229" s="8" t="s">
        <v>319</v>
      </c>
      <c r="E229" s="11">
        <v>210082</v>
      </c>
      <c r="F229" s="11">
        <v>0</v>
      </c>
      <c r="G229" s="11">
        <v>0</v>
      </c>
      <c r="H229" s="11">
        <v>210082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601</v>
      </c>
      <c r="D230" s="8" t="s">
        <v>319</v>
      </c>
      <c r="E230" s="11">
        <v>200122</v>
      </c>
      <c r="F230" s="11">
        <v>0</v>
      </c>
      <c r="G230" s="11">
        <v>0</v>
      </c>
      <c r="H230" s="11">
        <v>200122</v>
      </c>
      <c r="I230" t="str">
        <f>+_xlfn.XLOOKUP(C230,[1]Inversiones!$B:$B,[1]Inversiones!$B:$B)</f>
        <v>51058401</v>
      </c>
    </row>
    <row r="231" spans="1:9" x14ac:dyDescent="0.3">
      <c r="A231" s="8" t="s">
        <v>21</v>
      </c>
      <c r="B231" s="8" t="s">
        <v>22</v>
      </c>
      <c r="C231" s="8" t="s">
        <v>782</v>
      </c>
      <c r="D231" s="8" t="s">
        <v>783</v>
      </c>
      <c r="E231" s="11">
        <v>9960</v>
      </c>
      <c r="F231" s="11">
        <v>0</v>
      </c>
      <c r="G231" s="11">
        <v>0</v>
      </c>
      <c r="H231" s="11">
        <v>9960</v>
      </c>
      <c r="I231" t="str">
        <f>+_xlfn.XLOOKUP(C231,[1]Inversiones!$B:$B,[1]Inversiones!$B:$B)</f>
        <v>51058404</v>
      </c>
    </row>
    <row r="232" spans="1:9" x14ac:dyDescent="0.3">
      <c r="A232" s="8" t="s">
        <v>15</v>
      </c>
      <c r="B232" s="8" t="s">
        <v>9</v>
      </c>
      <c r="C232" s="8" t="s">
        <v>322</v>
      </c>
      <c r="D232" s="8" t="s">
        <v>147</v>
      </c>
      <c r="E232" s="11">
        <v>86594000</v>
      </c>
      <c r="F232" s="11">
        <v>6654000</v>
      </c>
      <c r="G232" s="11">
        <v>0</v>
      </c>
      <c r="H232" s="11">
        <v>93248000</v>
      </c>
      <c r="I232" t="str">
        <f>+_xlfn.XLOOKUP(C232,[1]Inversiones!$B:$B,[1]Inversiones!$B:$B)</f>
        <v>5110</v>
      </c>
    </row>
    <row r="233" spans="1:9" x14ac:dyDescent="0.3">
      <c r="A233" s="8" t="s">
        <v>18</v>
      </c>
      <c r="B233" s="8" t="s">
        <v>9</v>
      </c>
      <c r="C233" s="8" t="s">
        <v>559</v>
      </c>
      <c r="D233" s="8" t="s">
        <v>747</v>
      </c>
      <c r="E233" s="11">
        <v>700000</v>
      </c>
      <c r="F233" s="11">
        <v>0</v>
      </c>
      <c r="G233" s="11">
        <v>0</v>
      </c>
      <c r="H233" s="11">
        <v>700000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560</v>
      </c>
      <c r="D234" s="8" t="s">
        <v>747</v>
      </c>
      <c r="E234" s="11">
        <v>700000</v>
      </c>
      <c r="F234" s="11">
        <v>0</v>
      </c>
      <c r="G234" s="11">
        <v>0</v>
      </c>
      <c r="H234" s="11">
        <v>700000</v>
      </c>
      <c r="I234" t="str">
        <f>+_xlfn.XLOOKUP(C234,[1]Inversiones!$B:$B,[1]Inversiones!$B:$B)</f>
        <v>51103001</v>
      </c>
    </row>
    <row r="235" spans="1:9" x14ac:dyDescent="0.3">
      <c r="A235" s="8" t="s">
        <v>18</v>
      </c>
      <c r="B235" s="8" t="s">
        <v>9</v>
      </c>
      <c r="C235" s="8" t="s">
        <v>329</v>
      </c>
      <c r="D235" s="8" t="s">
        <v>60</v>
      </c>
      <c r="E235" s="11">
        <v>85894000</v>
      </c>
      <c r="F235" s="11">
        <v>6654000</v>
      </c>
      <c r="G235" s="11">
        <v>0</v>
      </c>
      <c r="H235" s="11">
        <v>92548000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638</v>
      </c>
      <c r="D236" s="8" t="s">
        <v>330</v>
      </c>
      <c r="E236" s="11">
        <v>77644000</v>
      </c>
      <c r="F236" s="11">
        <v>6654000</v>
      </c>
      <c r="G236" s="11">
        <v>0</v>
      </c>
      <c r="H236" s="11">
        <v>84298000</v>
      </c>
      <c r="I236" t="str">
        <f>+_xlfn.XLOOKUP(C236,[1]Inversiones!$B:$B,[1]Inversiones!$B:$B)</f>
        <v>51109501</v>
      </c>
    </row>
    <row r="237" spans="1:9" x14ac:dyDescent="0.3">
      <c r="A237" s="8" t="s">
        <v>21</v>
      </c>
      <c r="B237" s="8" t="s">
        <v>22</v>
      </c>
      <c r="C237" s="8" t="s">
        <v>639</v>
      </c>
      <c r="D237" s="8" t="s">
        <v>60</v>
      </c>
      <c r="E237" s="11">
        <v>8250000</v>
      </c>
      <c r="F237" s="11">
        <v>0</v>
      </c>
      <c r="G237" s="11">
        <v>0</v>
      </c>
      <c r="H237" s="11">
        <v>8250000</v>
      </c>
      <c r="I237" t="str">
        <f>+_xlfn.XLOOKUP(C237,[1]Inversiones!$B:$B,[1]Inversiones!$B:$B)</f>
        <v>51109502</v>
      </c>
    </row>
    <row r="238" spans="1:9" x14ac:dyDescent="0.3">
      <c r="A238" s="8" t="s">
        <v>15</v>
      </c>
      <c r="B238" s="8" t="s">
        <v>9</v>
      </c>
      <c r="C238" s="8" t="s">
        <v>331</v>
      </c>
      <c r="D238" s="8" t="s">
        <v>332</v>
      </c>
      <c r="E238" s="11">
        <v>16704969.449999999</v>
      </c>
      <c r="F238" s="11">
        <v>54957.5</v>
      </c>
      <c r="G238" s="11">
        <v>0</v>
      </c>
      <c r="H238" s="11">
        <v>16759926.949999999</v>
      </c>
      <c r="I238" t="str">
        <f>+_xlfn.XLOOKUP(C238,[1]Inversiones!$B:$B,[1]Inversiones!$B:$B)</f>
        <v>5115</v>
      </c>
    </row>
    <row r="239" spans="1:9" x14ac:dyDescent="0.3">
      <c r="A239" s="8" t="s">
        <v>18</v>
      </c>
      <c r="B239" s="8" t="s">
        <v>9</v>
      </c>
      <c r="C239" s="8" t="s">
        <v>591</v>
      </c>
      <c r="D239" s="8" t="s">
        <v>592</v>
      </c>
      <c r="E239" s="11">
        <v>16215750</v>
      </c>
      <c r="F239" s="11">
        <v>0</v>
      </c>
      <c r="G239" s="11">
        <v>0</v>
      </c>
      <c r="H239" s="11">
        <v>16215750</v>
      </c>
      <c r="I239" t="e">
        <f>+_xlfn.XLOOKUP(C239,[1]Inversiones!$B:$B,[1]Inversiones!$B:$B)</f>
        <v>#N/A</v>
      </c>
    </row>
    <row r="240" spans="1:9" x14ac:dyDescent="0.3">
      <c r="A240" s="8" t="s">
        <v>21</v>
      </c>
      <c r="B240" s="8" t="s">
        <v>22</v>
      </c>
      <c r="C240" s="8" t="s">
        <v>593</v>
      </c>
      <c r="D240" s="8" t="s">
        <v>800</v>
      </c>
      <c r="E240" s="11">
        <v>2976750</v>
      </c>
      <c r="F240" s="11">
        <v>0</v>
      </c>
      <c r="G240" s="11">
        <v>0</v>
      </c>
      <c r="H240" s="11">
        <v>2976750</v>
      </c>
      <c r="I240" t="str">
        <f>+_xlfn.XLOOKUP(C240,[1]Inversiones!$B:$B,[1]Inversiones!$B:$B)</f>
        <v>51150501</v>
      </c>
    </row>
    <row r="241" spans="1:9" x14ac:dyDescent="0.3">
      <c r="A241" s="8" t="s">
        <v>21</v>
      </c>
      <c r="B241" s="8" t="s">
        <v>22</v>
      </c>
      <c r="C241" s="8" t="s">
        <v>594</v>
      </c>
      <c r="D241" s="8" t="s">
        <v>734</v>
      </c>
      <c r="E241" s="11">
        <v>13239000</v>
      </c>
      <c r="F241" s="11">
        <v>0</v>
      </c>
      <c r="G241" s="11">
        <v>0</v>
      </c>
      <c r="H241" s="11">
        <v>13239000</v>
      </c>
      <c r="I241" t="str">
        <f>+_xlfn.XLOOKUP(C241,[1]Inversiones!$B:$B,[1]Inversiones!$B:$B)</f>
        <v>51150502</v>
      </c>
    </row>
    <row r="242" spans="1:9" x14ac:dyDescent="0.3">
      <c r="A242" s="8" t="s">
        <v>18</v>
      </c>
      <c r="B242" s="8" t="s">
        <v>9</v>
      </c>
      <c r="C242" s="8" t="s">
        <v>333</v>
      </c>
      <c r="D242" s="8" t="s">
        <v>334</v>
      </c>
      <c r="E242" s="11">
        <v>489219.45</v>
      </c>
      <c r="F242" s="11">
        <v>54957.5</v>
      </c>
      <c r="G242" s="11">
        <v>0</v>
      </c>
      <c r="H242" s="11">
        <v>544176.94999999995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335</v>
      </c>
      <c r="D243" s="8" t="s">
        <v>336</v>
      </c>
      <c r="E243" s="11">
        <v>489219.45</v>
      </c>
      <c r="F243" s="11">
        <v>54957.5</v>
      </c>
      <c r="G243" s="11">
        <v>0</v>
      </c>
      <c r="H243" s="11">
        <v>544176.94999999995</v>
      </c>
      <c r="I243" t="str">
        <f>+_xlfn.XLOOKUP(C243,[1]Inversiones!$B:$B,[1]Inversiones!$B:$B)</f>
        <v>51157502</v>
      </c>
    </row>
    <row r="244" spans="1:9" x14ac:dyDescent="0.3">
      <c r="A244" s="8" t="s">
        <v>15</v>
      </c>
      <c r="B244" s="8" t="s">
        <v>9</v>
      </c>
      <c r="C244" s="8" t="s">
        <v>337</v>
      </c>
      <c r="D244" s="8" t="s">
        <v>121</v>
      </c>
      <c r="E244" s="11">
        <v>1119727583</v>
      </c>
      <c r="F244" s="11">
        <v>109624490</v>
      </c>
      <c r="G244" s="11">
        <v>1228026739</v>
      </c>
      <c r="H244" s="11">
        <v>1325334</v>
      </c>
      <c r="I244" t="str">
        <f>+_xlfn.XLOOKUP(C244,[1]Inversiones!$B:$B,[1]Inversiones!$B:$B)</f>
        <v>5120</v>
      </c>
    </row>
    <row r="245" spans="1:9" x14ac:dyDescent="0.3">
      <c r="A245" s="8" t="s">
        <v>18</v>
      </c>
      <c r="B245" s="8" t="s">
        <v>9</v>
      </c>
      <c r="C245" s="8" t="s">
        <v>338</v>
      </c>
      <c r="D245" s="8" t="s">
        <v>339</v>
      </c>
      <c r="E245" s="11">
        <v>1118562249</v>
      </c>
      <c r="F245" s="11">
        <v>109464490</v>
      </c>
      <c r="G245" s="11">
        <v>1228026739</v>
      </c>
      <c r="H245" s="11">
        <v>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340</v>
      </c>
      <c r="D246" s="8" t="s">
        <v>755</v>
      </c>
      <c r="E246" s="11">
        <v>1080792374</v>
      </c>
      <c r="F246" s="11">
        <v>105609583</v>
      </c>
      <c r="G246" s="11">
        <v>1186401957</v>
      </c>
      <c r="H246" s="11">
        <v>0</v>
      </c>
      <c r="I246" t="str">
        <f>+_xlfn.XLOOKUP(C246,[1]Inversiones!$B:$B,[1]Inversiones!$B:$B)</f>
        <v>51201001</v>
      </c>
    </row>
    <row r="247" spans="1:9" x14ac:dyDescent="0.3">
      <c r="A247" s="8" t="s">
        <v>21</v>
      </c>
      <c r="B247" s="8" t="s">
        <v>22</v>
      </c>
      <c r="C247" s="8" t="s">
        <v>561</v>
      </c>
      <c r="D247" s="8" t="s">
        <v>771</v>
      </c>
      <c r="E247" s="11">
        <v>37769875</v>
      </c>
      <c r="F247" s="11">
        <v>3854907</v>
      </c>
      <c r="G247" s="11">
        <v>41624782</v>
      </c>
      <c r="H247" s="11">
        <v>0</v>
      </c>
      <c r="I247" t="str">
        <f>+_xlfn.XLOOKUP(C247,[1]Inversiones!$B:$B,[1]Inversiones!$B:$B)</f>
        <v>51201002</v>
      </c>
    </row>
    <row r="248" spans="1:9" x14ac:dyDescent="0.3">
      <c r="A248" s="8" t="s">
        <v>18</v>
      </c>
      <c r="B248" s="8" t="s">
        <v>9</v>
      </c>
      <c r="C248" s="8" t="s">
        <v>621</v>
      </c>
      <c r="D248" s="8" t="s">
        <v>94</v>
      </c>
      <c r="E248" s="11">
        <v>1165334</v>
      </c>
      <c r="F248" s="11">
        <v>160000</v>
      </c>
      <c r="G248" s="11">
        <v>0</v>
      </c>
      <c r="H248" s="11">
        <v>1325334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622</v>
      </c>
      <c r="D249" s="8" t="s">
        <v>623</v>
      </c>
      <c r="E249" s="11">
        <v>1165334</v>
      </c>
      <c r="F249" s="11">
        <v>160000</v>
      </c>
      <c r="G249" s="11">
        <v>0</v>
      </c>
      <c r="H249" s="11">
        <v>1325334</v>
      </c>
      <c r="I249" t="str">
        <f>+_xlfn.XLOOKUP(C249,[1]Inversiones!$B:$B,[1]Inversiones!$B:$B)</f>
        <v>51202001</v>
      </c>
    </row>
    <row r="250" spans="1:9" x14ac:dyDescent="0.3">
      <c r="A250" s="8" t="s">
        <v>15</v>
      </c>
      <c r="B250" s="8" t="s">
        <v>9</v>
      </c>
      <c r="C250" s="8" t="s">
        <v>341</v>
      </c>
      <c r="D250" s="8" t="s">
        <v>342</v>
      </c>
      <c r="E250" s="11">
        <v>2585870</v>
      </c>
      <c r="F250" s="11">
        <v>0</v>
      </c>
      <c r="G250" s="11">
        <v>0</v>
      </c>
      <c r="H250" s="11">
        <v>2585870</v>
      </c>
      <c r="I250" t="str">
        <f>+_xlfn.XLOOKUP(C250,[1]Inversiones!$B:$B,[1]Inversiones!$B:$B)</f>
        <v>5130</v>
      </c>
    </row>
    <row r="251" spans="1:9" x14ac:dyDescent="0.3">
      <c r="A251" s="8" t="s">
        <v>18</v>
      </c>
      <c r="B251" s="8" t="s">
        <v>9</v>
      </c>
      <c r="C251" s="8" t="s">
        <v>343</v>
      </c>
      <c r="D251" s="8" t="s">
        <v>344</v>
      </c>
      <c r="E251" s="11">
        <v>2585870</v>
      </c>
      <c r="F251" s="11">
        <v>0</v>
      </c>
      <c r="G251" s="11">
        <v>0</v>
      </c>
      <c r="H251" s="11">
        <v>2585870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345</v>
      </c>
      <c r="D252" s="8" t="s">
        <v>344</v>
      </c>
      <c r="E252" s="11">
        <v>2173000</v>
      </c>
      <c r="F252" s="11">
        <v>0</v>
      </c>
      <c r="G252" s="11">
        <v>0</v>
      </c>
      <c r="H252" s="11">
        <v>2173000</v>
      </c>
      <c r="I252" t="str">
        <f>+_xlfn.XLOOKUP(C252,[1]Inversiones!$B:$B,[1]Inversiones!$B:$B)</f>
        <v>51301001</v>
      </c>
    </row>
    <row r="253" spans="1:9" x14ac:dyDescent="0.3">
      <c r="A253" s="8" t="s">
        <v>21</v>
      </c>
      <c r="B253" s="8" t="s">
        <v>22</v>
      </c>
      <c r="C253" s="8" t="s">
        <v>631</v>
      </c>
      <c r="D253" s="8" t="s">
        <v>767</v>
      </c>
      <c r="E253" s="11">
        <v>412870</v>
      </c>
      <c r="F253" s="11">
        <v>0</v>
      </c>
      <c r="G253" s="11">
        <v>0</v>
      </c>
      <c r="H253" s="11">
        <v>412870</v>
      </c>
      <c r="I253" t="str">
        <f>+_xlfn.XLOOKUP(C253,[1]Inversiones!$B:$B,[1]Inversiones!$B:$B)</f>
        <v>51301002</v>
      </c>
    </row>
    <row r="254" spans="1:9" x14ac:dyDescent="0.3">
      <c r="A254" s="8" t="s">
        <v>15</v>
      </c>
      <c r="B254" s="8" t="s">
        <v>9</v>
      </c>
      <c r="C254" s="8" t="s">
        <v>346</v>
      </c>
      <c r="D254" s="8" t="s">
        <v>149</v>
      </c>
      <c r="E254" s="11">
        <v>1288502265.8</v>
      </c>
      <c r="F254" s="11">
        <v>321984112.31999999</v>
      </c>
      <c r="G254" s="11">
        <v>51690.02</v>
      </c>
      <c r="H254" s="11">
        <v>1610434688.0999999</v>
      </c>
      <c r="I254" t="str">
        <f>+_xlfn.XLOOKUP(C254,[1]Inversiones!$B:$B,[1]Inversiones!$B:$B)</f>
        <v>5135</v>
      </c>
    </row>
    <row r="255" spans="1:9" x14ac:dyDescent="0.3">
      <c r="A255" s="8" t="s">
        <v>18</v>
      </c>
      <c r="B255" s="8" t="s">
        <v>9</v>
      </c>
      <c r="C255" s="8" t="s">
        <v>352</v>
      </c>
      <c r="D255" s="8" t="s">
        <v>702</v>
      </c>
      <c r="E255" s="11">
        <v>666941305.12</v>
      </c>
      <c r="F255" s="11">
        <v>46625349.420000002</v>
      </c>
      <c r="G255" s="11">
        <v>0</v>
      </c>
      <c r="H255" s="11">
        <v>713566654.53999996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353</v>
      </c>
      <c r="D256" s="8" t="s">
        <v>703</v>
      </c>
      <c r="E256" s="11">
        <v>661890450.89999998</v>
      </c>
      <c r="F256" s="11">
        <v>46239671.020000003</v>
      </c>
      <c r="G256" s="11">
        <v>0</v>
      </c>
      <c r="H256" s="11">
        <v>708130121.91999996</v>
      </c>
      <c r="I256" t="str">
        <f>+_xlfn.XLOOKUP(C256,[1]Inversiones!$B:$B,[1]Inversiones!$B:$B)</f>
        <v>51351001</v>
      </c>
    </row>
    <row r="257" spans="1:9" x14ac:dyDescent="0.3">
      <c r="A257" s="8" t="s">
        <v>21</v>
      </c>
      <c r="B257" s="8" t="s">
        <v>22</v>
      </c>
      <c r="C257" s="8" t="s">
        <v>354</v>
      </c>
      <c r="D257" s="8" t="s">
        <v>704</v>
      </c>
      <c r="E257" s="11">
        <v>5050854.22</v>
      </c>
      <c r="F257" s="11">
        <v>385678.4</v>
      </c>
      <c r="G257" s="11">
        <v>0</v>
      </c>
      <c r="H257" s="11">
        <v>5436532.6200000001</v>
      </c>
      <c r="I257" t="str">
        <f>+_xlfn.XLOOKUP(C257,[1]Inversiones!$B:$B,[1]Inversiones!$B:$B)</f>
        <v>51351002</v>
      </c>
    </row>
    <row r="258" spans="1:9" x14ac:dyDescent="0.3">
      <c r="A258" s="8" t="s">
        <v>18</v>
      </c>
      <c r="B258" s="8" t="s">
        <v>9</v>
      </c>
      <c r="C258" s="8" t="s">
        <v>562</v>
      </c>
      <c r="D258" s="8" t="s">
        <v>563</v>
      </c>
      <c r="E258" s="11">
        <v>12902913</v>
      </c>
      <c r="F258" s="11">
        <v>1016672</v>
      </c>
      <c r="G258" s="11">
        <v>0</v>
      </c>
      <c r="H258" s="11">
        <v>13919585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564</v>
      </c>
      <c r="D259" s="8" t="s">
        <v>565</v>
      </c>
      <c r="E259" s="11">
        <v>12902913</v>
      </c>
      <c r="F259" s="11">
        <v>1016672</v>
      </c>
      <c r="G259" s="11">
        <v>0</v>
      </c>
      <c r="H259" s="11">
        <v>13919585</v>
      </c>
      <c r="I259" t="str">
        <f>+_xlfn.XLOOKUP(C259,[1]Inversiones!$B:$B,[1]Inversiones!$B:$B)</f>
        <v>51352001</v>
      </c>
    </row>
    <row r="260" spans="1:9" x14ac:dyDescent="0.3">
      <c r="A260" s="8" t="s">
        <v>18</v>
      </c>
      <c r="B260" s="8" t="s">
        <v>9</v>
      </c>
      <c r="C260" s="8" t="s">
        <v>355</v>
      </c>
      <c r="D260" s="8" t="s">
        <v>356</v>
      </c>
      <c r="E260" s="11">
        <v>31959750</v>
      </c>
      <c r="F260" s="11">
        <v>1732460</v>
      </c>
      <c r="G260" s="11">
        <v>0</v>
      </c>
      <c r="H260" s="11">
        <v>33692210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357</v>
      </c>
      <c r="D261" s="8" t="s">
        <v>358</v>
      </c>
      <c r="E261" s="11">
        <v>31959750</v>
      </c>
      <c r="F261" s="11">
        <v>1732460</v>
      </c>
      <c r="G261" s="11">
        <v>0</v>
      </c>
      <c r="H261" s="11">
        <v>33692210</v>
      </c>
      <c r="I261" t="str">
        <f>+_xlfn.XLOOKUP(C261,[1]Inversiones!$B:$B,[1]Inversiones!$B:$B)</f>
        <v>51352501</v>
      </c>
    </row>
    <row r="262" spans="1:9" x14ac:dyDescent="0.3">
      <c r="A262" s="8" t="s">
        <v>18</v>
      </c>
      <c r="B262" s="8" t="s">
        <v>9</v>
      </c>
      <c r="C262" s="8" t="s">
        <v>359</v>
      </c>
      <c r="D262" s="8" t="s">
        <v>360</v>
      </c>
      <c r="E262" s="11">
        <v>445959696</v>
      </c>
      <c r="F262" s="11">
        <v>47994255</v>
      </c>
      <c r="G262" s="11">
        <v>0</v>
      </c>
      <c r="H262" s="11">
        <v>493953951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361</v>
      </c>
      <c r="D263" s="8" t="s">
        <v>362</v>
      </c>
      <c r="E263" s="11">
        <v>445959696</v>
      </c>
      <c r="F263" s="11">
        <v>47994255</v>
      </c>
      <c r="G263" s="11">
        <v>0</v>
      </c>
      <c r="H263" s="11">
        <v>493953951</v>
      </c>
      <c r="I263" t="str">
        <f>+_xlfn.XLOOKUP(C263,[1]Inversiones!$B:$B,[1]Inversiones!$B:$B)</f>
        <v>51353001</v>
      </c>
    </row>
    <row r="264" spans="1:9" x14ac:dyDescent="0.3">
      <c r="A264" s="8" t="s">
        <v>18</v>
      </c>
      <c r="B264" s="8" t="s">
        <v>9</v>
      </c>
      <c r="C264" s="8" t="s">
        <v>363</v>
      </c>
      <c r="D264" s="8" t="s">
        <v>364</v>
      </c>
      <c r="E264" s="11">
        <v>67846.710000000006</v>
      </c>
      <c r="F264" s="11">
        <v>0</v>
      </c>
      <c r="G264" s="11">
        <v>43190.17</v>
      </c>
      <c r="H264" s="11">
        <v>24656.54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365</v>
      </c>
      <c r="D265" s="8" t="s">
        <v>366</v>
      </c>
      <c r="E265" s="11">
        <v>1922</v>
      </c>
      <c r="F265" s="11">
        <v>0</v>
      </c>
      <c r="G265" s="11">
        <v>43190.17</v>
      </c>
      <c r="H265" s="11">
        <v>-41268.17</v>
      </c>
      <c r="I265" t="str">
        <f>+_xlfn.XLOOKUP(C265,[1]Inversiones!$B:$B,[1]Inversiones!$B:$B)</f>
        <v>51353501</v>
      </c>
    </row>
    <row r="266" spans="1:9" x14ac:dyDescent="0.3">
      <c r="A266" s="8" t="s">
        <v>21</v>
      </c>
      <c r="B266" s="8" t="s">
        <v>22</v>
      </c>
      <c r="C266" s="8" t="s">
        <v>367</v>
      </c>
      <c r="D266" s="8" t="s">
        <v>368</v>
      </c>
      <c r="E266" s="11">
        <v>65924.710000000006</v>
      </c>
      <c r="F266" s="11">
        <v>0</v>
      </c>
      <c r="G266" s="11">
        <v>0</v>
      </c>
      <c r="H266" s="11">
        <v>65924.710000000006</v>
      </c>
      <c r="I266" t="str">
        <f>+_xlfn.XLOOKUP(C266,[1]Inversiones!$B:$B,[1]Inversiones!$B:$B)</f>
        <v>51353502</v>
      </c>
    </row>
    <row r="267" spans="1:9" x14ac:dyDescent="0.3">
      <c r="A267" s="8" t="s">
        <v>18</v>
      </c>
      <c r="B267" s="8" t="s">
        <v>9</v>
      </c>
      <c r="C267" s="8" t="s">
        <v>369</v>
      </c>
      <c r="D267" s="8" t="s">
        <v>784</v>
      </c>
      <c r="E267" s="11">
        <v>2829188.97</v>
      </c>
      <c r="F267" s="11">
        <v>421099.9</v>
      </c>
      <c r="G267" s="11">
        <v>8499.85</v>
      </c>
      <c r="H267" s="11">
        <v>3241789.02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370</v>
      </c>
      <c r="D268" s="8" t="s">
        <v>784</v>
      </c>
      <c r="E268" s="11">
        <v>2348237.56</v>
      </c>
      <c r="F268" s="11">
        <v>351854.86</v>
      </c>
      <c r="G268" s="11">
        <v>0</v>
      </c>
      <c r="H268" s="11">
        <v>2700092.42</v>
      </c>
      <c r="I268" t="str">
        <f>+_xlfn.XLOOKUP(C268,[1]Inversiones!$B:$B,[1]Inversiones!$B:$B)</f>
        <v>51354501</v>
      </c>
    </row>
    <row r="269" spans="1:9" x14ac:dyDescent="0.3">
      <c r="A269" s="8" t="s">
        <v>21</v>
      </c>
      <c r="B269" s="8" t="s">
        <v>22</v>
      </c>
      <c r="C269" s="8" t="s">
        <v>371</v>
      </c>
      <c r="D269" s="8" t="s">
        <v>785</v>
      </c>
      <c r="E269" s="11">
        <v>480951.41</v>
      </c>
      <c r="F269" s="11">
        <v>69245.039999999994</v>
      </c>
      <c r="G269" s="11">
        <v>8499.85</v>
      </c>
      <c r="H269" s="11">
        <v>541696.6</v>
      </c>
      <c r="I269" t="str">
        <f>+_xlfn.XLOOKUP(C269,[1]Inversiones!$B:$B,[1]Inversiones!$B:$B)</f>
        <v>51354502</v>
      </c>
    </row>
    <row r="270" spans="1:9" x14ac:dyDescent="0.3">
      <c r="A270" s="8" t="s">
        <v>18</v>
      </c>
      <c r="B270" s="8" t="s">
        <v>9</v>
      </c>
      <c r="C270" s="8" t="s">
        <v>372</v>
      </c>
      <c r="D270" s="8" t="s">
        <v>373</v>
      </c>
      <c r="E270" s="11">
        <v>1111900</v>
      </c>
      <c r="F270" s="11">
        <v>3809400</v>
      </c>
      <c r="G270" s="11">
        <v>0</v>
      </c>
      <c r="H270" s="11">
        <v>4921300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374</v>
      </c>
      <c r="D271" s="8" t="s">
        <v>373</v>
      </c>
      <c r="E271" s="11">
        <v>1111900</v>
      </c>
      <c r="F271" s="11">
        <v>3809400</v>
      </c>
      <c r="G271" s="11">
        <v>0</v>
      </c>
      <c r="H271" s="11">
        <v>4921300</v>
      </c>
      <c r="I271" t="str">
        <f>+_xlfn.XLOOKUP(C271,[1]Inversiones!$B:$B,[1]Inversiones!$B:$B)</f>
        <v>51355001</v>
      </c>
    </row>
    <row r="272" spans="1:9" x14ac:dyDescent="0.3">
      <c r="A272" s="8" t="s">
        <v>18</v>
      </c>
      <c r="B272" s="8" t="s">
        <v>9</v>
      </c>
      <c r="C272" s="8" t="s">
        <v>375</v>
      </c>
      <c r="D272" s="8" t="s">
        <v>376</v>
      </c>
      <c r="E272" s="11">
        <v>54900</v>
      </c>
      <c r="F272" s="11">
        <v>45480</v>
      </c>
      <c r="G272" s="11">
        <v>0</v>
      </c>
      <c r="H272" s="11">
        <v>100380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377</v>
      </c>
      <c r="D273" s="8" t="s">
        <v>378</v>
      </c>
      <c r="E273" s="11">
        <v>54900</v>
      </c>
      <c r="F273" s="11">
        <v>45480</v>
      </c>
      <c r="G273" s="11">
        <v>0</v>
      </c>
      <c r="H273" s="11">
        <v>100380</v>
      </c>
      <c r="I273" t="str">
        <f>+_xlfn.XLOOKUP(C273,[1]Inversiones!$B:$B,[1]Inversiones!$B:$B)</f>
        <v>51355501</v>
      </c>
    </row>
    <row r="274" spans="1:9" x14ac:dyDescent="0.3">
      <c r="A274" s="8" t="s">
        <v>18</v>
      </c>
      <c r="B274" s="8" t="s">
        <v>9</v>
      </c>
      <c r="C274" s="8" t="s">
        <v>772</v>
      </c>
      <c r="D274" s="8" t="s">
        <v>699</v>
      </c>
      <c r="E274" s="11">
        <v>119246266</v>
      </c>
      <c r="F274" s="11">
        <v>11049396</v>
      </c>
      <c r="G274" s="11">
        <v>0</v>
      </c>
      <c r="H274" s="11">
        <v>130295662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773</v>
      </c>
      <c r="D275" s="8" t="s">
        <v>774</v>
      </c>
      <c r="E275" s="11">
        <v>100206947</v>
      </c>
      <c r="F275" s="11">
        <v>9285207</v>
      </c>
      <c r="G275" s="11">
        <v>0</v>
      </c>
      <c r="H275" s="11">
        <v>109492154</v>
      </c>
      <c r="I275" t="str">
        <f>+_xlfn.XLOOKUP(C275,[1]Inversiones!$B:$B,[1]Inversiones!$B:$B)</f>
        <v>51356001</v>
      </c>
    </row>
    <row r="276" spans="1:9" x14ac:dyDescent="0.3">
      <c r="A276" s="8" t="s">
        <v>21</v>
      </c>
      <c r="B276" s="8" t="s">
        <v>22</v>
      </c>
      <c r="C276" s="8" t="s">
        <v>775</v>
      </c>
      <c r="D276" s="8" t="s">
        <v>701</v>
      </c>
      <c r="E276" s="11">
        <v>19039319</v>
      </c>
      <c r="F276" s="11">
        <v>1764189</v>
      </c>
      <c r="G276" s="11">
        <v>0</v>
      </c>
      <c r="H276" s="11">
        <v>20803508</v>
      </c>
      <c r="I276" t="str">
        <f>+_xlfn.XLOOKUP(C276,[1]Inversiones!$B:$B,[1]Inversiones!$B:$B)</f>
        <v>51356002</v>
      </c>
    </row>
    <row r="277" spans="1:9" x14ac:dyDescent="0.3">
      <c r="A277" s="8" t="s">
        <v>18</v>
      </c>
      <c r="B277" s="8" t="s">
        <v>9</v>
      </c>
      <c r="C277" s="8" t="s">
        <v>759</v>
      </c>
      <c r="D277" s="8" t="s">
        <v>760</v>
      </c>
      <c r="E277" s="11">
        <v>3600000</v>
      </c>
      <c r="F277" s="11">
        <v>1190000</v>
      </c>
      <c r="G277" s="11">
        <v>0</v>
      </c>
      <c r="H277" s="11">
        <v>4790000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761</v>
      </c>
      <c r="D278" s="8" t="s">
        <v>760</v>
      </c>
      <c r="E278" s="11">
        <v>3600000</v>
      </c>
      <c r="F278" s="11">
        <v>1000000</v>
      </c>
      <c r="G278" s="11">
        <v>0</v>
      </c>
      <c r="H278" s="11">
        <v>4600000</v>
      </c>
      <c r="I278" t="str">
        <f>+_xlfn.XLOOKUP(C278,[1]Inversiones!$B:$B,[1]Inversiones!$B:$B)</f>
        <v>51356101</v>
      </c>
    </row>
    <row r="279" spans="1:9" x14ac:dyDescent="0.3">
      <c r="A279" s="8" t="s">
        <v>21</v>
      </c>
      <c r="B279" s="8" t="s">
        <v>22</v>
      </c>
      <c r="C279" s="8" t="s">
        <v>810</v>
      </c>
      <c r="D279" s="8" t="s">
        <v>624</v>
      </c>
      <c r="E279" s="11">
        <v>0</v>
      </c>
      <c r="F279" s="11">
        <v>190000</v>
      </c>
      <c r="G279" s="11">
        <v>0</v>
      </c>
      <c r="H279" s="11">
        <v>190000</v>
      </c>
      <c r="I279" t="str">
        <f>+_xlfn.XLOOKUP(C279,[1]Inversiones!$B:$B,[1]Inversiones!$B:$B)</f>
        <v>51356102</v>
      </c>
    </row>
    <row r="280" spans="1:9" x14ac:dyDescent="0.3">
      <c r="A280" s="8" t="s">
        <v>18</v>
      </c>
      <c r="B280" s="8" t="s">
        <v>9</v>
      </c>
      <c r="C280" s="8" t="s">
        <v>379</v>
      </c>
      <c r="D280" s="8" t="s">
        <v>60</v>
      </c>
      <c r="E280" s="11">
        <v>3828500</v>
      </c>
      <c r="F280" s="11">
        <v>208100000</v>
      </c>
      <c r="G280" s="11">
        <v>0</v>
      </c>
      <c r="H280" s="11">
        <v>211928500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380</v>
      </c>
      <c r="D281" s="8" t="s">
        <v>60</v>
      </c>
      <c r="E281" s="11">
        <v>3796807</v>
      </c>
      <c r="F281" s="11">
        <v>208100000</v>
      </c>
      <c r="G281" s="11">
        <v>0</v>
      </c>
      <c r="H281" s="11">
        <v>211896807</v>
      </c>
      <c r="I281" t="str">
        <f>+_xlfn.XLOOKUP(C281,[1]Inversiones!$B:$B,[1]Inversiones!$B:$B)</f>
        <v>51359501</v>
      </c>
    </row>
    <row r="282" spans="1:9" x14ac:dyDescent="0.3">
      <c r="A282" s="8" t="s">
        <v>21</v>
      </c>
      <c r="B282" s="8" t="s">
        <v>22</v>
      </c>
      <c r="C282" s="8" t="s">
        <v>381</v>
      </c>
      <c r="D282" s="8" t="s">
        <v>777</v>
      </c>
      <c r="E282" s="11">
        <v>31693</v>
      </c>
      <c r="F282" s="11">
        <v>0</v>
      </c>
      <c r="G282" s="11">
        <v>0</v>
      </c>
      <c r="H282" s="11">
        <v>31693</v>
      </c>
      <c r="I282" t="str">
        <f>+_xlfn.XLOOKUP(C282,[1]Inversiones!$B:$B,[1]Inversiones!$B:$B)</f>
        <v>51359502</v>
      </c>
    </row>
    <row r="283" spans="1:9" x14ac:dyDescent="0.3">
      <c r="A283" s="8" t="s">
        <v>15</v>
      </c>
      <c r="B283" s="8" t="s">
        <v>9</v>
      </c>
      <c r="C283" s="8" t="s">
        <v>382</v>
      </c>
      <c r="D283" s="8" t="s">
        <v>383</v>
      </c>
      <c r="E283" s="11">
        <v>10086769</v>
      </c>
      <c r="F283" s="11">
        <v>7900</v>
      </c>
      <c r="G283" s="11">
        <v>0</v>
      </c>
      <c r="H283" s="11">
        <v>10094669</v>
      </c>
      <c r="I283" t="str">
        <f>+_xlfn.XLOOKUP(C283,[1]Inversiones!$B:$B,[1]Inversiones!$B:$B)</f>
        <v>5140</v>
      </c>
    </row>
    <row r="284" spans="1:9" x14ac:dyDescent="0.3">
      <c r="A284" s="8" t="s">
        <v>18</v>
      </c>
      <c r="B284" s="8" t="s">
        <v>9</v>
      </c>
      <c r="C284" s="8" t="s">
        <v>566</v>
      </c>
      <c r="D284" s="8" t="s">
        <v>567</v>
      </c>
      <c r="E284" s="11">
        <v>2503600</v>
      </c>
      <c r="F284" s="11">
        <v>0</v>
      </c>
      <c r="G284" s="11">
        <v>0</v>
      </c>
      <c r="H284" s="11">
        <v>2503600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568</v>
      </c>
      <c r="D285" s="8" t="s">
        <v>567</v>
      </c>
      <c r="E285" s="11">
        <v>2503600</v>
      </c>
      <c r="F285" s="11">
        <v>0</v>
      </c>
      <c r="G285" s="11">
        <v>0</v>
      </c>
      <c r="H285" s="11">
        <v>2503600</v>
      </c>
      <c r="I285" t="str">
        <f>+_xlfn.XLOOKUP(C285,[1]Inversiones!$B:$B,[1]Inversiones!$B:$B)</f>
        <v>51401001</v>
      </c>
    </row>
    <row r="286" spans="1:9" x14ac:dyDescent="0.3">
      <c r="A286" s="8" t="s">
        <v>18</v>
      </c>
      <c r="B286" s="8" t="s">
        <v>9</v>
      </c>
      <c r="C286" s="8" t="s">
        <v>384</v>
      </c>
      <c r="D286" s="8" t="s">
        <v>385</v>
      </c>
      <c r="E286" s="11">
        <v>4735069</v>
      </c>
      <c r="F286" s="11">
        <v>0</v>
      </c>
      <c r="G286" s="11">
        <v>0</v>
      </c>
      <c r="H286" s="11">
        <v>4735069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602</v>
      </c>
      <c r="D287" s="8" t="s">
        <v>385</v>
      </c>
      <c r="E287" s="11">
        <v>4705657</v>
      </c>
      <c r="F287" s="11">
        <v>0</v>
      </c>
      <c r="G287" s="11">
        <v>0</v>
      </c>
      <c r="H287" s="11">
        <v>4705657</v>
      </c>
      <c r="I287" t="str">
        <f>+_xlfn.XLOOKUP(C287,[1]Inversiones!$B:$B,[1]Inversiones!$B:$B)</f>
        <v>51401501</v>
      </c>
    </row>
    <row r="288" spans="1:9" x14ac:dyDescent="0.3">
      <c r="A288" s="8" t="s">
        <v>21</v>
      </c>
      <c r="B288" s="8" t="s">
        <v>22</v>
      </c>
      <c r="C288" s="8" t="s">
        <v>386</v>
      </c>
      <c r="D288" s="8" t="s">
        <v>738</v>
      </c>
      <c r="E288" s="11">
        <v>29412</v>
      </c>
      <c r="F288" s="11">
        <v>0</v>
      </c>
      <c r="G288" s="11">
        <v>0</v>
      </c>
      <c r="H288" s="11">
        <v>29412</v>
      </c>
      <c r="I288" t="str">
        <f>+_xlfn.XLOOKUP(C288,[1]Inversiones!$B:$B,[1]Inversiones!$B:$B)</f>
        <v>51401502</v>
      </c>
    </row>
    <row r="289" spans="1:9" x14ac:dyDescent="0.3">
      <c r="A289" s="8" t="s">
        <v>18</v>
      </c>
      <c r="B289" s="8" t="s">
        <v>9</v>
      </c>
      <c r="C289" s="8" t="s">
        <v>387</v>
      </c>
      <c r="D289" s="8" t="s">
        <v>60</v>
      </c>
      <c r="E289" s="11">
        <v>2848100</v>
      </c>
      <c r="F289" s="11">
        <v>7900</v>
      </c>
      <c r="G289" s="11">
        <v>0</v>
      </c>
      <c r="H289" s="11">
        <v>2856000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388</v>
      </c>
      <c r="D290" s="8" t="s">
        <v>735</v>
      </c>
      <c r="E290" s="11">
        <v>54300</v>
      </c>
      <c r="F290" s="11">
        <v>7900</v>
      </c>
      <c r="G290" s="11">
        <v>0</v>
      </c>
      <c r="H290" s="11">
        <v>62200</v>
      </c>
      <c r="I290" t="str">
        <f>+_xlfn.XLOOKUP(C290,[1]Inversiones!$B:$B,[1]Inversiones!$B:$B)</f>
        <v>51409501</v>
      </c>
    </row>
    <row r="291" spans="1:9" x14ac:dyDescent="0.3">
      <c r="A291" s="8" t="s">
        <v>21</v>
      </c>
      <c r="B291" s="8" t="s">
        <v>22</v>
      </c>
      <c r="C291" s="8" t="s">
        <v>389</v>
      </c>
      <c r="D291" s="8" t="s">
        <v>60</v>
      </c>
      <c r="E291" s="11">
        <v>2765060.5</v>
      </c>
      <c r="F291" s="11">
        <v>0</v>
      </c>
      <c r="G291" s="11">
        <v>0</v>
      </c>
      <c r="H291" s="11">
        <v>2765060.5</v>
      </c>
      <c r="I291" t="str">
        <f>+_xlfn.XLOOKUP(C291,[1]Inversiones!$B:$B,[1]Inversiones!$B:$B)</f>
        <v>51409502</v>
      </c>
    </row>
    <row r="292" spans="1:9" x14ac:dyDescent="0.3">
      <c r="A292" s="8" t="s">
        <v>21</v>
      </c>
      <c r="B292" s="8" t="s">
        <v>22</v>
      </c>
      <c r="C292" s="8" t="s">
        <v>390</v>
      </c>
      <c r="D292" s="8" t="s">
        <v>786</v>
      </c>
      <c r="E292" s="11">
        <v>28739.5</v>
      </c>
      <c r="F292" s="11">
        <v>0</v>
      </c>
      <c r="G292" s="11">
        <v>0</v>
      </c>
      <c r="H292" s="11">
        <v>28739.5</v>
      </c>
      <c r="I292" t="str">
        <f>+_xlfn.XLOOKUP(C292,[1]Inversiones!$B:$B,[1]Inversiones!$B:$B)</f>
        <v>51409504</v>
      </c>
    </row>
    <row r="293" spans="1:9" x14ac:dyDescent="0.3">
      <c r="A293" s="8" t="s">
        <v>15</v>
      </c>
      <c r="B293" s="8" t="s">
        <v>9</v>
      </c>
      <c r="C293" s="8" t="s">
        <v>391</v>
      </c>
      <c r="D293" s="8" t="s">
        <v>392</v>
      </c>
      <c r="E293" s="11">
        <v>155932962.00999999</v>
      </c>
      <c r="F293" s="11">
        <v>208829205.24000001</v>
      </c>
      <c r="G293" s="11">
        <v>902482</v>
      </c>
      <c r="H293" s="11">
        <v>363859685.25</v>
      </c>
      <c r="I293" t="str">
        <f>+_xlfn.XLOOKUP(C293,[1]Inversiones!$B:$B,[1]Inversiones!$B:$B)</f>
        <v>5145</v>
      </c>
    </row>
    <row r="294" spans="1:9" x14ac:dyDescent="0.3">
      <c r="A294" s="8" t="s">
        <v>18</v>
      </c>
      <c r="B294" s="8" t="s">
        <v>9</v>
      </c>
      <c r="C294" s="8" t="s">
        <v>393</v>
      </c>
      <c r="D294" s="8" t="s">
        <v>339</v>
      </c>
      <c r="E294" s="11">
        <v>143550007</v>
      </c>
      <c r="F294" s="11">
        <v>204018109.24000001</v>
      </c>
      <c r="G294" s="11">
        <v>902482</v>
      </c>
      <c r="H294" s="11">
        <v>346665634.24000001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394</v>
      </c>
      <c r="D295" s="8" t="s">
        <v>395</v>
      </c>
      <c r="E295" s="11">
        <v>130767613.09999999</v>
      </c>
      <c r="F295" s="11">
        <v>194291447.34999999</v>
      </c>
      <c r="G295" s="11">
        <v>758388</v>
      </c>
      <c r="H295" s="11">
        <v>324300672.44999999</v>
      </c>
      <c r="I295" t="str">
        <f>+_xlfn.XLOOKUP(C295,[1]Inversiones!$B:$B,[1]Inversiones!$B:$B)</f>
        <v>51451001</v>
      </c>
    </row>
    <row r="296" spans="1:9" x14ac:dyDescent="0.3">
      <c r="A296" s="8" t="s">
        <v>21</v>
      </c>
      <c r="B296" s="8" t="s">
        <v>22</v>
      </c>
      <c r="C296" s="8" t="s">
        <v>396</v>
      </c>
      <c r="D296" s="8" t="s">
        <v>726</v>
      </c>
      <c r="E296" s="11">
        <v>12782393.9</v>
      </c>
      <c r="F296" s="11">
        <v>9726661.8900000006</v>
      </c>
      <c r="G296" s="11">
        <v>144094</v>
      </c>
      <c r="H296" s="11">
        <v>22364961.789999999</v>
      </c>
      <c r="I296" t="str">
        <f>+_xlfn.XLOOKUP(C296,[1]Inversiones!$B:$B,[1]Inversiones!$B:$B)</f>
        <v>51451002</v>
      </c>
    </row>
    <row r="297" spans="1:9" x14ac:dyDescent="0.3">
      <c r="A297" s="8" t="s">
        <v>18</v>
      </c>
      <c r="B297" s="8" t="s">
        <v>9</v>
      </c>
      <c r="C297" s="8" t="s">
        <v>569</v>
      </c>
      <c r="D297" s="8" t="s">
        <v>570</v>
      </c>
      <c r="E297" s="11">
        <v>8244656.0099999998</v>
      </c>
      <c r="F297" s="11">
        <v>0</v>
      </c>
      <c r="G297" s="11">
        <v>0</v>
      </c>
      <c r="H297" s="11">
        <v>8244656.0099999998</v>
      </c>
      <c r="I297" t="e">
        <f>+_xlfn.XLOOKUP(C297,[1]Inversiones!$B:$B,[1]Inversiones!$B:$B)</f>
        <v>#N/A</v>
      </c>
    </row>
    <row r="298" spans="1:9" x14ac:dyDescent="0.3">
      <c r="A298" s="8" t="s">
        <v>21</v>
      </c>
      <c r="B298" s="8" t="s">
        <v>22</v>
      </c>
      <c r="C298" s="8" t="s">
        <v>571</v>
      </c>
      <c r="D298" s="8" t="s">
        <v>80</v>
      </c>
      <c r="E298" s="11">
        <v>8095059.0099999998</v>
      </c>
      <c r="F298" s="11">
        <v>0</v>
      </c>
      <c r="G298" s="11">
        <v>0</v>
      </c>
      <c r="H298" s="11">
        <v>8095059.0099999998</v>
      </c>
      <c r="I298" t="str">
        <f>+_xlfn.XLOOKUP(C298,[1]Inversiones!$B:$B,[1]Inversiones!$B:$B)</f>
        <v>51451501</v>
      </c>
    </row>
    <row r="299" spans="1:9" x14ac:dyDescent="0.3">
      <c r="A299" s="8" t="s">
        <v>21</v>
      </c>
      <c r="B299" s="8" t="s">
        <v>22</v>
      </c>
      <c r="C299" s="8" t="s">
        <v>572</v>
      </c>
      <c r="D299" s="8" t="s">
        <v>803</v>
      </c>
      <c r="E299" s="11">
        <v>149597</v>
      </c>
      <c r="F299" s="11">
        <v>0</v>
      </c>
      <c r="G299" s="11">
        <v>0</v>
      </c>
      <c r="H299" s="11">
        <v>149597</v>
      </c>
      <c r="I299" t="str">
        <f>+_xlfn.XLOOKUP(C299,[1]Inversiones!$B:$B,[1]Inversiones!$B:$B)</f>
        <v>51451502</v>
      </c>
    </row>
    <row r="300" spans="1:9" x14ac:dyDescent="0.3">
      <c r="A300" s="8" t="s">
        <v>18</v>
      </c>
      <c r="B300" s="8" t="s">
        <v>9</v>
      </c>
      <c r="C300" s="8" t="s">
        <v>399</v>
      </c>
      <c r="D300" s="8" t="s">
        <v>102</v>
      </c>
      <c r="E300" s="11">
        <v>4138299</v>
      </c>
      <c r="F300" s="11">
        <v>4811096</v>
      </c>
      <c r="G300" s="11">
        <v>0</v>
      </c>
      <c r="H300" s="11">
        <v>8949395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400</v>
      </c>
      <c r="D301" s="8" t="s">
        <v>401</v>
      </c>
      <c r="E301" s="11">
        <v>3511092</v>
      </c>
      <c r="F301" s="11">
        <v>4297476</v>
      </c>
      <c r="G301" s="11">
        <v>0</v>
      </c>
      <c r="H301" s="11">
        <v>7808568</v>
      </c>
      <c r="I301" t="str">
        <f>+_xlfn.XLOOKUP(C301,[1]Inversiones!$B:$B,[1]Inversiones!$B:$B)</f>
        <v>51452501</v>
      </c>
    </row>
    <row r="302" spans="1:9" x14ac:dyDescent="0.3">
      <c r="A302" s="8" t="s">
        <v>21</v>
      </c>
      <c r="B302" s="8" t="s">
        <v>22</v>
      </c>
      <c r="C302" s="8" t="s">
        <v>402</v>
      </c>
      <c r="D302" s="8" t="s">
        <v>705</v>
      </c>
      <c r="E302" s="11">
        <v>627207</v>
      </c>
      <c r="F302" s="11">
        <v>513620</v>
      </c>
      <c r="G302" s="11">
        <v>0</v>
      </c>
      <c r="H302" s="11">
        <v>1140827</v>
      </c>
      <c r="I302" t="str">
        <f>+_xlfn.XLOOKUP(C302,[1]Inversiones!$B:$B,[1]Inversiones!$B:$B)</f>
        <v>51452502</v>
      </c>
    </row>
    <row r="303" spans="1:9" x14ac:dyDescent="0.3">
      <c r="A303" s="8" t="s">
        <v>15</v>
      </c>
      <c r="B303" s="8" t="s">
        <v>9</v>
      </c>
      <c r="C303" s="8" t="s">
        <v>403</v>
      </c>
      <c r="D303" s="8" t="s">
        <v>404</v>
      </c>
      <c r="E303" s="11">
        <v>271614</v>
      </c>
      <c r="F303" s="11">
        <v>0</v>
      </c>
      <c r="G303" s="11">
        <v>0</v>
      </c>
      <c r="H303" s="11">
        <v>271614</v>
      </c>
      <c r="I303" t="str">
        <f>+_xlfn.XLOOKUP(C303,[1]Inversiones!$B:$B,[1]Inversiones!$B:$B)</f>
        <v>5150</v>
      </c>
    </row>
    <row r="304" spans="1:9" x14ac:dyDescent="0.3">
      <c r="A304" s="8" t="s">
        <v>18</v>
      </c>
      <c r="B304" s="8" t="s">
        <v>9</v>
      </c>
      <c r="C304" s="8" t="s">
        <v>405</v>
      </c>
      <c r="D304" s="8" t="s">
        <v>406</v>
      </c>
      <c r="E304" s="11">
        <v>271614</v>
      </c>
      <c r="F304" s="11">
        <v>0</v>
      </c>
      <c r="G304" s="11">
        <v>0</v>
      </c>
      <c r="H304" s="11">
        <v>271614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407</v>
      </c>
      <c r="D305" s="8" t="s">
        <v>406</v>
      </c>
      <c r="E305" s="11">
        <v>228247</v>
      </c>
      <c r="F305" s="11">
        <v>0</v>
      </c>
      <c r="G305" s="11">
        <v>0</v>
      </c>
      <c r="H305" s="11">
        <v>228247</v>
      </c>
      <c r="I305" t="str">
        <f>+_xlfn.XLOOKUP(C305,[1]Inversiones!$B:$B,[1]Inversiones!$B:$B)</f>
        <v>51500501</v>
      </c>
    </row>
    <row r="306" spans="1:9" x14ac:dyDescent="0.3">
      <c r="A306" s="8" t="s">
        <v>21</v>
      </c>
      <c r="B306" s="8" t="s">
        <v>22</v>
      </c>
      <c r="C306" s="8" t="s">
        <v>408</v>
      </c>
      <c r="D306" s="8" t="s">
        <v>807</v>
      </c>
      <c r="E306" s="11">
        <v>43367</v>
      </c>
      <c r="F306" s="11">
        <v>0</v>
      </c>
      <c r="G306" s="11">
        <v>0</v>
      </c>
      <c r="H306" s="11">
        <v>43367</v>
      </c>
      <c r="I306" t="str">
        <f>+_xlfn.XLOOKUP(C306,[1]Inversiones!$B:$B,[1]Inversiones!$B:$B)</f>
        <v>51500502</v>
      </c>
    </row>
    <row r="307" spans="1:9" x14ac:dyDescent="0.3">
      <c r="A307" s="8" t="s">
        <v>15</v>
      </c>
      <c r="B307" s="8" t="s">
        <v>9</v>
      </c>
      <c r="C307" s="8" t="s">
        <v>409</v>
      </c>
      <c r="D307" s="8" t="s">
        <v>410</v>
      </c>
      <c r="E307" s="11">
        <v>0</v>
      </c>
      <c r="F307" s="11">
        <v>76000</v>
      </c>
      <c r="G307" s="11">
        <v>0</v>
      </c>
      <c r="H307" s="11">
        <v>76000</v>
      </c>
      <c r="I307" t="str">
        <f>+_xlfn.XLOOKUP(C307,[1]Inversiones!$B:$B,[1]Inversiones!$B:$B)</f>
        <v>5155</v>
      </c>
    </row>
    <row r="308" spans="1:9" x14ac:dyDescent="0.3">
      <c r="A308" s="8" t="s">
        <v>18</v>
      </c>
      <c r="B308" s="8" t="s">
        <v>9</v>
      </c>
      <c r="C308" s="8" t="s">
        <v>411</v>
      </c>
      <c r="D308" s="8" t="s">
        <v>412</v>
      </c>
      <c r="E308" s="11">
        <v>0</v>
      </c>
      <c r="F308" s="11">
        <v>76000</v>
      </c>
      <c r="G308" s="11">
        <v>0</v>
      </c>
      <c r="H308" s="11">
        <v>76000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413</v>
      </c>
      <c r="D309" s="8" t="s">
        <v>414</v>
      </c>
      <c r="E309" s="11">
        <v>0</v>
      </c>
      <c r="F309" s="11">
        <v>76000</v>
      </c>
      <c r="G309" s="11">
        <v>0</v>
      </c>
      <c r="H309" s="11">
        <v>76000</v>
      </c>
      <c r="I309" t="str">
        <f>+_xlfn.XLOOKUP(C309,[1]Inversiones!$B:$B,[1]Inversiones!$B:$B)</f>
        <v>51550501</v>
      </c>
    </row>
    <row r="310" spans="1:9" x14ac:dyDescent="0.3">
      <c r="A310" s="8" t="s">
        <v>15</v>
      </c>
      <c r="B310" s="8" t="s">
        <v>9</v>
      </c>
      <c r="C310" s="8" t="s">
        <v>419</v>
      </c>
      <c r="D310" s="8" t="s">
        <v>420</v>
      </c>
      <c r="E310" s="11">
        <v>91851503</v>
      </c>
      <c r="F310" s="11">
        <v>307861395</v>
      </c>
      <c r="G310" s="11">
        <v>0</v>
      </c>
      <c r="H310" s="11">
        <v>399712898</v>
      </c>
      <c r="I310" t="str">
        <f>+_xlfn.XLOOKUP(C310,[1]Inversiones!$B:$B,[1]Inversiones!$B:$B)</f>
        <v>5160</v>
      </c>
    </row>
    <row r="311" spans="1:9" x14ac:dyDescent="0.3">
      <c r="A311" s="8" t="s">
        <v>18</v>
      </c>
      <c r="B311" s="8" t="s">
        <v>9</v>
      </c>
      <c r="C311" s="8" t="s">
        <v>421</v>
      </c>
      <c r="D311" s="8" t="s">
        <v>92</v>
      </c>
      <c r="E311" s="11">
        <v>82414933</v>
      </c>
      <c r="F311" s="11">
        <v>307003525</v>
      </c>
      <c r="G311" s="11">
        <v>0</v>
      </c>
      <c r="H311" s="11">
        <v>389418458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422</v>
      </c>
      <c r="D312" s="8" t="s">
        <v>706</v>
      </c>
      <c r="E312" s="11">
        <v>82414933</v>
      </c>
      <c r="F312" s="11">
        <v>307003525</v>
      </c>
      <c r="G312" s="11">
        <v>0</v>
      </c>
      <c r="H312" s="11">
        <v>389418458</v>
      </c>
      <c r="I312" t="str">
        <f>+_xlfn.XLOOKUP(C312,[1]Inversiones!$B:$B,[1]Inversiones!$B:$B)</f>
        <v>51601001</v>
      </c>
    </row>
    <row r="313" spans="1:9" x14ac:dyDescent="0.3">
      <c r="A313" s="8" t="s">
        <v>18</v>
      </c>
      <c r="B313" s="8" t="s">
        <v>9</v>
      </c>
      <c r="C313" s="8" t="s">
        <v>707</v>
      </c>
      <c r="D313" s="8" t="s">
        <v>94</v>
      </c>
      <c r="E313" s="11">
        <v>6437959</v>
      </c>
      <c r="F313" s="11">
        <v>585269</v>
      </c>
      <c r="G313" s="11">
        <v>0</v>
      </c>
      <c r="H313" s="11">
        <v>7023228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708</v>
      </c>
      <c r="D314" s="8" t="s">
        <v>94</v>
      </c>
      <c r="E314" s="11">
        <v>6437959</v>
      </c>
      <c r="F314" s="11">
        <v>585269</v>
      </c>
      <c r="G314" s="11">
        <v>0</v>
      </c>
      <c r="H314" s="11">
        <v>7023228</v>
      </c>
      <c r="I314" t="str">
        <f>+_xlfn.XLOOKUP(C314,[1]Inversiones!$B:$B,[1]Inversiones!$B:$B)</f>
        <v>51601501</v>
      </c>
    </row>
    <row r="315" spans="1:9" x14ac:dyDescent="0.3">
      <c r="A315" s="8" t="s">
        <v>18</v>
      </c>
      <c r="B315" s="8" t="s">
        <v>9</v>
      </c>
      <c r="C315" s="8" t="s">
        <v>423</v>
      </c>
      <c r="D315" s="8" t="s">
        <v>102</v>
      </c>
      <c r="E315" s="11">
        <v>2880361</v>
      </c>
      <c r="F315" s="11">
        <v>261851</v>
      </c>
      <c r="G315" s="11">
        <v>0</v>
      </c>
      <c r="H315" s="11">
        <v>3142212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424</v>
      </c>
      <c r="D316" s="8" t="s">
        <v>102</v>
      </c>
      <c r="E316" s="11">
        <v>2880361</v>
      </c>
      <c r="F316" s="11">
        <v>261851</v>
      </c>
      <c r="G316" s="11">
        <v>0</v>
      </c>
      <c r="H316" s="11">
        <v>3142212</v>
      </c>
      <c r="I316" t="str">
        <f>+_xlfn.XLOOKUP(C316,[1]Inversiones!$B:$B,[1]Inversiones!$B:$B)</f>
        <v>51602001</v>
      </c>
    </row>
    <row r="317" spans="1:9" x14ac:dyDescent="0.3">
      <c r="A317" s="8" t="s">
        <v>18</v>
      </c>
      <c r="B317" s="8" t="s">
        <v>9</v>
      </c>
      <c r="C317" s="8" t="s">
        <v>425</v>
      </c>
      <c r="D317" s="8" t="s">
        <v>709</v>
      </c>
      <c r="E317" s="11">
        <v>118250</v>
      </c>
      <c r="F317" s="11">
        <v>10750</v>
      </c>
      <c r="G317" s="11">
        <v>0</v>
      </c>
      <c r="H317" s="11">
        <v>129000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426</v>
      </c>
      <c r="D318" s="8" t="s">
        <v>710</v>
      </c>
      <c r="E318" s="11">
        <v>118250</v>
      </c>
      <c r="F318" s="11">
        <v>10750</v>
      </c>
      <c r="G318" s="11">
        <v>0</v>
      </c>
      <c r="H318" s="11">
        <v>129000</v>
      </c>
      <c r="I318" t="str">
        <f>+_xlfn.XLOOKUP(C318,[1]Inversiones!$B:$B,[1]Inversiones!$B:$B)</f>
        <v>51602501</v>
      </c>
    </row>
    <row r="319" spans="1:9" x14ac:dyDescent="0.3">
      <c r="A319" s="8" t="s">
        <v>15</v>
      </c>
      <c r="B319" s="8" t="s">
        <v>9</v>
      </c>
      <c r="C319" s="8" t="s">
        <v>427</v>
      </c>
      <c r="D319" s="8" t="s">
        <v>270</v>
      </c>
      <c r="E319" s="11">
        <v>60636044</v>
      </c>
      <c r="F319" s="11">
        <v>5707909</v>
      </c>
      <c r="G319" s="11">
        <v>0</v>
      </c>
      <c r="H319" s="11">
        <v>66343953</v>
      </c>
      <c r="I319" t="str">
        <f>+_xlfn.XLOOKUP(C319,[1]Inversiones!$B:$B,[1]Inversiones!$B:$B)</f>
        <v>5195</v>
      </c>
    </row>
    <row r="320" spans="1:9" x14ac:dyDescent="0.3">
      <c r="A320" s="8" t="s">
        <v>18</v>
      </c>
      <c r="B320" s="8" t="s">
        <v>9</v>
      </c>
      <c r="C320" s="8" t="s">
        <v>428</v>
      </c>
      <c r="D320" s="8" t="s">
        <v>429</v>
      </c>
      <c r="E320" s="11">
        <v>36224811</v>
      </c>
      <c r="F320" s="11">
        <v>3847209</v>
      </c>
      <c r="G320" s="11">
        <v>0</v>
      </c>
      <c r="H320" s="11">
        <v>40072020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430</v>
      </c>
      <c r="D321" s="8" t="s">
        <v>429</v>
      </c>
      <c r="E321" s="11">
        <v>32048689.59</v>
      </c>
      <c r="F321" s="11">
        <v>3334591</v>
      </c>
      <c r="G321" s="11">
        <v>0</v>
      </c>
      <c r="H321" s="11">
        <v>35383280.590000004</v>
      </c>
      <c r="I321" t="str">
        <f>+_xlfn.XLOOKUP(C321,[1]Inversiones!$B:$B,[1]Inversiones!$B:$B)</f>
        <v>51952501</v>
      </c>
    </row>
    <row r="322" spans="1:9" x14ac:dyDescent="0.3">
      <c r="A322" s="8" t="s">
        <v>21</v>
      </c>
      <c r="B322" s="8" t="s">
        <v>22</v>
      </c>
      <c r="C322" s="8" t="s">
        <v>431</v>
      </c>
      <c r="D322" s="8" t="s">
        <v>432</v>
      </c>
      <c r="E322" s="11">
        <v>4176121.41</v>
      </c>
      <c r="F322" s="11">
        <v>512618</v>
      </c>
      <c r="G322" s="11">
        <v>0</v>
      </c>
      <c r="H322" s="11">
        <v>4688739.41</v>
      </c>
      <c r="I322" t="str">
        <f>+_xlfn.XLOOKUP(C322,[1]Inversiones!$B:$B,[1]Inversiones!$B:$B)</f>
        <v>51952502</v>
      </c>
    </row>
    <row r="323" spans="1:9" x14ac:dyDescent="0.3">
      <c r="A323" s="8" t="s">
        <v>18</v>
      </c>
      <c r="B323" s="8" t="s">
        <v>9</v>
      </c>
      <c r="C323" s="8" t="s">
        <v>433</v>
      </c>
      <c r="D323" s="8" t="s">
        <v>434</v>
      </c>
      <c r="E323" s="11">
        <v>1851933</v>
      </c>
      <c r="F323" s="11">
        <v>227300</v>
      </c>
      <c r="G323" s="11">
        <v>0</v>
      </c>
      <c r="H323" s="11">
        <v>2079233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435</v>
      </c>
      <c r="D324" s="8" t="s">
        <v>434</v>
      </c>
      <c r="E324" s="11">
        <v>1647274.91</v>
      </c>
      <c r="F324" s="11">
        <v>195080</v>
      </c>
      <c r="G324" s="11">
        <v>0</v>
      </c>
      <c r="H324" s="11">
        <v>1842354.91</v>
      </c>
      <c r="I324" t="str">
        <f>+_xlfn.XLOOKUP(C324,[1]Inversiones!$B:$B,[1]Inversiones!$B:$B)</f>
        <v>51953001</v>
      </c>
    </row>
    <row r="325" spans="1:9" x14ac:dyDescent="0.3">
      <c r="A325" s="8" t="s">
        <v>21</v>
      </c>
      <c r="B325" s="8" t="s">
        <v>22</v>
      </c>
      <c r="C325" s="8" t="s">
        <v>436</v>
      </c>
      <c r="D325" s="8" t="s">
        <v>711</v>
      </c>
      <c r="E325" s="11">
        <v>204658.09</v>
      </c>
      <c r="F325" s="11">
        <v>32220</v>
      </c>
      <c r="G325" s="11">
        <v>0</v>
      </c>
      <c r="H325" s="11">
        <v>236878.09</v>
      </c>
      <c r="I325" t="str">
        <f>+_xlfn.XLOOKUP(C325,[1]Inversiones!$B:$B,[1]Inversiones!$B:$B)</f>
        <v>51953002</v>
      </c>
    </row>
    <row r="326" spans="1:9" x14ac:dyDescent="0.3">
      <c r="A326" s="8" t="s">
        <v>18</v>
      </c>
      <c r="B326" s="8" t="s">
        <v>9</v>
      </c>
      <c r="C326" s="8" t="s">
        <v>437</v>
      </c>
      <c r="D326" s="8" t="s">
        <v>438</v>
      </c>
      <c r="E326" s="11">
        <v>3375000</v>
      </c>
      <c r="F326" s="11">
        <v>1533400</v>
      </c>
      <c r="G326" s="11">
        <v>0</v>
      </c>
      <c r="H326" s="11">
        <v>4908400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439</v>
      </c>
      <c r="D327" s="8" t="s">
        <v>438</v>
      </c>
      <c r="E327" s="11">
        <v>3375000</v>
      </c>
      <c r="F327" s="11">
        <v>1533400</v>
      </c>
      <c r="G327" s="11">
        <v>0</v>
      </c>
      <c r="H327" s="11">
        <v>4908400</v>
      </c>
      <c r="I327" t="str">
        <f>+_xlfn.XLOOKUP(C327,[1]Inversiones!$B:$B,[1]Inversiones!$B:$B)</f>
        <v>51956001</v>
      </c>
    </row>
    <row r="328" spans="1:9" x14ac:dyDescent="0.3">
      <c r="A328" s="8" t="s">
        <v>18</v>
      </c>
      <c r="B328" s="8" t="s">
        <v>9</v>
      </c>
      <c r="C328" s="8" t="s">
        <v>441</v>
      </c>
      <c r="D328" s="8" t="s">
        <v>442</v>
      </c>
      <c r="E328" s="11">
        <v>18531500</v>
      </c>
      <c r="F328" s="11">
        <v>0</v>
      </c>
      <c r="G328" s="11">
        <v>0</v>
      </c>
      <c r="H328" s="11">
        <v>18531500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443</v>
      </c>
      <c r="D329" s="8" t="s">
        <v>442</v>
      </c>
      <c r="E329" s="11">
        <v>16360070</v>
      </c>
      <c r="F329" s="11">
        <v>0</v>
      </c>
      <c r="G329" s="11">
        <v>0</v>
      </c>
      <c r="H329" s="11">
        <v>16360070</v>
      </c>
      <c r="I329" t="str">
        <f>+_xlfn.XLOOKUP(C329,[1]Inversiones!$B:$B,[1]Inversiones!$B:$B)</f>
        <v>51956501</v>
      </c>
    </row>
    <row r="330" spans="1:9" x14ac:dyDescent="0.3">
      <c r="A330" s="8" t="s">
        <v>21</v>
      </c>
      <c r="B330" s="8" t="s">
        <v>22</v>
      </c>
      <c r="C330" s="8" t="s">
        <v>444</v>
      </c>
      <c r="D330" s="8" t="s">
        <v>787</v>
      </c>
      <c r="E330" s="11">
        <v>2171430</v>
      </c>
      <c r="F330" s="11">
        <v>0</v>
      </c>
      <c r="G330" s="11">
        <v>0</v>
      </c>
      <c r="H330" s="11">
        <v>2171430</v>
      </c>
      <c r="I330" t="str">
        <f>+_xlfn.XLOOKUP(C330,[1]Inversiones!$B:$B,[1]Inversiones!$B:$B)</f>
        <v>51956502</v>
      </c>
    </row>
    <row r="331" spans="1:9" x14ac:dyDescent="0.3">
      <c r="A331" s="8" t="s">
        <v>18</v>
      </c>
      <c r="B331" s="8" t="s">
        <v>9</v>
      </c>
      <c r="C331" s="8" t="s">
        <v>445</v>
      </c>
      <c r="D331" s="8" t="s">
        <v>727</v>
      </c>
      <c r="E331" s="11">
        <v>652800</v>
      </c>
      <c r="F331" s="11">
        <v>0</v>
      </c>
      <c r="G331" s="11">
        <v>0</v>
      </c>
      <c r="H331" s="11">
        <v>652800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446</v>
      </c>
      <c r="D332" s="8" t="s">
        <v>728</v>
      </c>
      <c r="E332" s="11">
        <v>632690</v>
      </c>
      <c r="F332" s="11">
        <v>0</v>
      </c>
      <c r="G332" s="11">
        <v>0</v>
      </c>
      <c r="H332" s="11">
        <v>632690</v>
      </c>
      <c r="I332" t="str">
        <f>+_xlfn.XLOOKUP(C332,[1]Inversiones!$B:$B,[1]Inversiones!$B:$B)</f>
        <v>51958001</v>
      </c>
    </row>
    <row r="333" spans="1:9" x14ac:dyDescent="0.3">
      <c r="A333" s="8" t="s">
        <v>21</v>
      </c>
      <c r="B333" s="8" t="s">
        <v>22</v>
      </c>
      <c r="C333" s="8" t="s">
        <v>447</v>
      </c>
      <c r="D333" s="8" t="s">
        <v>729</v>
      </c>
      <c r="E333" s="11">
        <v>20110</v>
      </c>
      <c r="F333" s="11">
        <v>0</v>
      </c>
      <c r="G333" s="11">
        <v>0</v>
      </c>
      <c r="H333" s="11">
        <v>20110</v>
      </c>
      <c r="I333" t="str">
        <f>+_xlfn.XLOOKUP(C333,[1]Inversiones!$B:$B,[1]Inversiones!$B:$B)</f>
        <v>51958002</v>
      </c>
    </row>
    <row r="334" spans="1:9" x14ac:dyDescent="0.3">
      <c r="A334" s="8" t="s">
        <v>18</v>
      </c>
      <c r="B334" s="8" t="s">
        <v>9</v>
      </c>
      <c r="C334" s="8" t="s">
        <v>595</v>
      </c>
      <c r="D334" s="8" t="s">
        <v>60</v>
      </c>
      <c r="E334" s="11">
        <v>0</v>
      </c>
      <c r="F334" s="11">
        <v>100000</v>
      </c>
      <c r="G334" s="11">
        <v>0</v>
      </c>
      <c r="H334" s="11">
        <v>100000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596</v>
      </c>
      <c r="D335" s="8" t="s">
        <v>60</v>
      </c>
      <c r="E335" s="11">
        <v>0</v>
      </c>
      <c r="F335" s="11">
        <v>100000</v>
      </c>
      <c r="G335" s="11">
        <v>0</v>
      </c>
      <c r="H335" s="11">
        <v>100000</v>
      </c>
      <c r="I335" t="str">
        <f>+_xlfn.XLOOKUP(C335,[1]Inversiones!$B:$B,[1]Inversiones!$B:$B)</f>
        <v>51959501</v>
      </c>
    </row>
    <row r="336" spans="1:9" x14ac:dyDescent="0.3">
      <c r="A336" s="8" t="s">
        <v>12</v>
      </c>
      <c r="B336" s="8" t="s">
        <v>9</v>
      </c>
      <c r="C336" s="8" t="s">
        <v>448</v>
      </c>
      <c r="D336" s="8" t="s">
        <v>449</v>
      </c>
      <c r="E336" s="11">
        <v>123491428</v>
      </c>
      <c r="F336" s="11">
        <v>31520676</v>
      </c>
      <c r="G336" s="11">
        <v>0</v>
      </c>
      <c r="H336" s="11">
        <v>155012104</v>
      </c>
      <c r="I336" t="str">
        <f>+_xlfn.XLOOKUP(C336,[1]Inversiones!$B:$B,[1]Inversiones!$B:$B)</f>
        <v>52</v>
      </c>
    </row>
    <row r="337" spans="1:9" x14ac:dyDescent="0.3">
      <c r="A337" s="8" t="s">
        <v>15</v>
      </c>
      <c r="B337" s="8" t="s">
        <v>9</v>
      </c>
      <c r="C337" s="8" t="s">
        <v>450</v>
      </c>
      <c r="D337" s="8" t="s">
        <v>282</v>
      </c>
      <c r="E337" s="11">
        <v>118491428</v>
      </c>
      <c r="F337" s="11">
        <v>31520676</v>
      </c>
      <c r="G337" s="11">
        <v>0</v>
      </c>
      <c r="H337" s="11">
        <v>150012104</v>
      </c>
      <c r="I337" t="str">
        <f>+_xlfn.XLOOKUP(C337,[1]Inversiones!$B:$B,[1]Inversiones!$B:$B)</f>
        <v>5205</v>
      </c>
    </row>
    <row r="338" spans="1:9" x14ac:dyDescent="0.3">
      <c r="A338" s="8" t="s">
        <v>18</v>
      </c>
      <c r="B338" s="8" t="s">
        <v>9</v>
      </c>
      <c r="C338" s="8" t="s">
        <v>451</v>
      </c>
      <c r="D338" s="8" t="s">
        <v>284</v>
      </c>
      <c r="E338" s="11">
        <v>54513334</v>
      </c>
      <c r="F338" s="11">
        <v>15036667</v>
      </c>
      <c r="G338" s="11">
        <v>0</v>
      </c>
      <c r="H338" s="11">
        <v>69550001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452</v>
      </c>
      <c r="D339" s="8" t="s">
        <v>284</v>
      </c>
      <c r="E339" s="11">
        <v>54513334</v>
      </c>
      <c r="F339" s="11">
        <v>15036667</v>
      </c>
      <c r="G339" s="11">
        <v>0</v>
      </c>
      <c r="H339" s="11">
        <v>69550001</v>
      </c>
      <c r="I339" t="str">
        <f>+_xlfn.XLOOKUP(C339,[1]Inversiones!$B:$B,[1]Inversiones!$B:$B)</f>
        <v>52050601</v>
      </c>
    </row>
    <row r="340" spans="1:9" x14ac:dyDescent="0.3">
      <c r="A340" s="8" t="s">
        <v>18</v>
      </c>
      <c r="B340" s="8" t="s">
        <v>9</v>
      </c>
      <c r="C340" s="8" t="s">
        <v>453</v>
      </c>
      <c r="D340" s="8" t="s">
        <v>454</v>
      </c>
      <c r="E340" s="11">
        <v>2552359</v>
      </c>
      <c r="F340" s="11">
        <v>912489</v>
      </c>
      <c r="G340" s="11">
        <v>0</v>
      </c>
      <c r="H340" s="11">
        <v>3464848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455</v>
      </c>
      <c r="D341" s="8" t="s">
        <v>454</v>
      </c>
      <c r="E341" s="11">
        <v>2552359</v>
      </c>
      <c r="F341" s="11">
        <v>912489</v>
      </c>
      <c r="G341" s="11">
        <v>0</v>
      </c>
      <c r="H341" s="11">
        <v>3464848</v>
      </c>
      <c r="I341" t="str">
        <f>+_xlfn.XLOOKUP(C341,[1]Inversiones!$B:$B,[1]Inversiones!$B:$B)</f>
        <v>52051501</v>
      </c>
    </row>
    <row r="342" spans="1:9" x14ac:dyDescent="0.3">
      <c r="A342" s="8" t="s">
        <v>18</v>
      </c>
      <c r="B342" s="8" t="s">
        <v>9</v>
      </c>
      <c r="C342" s="8" t="s">
        <v>456</v>
      </c>
      <c r="D342" s="8" t="s">
        <v>457</v>
      </c>
      <c r="E342" s="11">
        <v>2813700</v>
      </c>
      <c r="F342" s="11">
        <v>1830320</v>
      </c>
      <c r="G342" s="11">
        <v>0</v>
      </c>
      <c r="H342" s="11">
        <v>4644020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458</v>
      </c>
      <c r="D343" s="8" t="s">
        <v>459</v>
      </c>
      <c r="E343" s="11">
        <v>2813700</v>
      </c>
      <c r="F343" s="11">
        <v>1830320</v>
      </c>
      <c r="G343" s="11">
        <v>0</v>
      </c>
      <c r="H343" s="11">
        <v>4644020</v>
      </c>
      <c r="I343" t="str">
        <f>+_xlfn.XLOOKUP(C343,[1]Inversiones!$B:$B,[1]Inversiones!$B:$B)</f>
        <v>52051801</v>
      </c>
    </row>
    <row r="344" spans="1:9" x14ac:dyDescent="0.3">
      <c r="A344" s="8" t="s">
        <v>18</v>
      </c>
      <c r="B344" s="8" t="s">
        <v>9</v>
      </c>
      <c r="C344" s="8" t="s">
        <v>460</v>
      </c>
      <c r="D344" s="8" t="s">
        <v>461</v>
      </c>
      <c r="E344" s="11">
        <v>6933333</v>
      </c>
      <c r="F344" s="11">
        <v>57778</v>
      </c>
      <c r="G344" s="11">
        <v>0</v>
      </c>
      <c r="H344" s="11">
        <v>6991111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462</v>
      </c>
      <c r="D345" s="8" t="s">
        <v>461</v>
      </c>
      <c r="E345" s="11">
        <v>6933333</v>
      </c>
      <c r="F345" s="11">
        <v>57778</v>
      </c>
      <c r="G345" s="11">
        <v>0</v>
      </c>
      <c r="H345" s="11">
        <v>6991111</v>
      </c>
      <c r="I345" t="str">
        <f>+_xlfn.XLOOKUP(C345,[1]Inversiones!$B:$B,[1]Inversiones!$B:$B)</f>
        <v>52052401</v>
      </c>
    </row>
    <row r="346" spans="1:9" x14ac:dyDescent="0.3">
      <c r="A346" s="8" t="s">
        <v>18</v>
      </c>
      <c r="B346" s="8" t="s">
        <v>9</v>
      </c>
      <c r="C346" s="8" t="s">
        <v>463</v>
      </c>
      <c r="D346" s="8" t="s">
        <v>287</v>
      </c>
      <c r="E346" s="11">
        <v>6793200</v>
      </c>
      <c r="F346" s="11">
        <v>1868400</v>
      </c>
      <c r="G346" s="11">
        <v>0</v>
      </c>
      <c r="H346" s="11">
        <v>8661600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464</v>
      </c>
      <c r="D347" s="8" t="s">
        <v>287</v>
      </c>
      <c r="E347" s="11">
        <v>6793200</v>
      </c>
      <c r="F347" s="11">
        <v>1868400</v>
      </c>
      <c r="G347" s="11">
        <v>0</v>
      </c>
      <c r="H347" s="11">
        <v>8661600</v>
      </c>
      <c r="I347" t="str">
        <f>+_xlfn.XLOOKUP(C347,[1]Inversiones!$B:$B,[1]Inversiones!$B:$B)</f>
        <v>52052701</v>
      </c>
    </row>
    <row r="348" spans="1:9" x14ac:dyDescent="0.3">
      <c r="A348" s="8" t="s">
        <v>18</v>
      </c>
      <c r="B348" s="8" t="s">
        <v>9</v>
      </c>
      <c r="C348" s="8" t="s">
        <v>465</v>
      </c>
      <c r="D348" s="8" t="s">
        <v>210</v>
      </c>
      <c r="E348" s="11">
        <v>6482553</v>
      </c>
      <c r="F348" s="11">
        <v>1641480</v>
      </c>
      <c r="G348" s="11">
        <v>0</v>
      </c>
      <c r="H348" s="11">
        <v>8124033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466</v>
      </c>
      <c r="D349" s="8" t="s">
        <v>210</v>
      </c>
      <c r="E349" s="11">
        <v>6482553</v>
      </c>
      <c r="F349" s="11">
        <v>1641480</v>
      </c>
      <c r="G349" s="11">
        <v>0</v>
      </c>
      <c r="H349" s="11">
        <v>8124033</v>
      </c>
      <c r="I349" t="str">
        <f>+_xlfn.XLOOKUP(C349,[1]Inversiones!$B:$B,[1]Inversiones!$B:$B)</f>
        <v>52053001</v>
      </c>
    </row>
    <row r="350" spans="1:9" x14ac:dyDescent="0.3">
      <c r="A350" s="8" t="s">
        <v>18</v>
      </c>
      <c r="B350" s="8" t="s">
        <v>9</v>
      </c>
      <c r="C350" s="8" t="s">
        <v>467</v>
      </c>
      <c r="D350" s="8" t="s">
        <v>214</v>
      </c>
      <c r="E350" s="11">
        <v>777907</v>
      </c>
      <c r="F350" s="11">
        <v>196978</v>
      </c>
      <c r="G350" s="11">
        <v>0</v>
      </c>
      <c r="H350" s="11">
        <v>974885</v>
      </c>
      <c r="I350" t="e">
        <f>+_xlfn.XLOOKUP(C350,[1]Inversiones!$B:$B,[1]Inversiones!$B:$B)</f>
        <v>#N/A</v>
      </c>
    </row>
    <row r="351" spans="1:9" x14ac:dyDescent="0.3">
      <c r="A351" s="8" t="s">
        <v>21</v>
      </c>
      <c r="B351" s="8" t="s">
        <v>22</v>
      </c>
      <c r="C351" s="8" t="s">
        <v>468</v>
      </c>
      <c r="D351" s="8" t="s">
        <v>214</v>
      </c>
      <c r="E351" s="11">
        <v>777907</v>
      </c>
      <c r="F351" s="11">
        <v>196978</v>
      </c>
      <c r="G351" s="11">
        <v>0</v>
      </c>
      <c r="H351" s="11">
        <v>974885</v>
      </c>
      <c r="I351" t="str">
        <f>+_xlfn.XLOOKUP(C351,[1]Inversiones!$B:$B,[1]Inversiones!$B:$B)</f>
        <v>52053301</v>
      </c>
    </row>
    <row r="352" spans="1:9" x14ac:dyDescent="0.3">
      <c r="A352" s="8" t="s">
        <v>18</v>
      </c>
      <c r="B352" s="8" t="s">
        <v>9</v>
      </c>
      <c r="C352" s="8" t="s">
        <v>469</v>
      </c>
      <c r="D352" s="8" t="s">
        <v>222</v>
      </c>
      <c r="E352" s="11">
        <v>6482553</v>
      </c>
      <c r="F352" s="11">
        <v>1641480</v>
      </c>
      <c r="G352" s="11">
        <v>0</v>
      </c>
      <c r="H352" s="11">
        <v>8124033</v>
      </c>
      <c r="I352" t="e">
        <f>+_xlfn.XLOOKUP(C352,[1]Inversiones!$B:$B,[1]Inversiones!$B:$B)</f>
        <v>#N/A</v>
      </c>
    </row>
    <row r="353" spans="1:9" x14ac:dyDescent="0.3">
      <c r="A353" s="8" t="s">
        <v>21</v>
      </c>
      <c r="B353" s="8" t="s">
        <v>22</v>
      </c>
      <c r="C353" s="8" t="s">
        <v>470</v>
      </c>
      <c r="D353" s="8" t="s">
        <v>222</v>
      </c>
      <c r="E353" s="11">
        <v>6482553</v>
      </c>
      <c r="F353" s="11">
        <v>1641480</v>
      </c>
      <c r="G353" s="11">
        <v>0</v>
      </c>
      <c r="H353" s="11">
        <v>8124033</v>
      </c>
      <c r="I353" t="str">
        <f>+_xlfn.XLOOKUP(C353,[1]Inversiones!$B:$B,[1]Inversiones!$B:$B)</f>
        <v>52053601</v>
      </c>
    </row>
    <row r="354" spans="1:9" x14ac:dyDescent="0.3">
      <c r="A354" s="8" t="s">
        <v>18</v>
      </c>
      <c r="B354" s="8" t="s">
        <v>9</v>
      </c>
      <c r="C354" s="8" t="s">
        <v>471</v>
      </c>
      <c r="D354" s="8" t="s">
        <v>218</v>
      </c>
      <c r="E354" s="11">
        <v>2904991</v>
      </c>
      <c r="F354" s="11">
        <v>720055</v>
      </c>
      <c r="G354" s="11">
        <v>0</v>
      </c>
      <c r="H354" s="11">
        <v>3625046</v>
      </c>
      <c r="I354" t="e">
        <f>+_xlfn.XLOOKUP(C354,[1]Inversiones!$B:$B,[1]Inversiones!$B:$B)</f>
        <v>#N/A</v>
      </c>
    </row>
    <row r="355" spans="1:9" x14ac:dyDescent="0.3">
      <c r="A355" s="8" t="s">
        <v>21</v>
      </c>
      <c r="B355" s="8" t="s">
        <v>22</v>
      </c>
      <c r="C355" s="8" t="s">
        <v>472</v>
      </c>
      <c r="D355" s="8" t="s">
        <v>218</v>
      </c>
      <c r="E355" s="11">
        <v>2904991</v>
      </c>
      <c r="F355" s="11">
        <v>720055</v>
      </c>
      <c r="G355" s="11">
        <v>0</v>
      </c>
      <c r="H355" s="11">
        <v>3625046</v>
      </c>
      <c r="I355" t="str">
        <f>+_xlfn.XLOOKUP(C355,[1]Inversiones!$B:$B,[1]Inversiones!$B:$B)</f>
        <v>52053901</v>
      </c>
    </row>
    <row r="356" spans="1:9" x14ac:dyDescent="0.3">
      <c r="A356" s="8" t="s">
        <v>18</v>
      </c>
      <c r="B356" s="8" t="s">
        <v>9</v>
      </c>
      <c r="C356" s="8" t="s">
        <v>576</v>
      </c>
      <c r="D356" s="8" t="s">
        <v>577</v>
      </c>
      <c r="E356" s="11">
        <v>1327500</v>
      </c>
      <c r="F356" s="11">
        <v>125000</v>
      </c>
      <c r="G356" s="11">
        <v>0</v>
      </c>
      <c r="H356" s="11">
        <v>1452500</v>
      </c>
      <c r="I356" t="e">
        <f>+_xlfn.XLOOKUP(C356,[1]Inversiones!$B:$B,[1]Inversiones!$B:$B)</f>
        <v>#N/A</v>
      </c>
    </row>
    <row r="357" spans="1:9" x14ac:dyDescent="0.3">
      <c r="A357" s="8" t="s">
        <v>21</v>
      </c>
      <c r="B357" s="8" t="s">
        <v>22</v>
      </c>
      <c r="C357" s="8" t="s">
        <v>578</v>
      </c>
      <c r="D357" s="8" t="s">
        <v>299</v>
      </c>
      <c r="E357" s="11">
        <v>1327500</v>
      </c>
      <c r="F357" s="11">
        <v>125000</v>
      </c>
      <c r="G357" s="11">
        <v>0</v>
      </c>
      <c r="H357" s="11">
        <v>1452500</v>
      </c>
      <c r="I357" t="str">
        <f>+_xlfn.XLOOKUP(C357,[1]Inversiones!$B:$B,[1]Inversiones!$B:$B)</f>
        <v>52054601</v>
      </c>
    </row>
    <row r="358" spans="1:9" x14ac:dyDescent="0.3">
      <c r="A358" s="8" t="s">
        <v>18</v>
      </c>
      <c r="B358" s="8" t="s">
        <v>9</v>
      </c>
      <c r="C358" s="8" t="s">
        <v>473</v>
      </c>
      <c r="D358" s="8" t="s">
        <v>301</v>
      </c>
      <c r="E358" s="11">
        <v>14476035</v>
      </c>
      <c r="F358" s="11">
        <v>4368600</v>
      </c>
      <c r="G358" s="11">
        <v>0</v>
      </c>
      <c r="H358" s="11">
        <v>18844635</v>
      </c>
      <c r="I358" t="e">
        <f>+_xlfn.XLOOKUP(C358,[1]Inversiones!$B:$B,[1]Inversiones!$B:$B)</f>
        <v>#N/A</v>
      </c>
    </row>
    <row r="359" spans="1:9" x14ac:dyDescent="0.3">
      <c r="A359" s="8" t="s">
        <v>21</v>
      </c>
      <c r="B359" s="8" t="s">
        <v>22</v>
      </c>
      <c r="C359" s="8" t="s">
        <v>474</v>
      </c>
      <c r="D359" s="8" t="s">
        <v>305</v>
      </c>
      <c r="E359" s="11">
        <v>11689689</v>
      </c>
      <c r="F359" s="11">
        <v>3640040</v>
      </c>
      <c r="G359" s="11">
        <v>0</v>
      </c>
      <c r="H359" s="11">
        <v>15329729</v>
      </c>
      <c r="I359" t="str">
        <f>+_xlfn.XLOOKUP(C359,[1]Inversiones!$B:$B,[1]Inversiones!$B:$B)</f>
        <v>52054801</v>
      </c>
    </row>
    <row r="360" spans="1:9" x14ac:dyDescent="0.3">
      <c r="A360" s="8" t="s">
        <v>21</v>
      </c>
      <c r="B360" s="8" t="s">
        <v>22</v>
      </c>
      <c r="C360" s="8" t="s">
        <v>475</v>
      </c>
      <c r="D360" s="8" t="s">
        <v>303</v>
      </c>
      <c r="E360" s="11">
        <v>2786346</v>
      </c>
      <c r="F360" s="11">
        <v>728560</v>
      </c>
      <c r="G360" s="11">
        <v>0</v>
      </c>
      <c r="H360" s="11">
        <v>3514906</v>
      </c>
      <c r="I360" t="str">
        <f>+_xlfn.XLOOKUP(C360,[1]Inversiones!$B:$B,[1]Inversiones!$B:$B)</f>
        <v>52054803</v>
      </c>
    </row>
    <row r="361" spans="1:9" x14ac:dyDescent="0.3">
      <c r="A361" s="8" t="s">
        <v>18</v>
      </c>
      <c r="B361" s="8" t="s">
        <v>9</v>
      </c>
      <c r="C361" s="8" t="s">
        <v>476</v>
      </c>
      <c r="D361" s="8" t="s">
        <v>310</v>
      </c>
      <c r="E361" s="11">
        <v>544487</v>
      </c>
      <c r="F361" s="11">
        <v>128601</v>
      </c>
      <c r="G361" s="11">
        <v>0</v>
      </c>
      <c r="H361" s="11">
        <v>673088</v>
      </c>
      <c r="I361" t="e">
        <f>+_xlfn.XLOOKUP(C361,[1]Inversiones!$B:$B,[1]Inversiones!$B:$B)</f>
        <v>#N/A</v>
      </c>
    </row>
    <row r="362" spans="1:9" x14ac:dyDescent="0.3">
      <c r="A362" s="8" t="s">
        <v>21</v>
      </c>
      <c r="B362" s="8" t="s">
        <v>22</v>
      </c>
      <c r="C362" s="8" t="s">
        <v>477</v>
      </c>
      <c r="D362" s="8" t="s">
        <v>310</v>
      </c>
      <c r="E362" s="11">
        <v>544487</v>
      </c>
      <c r="F362" s="11">
        <v>128601</v>
      </c>
      <c r="G362" s="11">
        <v>0</v>
      </c>
      <c r="H362" s="11">
        <v>673088</v>
      </c>
      <c r="I362" t="str">
        <f>+_xlfn.XLOOKUP(C362,[1]Inversiones!$B:$B,[1]Inversiones!$B:$B)</f>
        <v>52056801</v>
      </c>
    </row>
    <row r="363" spans="1:9" x14ac:dyDescent="0.3">
      <c r="A363" s="8" t="s">
        <v>18</v>
      </c>
      <c r="B363" s="8" t="s">
        <v>9</v>
      </c>
      <c r="C363" s="8" t="s">
        <v>478</v>
      </c>
      <c r="D363" s="8" t="s">
        <v>171</v>
      </c>
      <c r="E363" s="11">
        <v>52000</v>
      </c>
      <c r="F363" s="11">
        <v>0</v>
      </c>
      <c r="G363" s="11">
        <v>0</v>
      </c>
      <c r="H363" s="11">
        <v>52000</v>
      </c>
      <c r="I363" t="e">
        <f>+_xlfn.XLOOKUP(C363,[1]Inversiones!$B:$B,[1]Inversiones!$B:$B)</f>
        <v>#N/A</v>
      </c>
    </row>
    <row r="364" spans="1:9" x14ac:dyDescent="0.3">
      <c r="A364" s="8" t="s">
        <v>21</v>
      </c>
      <c r="B364" s="8" t="s">
        <v>22</v>
      </c>
      <c r="C364" s="8" t="s">
        <v>479</v>
      </c>
      <c r="D364" s="8" t="s">
        <v>171</v>
      </c>
      <c r="E364" s="11">
        <v>52000</v>
      </c>
      <c r="F364" s="11">
        <v>0</v>
      </c>
      <c r="G364" s="11">
        <v>0</v>
      </c>
      <c r="H364" s="11">
        <v>52000</v>
      </c>
      <c r="I364" t="str">
        <f>+_xlfn.XLOOKUP(C364,[1]Inversiones!$B:$B,[1]Inversiones!$B:$B)</f>
        <v>52056901</v>
      </c>
    </row>
    <row r="365" spans="1:9" x14ac:dyDescent="0.3">
      <c r="A365" s="8" t="s">
        <v>18</v>
      </c>
      <c r="B365" s="8" t="s">
        <v>9</v>
      </c>
      <c r="C365" s="8" t="s">
        <v>480</v>
      </c>
      <c r="D365" s="8" t="s">
        <v>313</v>
      </c>
      <c r="E365" s="11">
        <v>9127993</v>
      </c>
      <c r="F365" s="11">
        <v>2252508</v>
      </c>
      <c r="G365" s="11">
        <v>0</v>
      </c>
      <c r="H365" s="11">
        <v>11380501</v>
      </c>
      <c r="I365" t="e">
        <f>+_xlfn.XLOOKUP(C365,[1]Inversiones!$B:$B,[1]Inversiones!$B:$B)</f>
        <v>#N/A</v>
      </c>
    </row>
    <row r="366" spans="1:9" x14ac:dyDescent="0.3">
      <c r="A366" s="8" t="s">
        <v>21</v>
      </c>
      <c r="B366" s="8" t="s">
        <v>22</v>
      </c>
      <c r="C366" s="8" t="s">
        <v>481</v>
      </c>
      <c r="D366" s="8" t="s">
        <v>313</v>
      </c>
      <c r="E366" s="11">
        <v>9127993</v>
      </c>
      <c r="F366" s="11">
        <v>2252508</v>
      </c>
      <c r="G366" s="11">
        <v>0</v>
      </c>
      <c r="H366" s="11">
        <v>11380501</v>
      </c>
      <c r="I366" t="str">
        <f>+_xlfn.XLOOKUP(C366,[1]Inversiones!$B:$B,[1]Inversiones!$B:$B)</f>
        <v>52057001</v>
      </c>
    </row>
    <row r="367" spans="1:9" x14ac:dyDescent="0.3">
      <c r="A367" s="8" t="s">
        <v>18</v>
      </c>
      <c r="B367" s="8" t="s">
        <v>9</v>
      </c>
      <c r="C367" s="8" t="s">
        <v>482</v>
      </c>
      <c r="D367" s="8" t="s">
        <v>316</v>
      </c>
      <c r="E367" s="11">
        <v>2709483</v>
      </c>
      <c r="F367" s="11">
        <v>740320</v>
      </c>
      <c r="G367" s="11">
        <v>0</v>
      </c>
      <c r="H367" s="11">
        <v>3449803</v>
      </c>
      <c r="I367" t="e">
        <f>+_xlfn.XLOOKUP(C367,[1]Inversiones!$B:$B,[1]Inversiones!$B:$B)</f>
        <v>#N/A</v>
      </c>
    </row>
    <row r="368" spans="1:9" x14ac:dyDescent="0.3">
      <c r="A368" s="8" t="s">
        <v>21</v>
      </c>
      <c r="B368" s="8" t="s">
        <v>22</v>
      </c>
      <c r="C368" s="8" t="s">
        <v>483</v>
      </c>
      <c r="D368" s="8" t="s">
        <v>316</v>
      </c>
      <c r="E368" s="11">
        <v>2709483</v>
      </c>
      <c r="F368" s="11">
        <v>740320</v>
      </c>
      <c r="G368" s="11">
        <v>0</v>
      </c>
      <c r="H368" s="11">
        <v>3449803</v>
      </c>
      <c r="I368" t="str">
        <f>+_xlfn.XLOOKUP(C368,[1]Inversiones!$B:$B,[1]Inversiones!$B:$B)</f>
        <v>52057201</v>
      </c>
    </row>
    <row r="369" spans="1:9" x14ac:dyDescent="0.3">
      <c r="A369" s="8" t="s">
        <v>15</v>
      </c>
      <c r="B369" s="8" t="s">
        <v>9</v>
      </c>
      <c r="C369" s="8" t="s">
        <v>712</v>
      </c>
      <c r="D369" s="8" t="s">
        <v>270</v>
      </c>
      <c r="E369" s="11">
        <v>5000000</v>
      </c>
      <c r="F369" s="11">
        <v>0</v>
      </c>
      <c r="G369" s="11">
        <v>0</v>
      </c>
      <c r="H369" s="11">
        <v>5000000</v>
      </c>
      <c r="I369" t="e">
        <f>+_xlfn.XLOOKUP(C369,[1]Inversiones!$B:$B,[1]Inversiones!$B:$B)</f>
        <v>#N/A</v>
      </c>
    </row>
    <row r="370" spans="1:9" x14ac:dyDescent="0.3">
      <c r="A370" s="8" t="s">
        <v>18</v>
      </c>
      <c r="B370" s="8" t="s">
        <v>9</v>
      </c>
      <c r="C370" s="8" t="s">
        <v>713</v>
      </c>
      <c r="D370" s="8" t="s">
        <v>457</v>
      </c>
      <c r="E370" s="11">
        <v>5000000</v>
      </c>
      <c r="F370" s="11">
        <v>0</v>
      </c>
      <c r="G370" s="11">
        <v>0</v>
      </c>
      <c r="H370" s="11">
        <v>5000000</v>
      </c>
      <c r="I370" t="e">
        <f>+_xlfn.XLOOKUP(C370,[1]Inversiones!$B:$B,[1]Inversiones!$B:$B)</f>
        <v>#N/A</v>
      </c>
    </row>
    <row r="371" spans="1:9" x14ac:dyDescent="0.3">
      <c r="A371" s="8" t="s">
        <v>21</v>
      </c>
      <c r="B371" s="8" t="s">
        <v>22</v>
      </c>
      <c r="C371" s="8" t="s">
        <v>714</v>
      </c>
      <c r="D371" s="8" t="s">
        <v>457</v>
      </c>
      <c r="E371" s="11">
        <v>5000000</v>
      </c>
      <c r="F371" s="11">
        <v>0</v>
      </c>
      <c r="G371" s="11">
        <v>0</v>
      </c>
      <c r="H371" s="11">
        <v>5000000</v>
      </c>
      <c r="I371" t="str">
        <f>+_xlfn.XLOOKUP(C371,[1]Inversiones!$B:$B,[1]Inversiones!$B:$B)</f>
        <v>52950501</v>
      </c>
    </row>
    <row r="372" spans="1:9" x14ac:dyDescent="0.3">
      <c r="A372" s="8" t="s">
        <v>12</v>
      </c>
      <c r="B372" s="8" t="s">
        <v>9</v>
      </c>
      <c r="C372" s="8" t="s">
        <v>484</v>
      </c>
      <c r="D372" s="8" t="s">
        <v>485</v>
      </c>
      <c r="E372" s="11">
        <v>74365825.640000001</v>
      </c>
      <c r="F372" s="11">
        <v>10292629.939999999</v>
      </c>
      <c r="G372" s="11">
        <v>4618527.1500000004</v>
      </c>
      <c r="H372" s="11">
        <v>80039928.430000007</v>
      </c>
      <c r="I372" t="e">
        <f>+_xlfn.XLOOKUP(C372,[1]Inversiones!$B:$B,[1]Inversiones!$B:$B)</f>
        <v>#N/A</v>
      </c>
    </row>
    <row r="373" spans="1:9" x14ac:dyDescent="0.3">
      <c r="A373" s="8" t="s">
        <v>15</v>
      </c>
      <c r="B373" s="8" t="s">
        <v>9</v>
      </c>
      <c r="C373" s="8" t="s">
        <v>486</v>
      </c>
      <c r="D373" s="8" t="s">
        <v>265</v>
      </c>
      <c r="E373" s="11">
        <v>73710726.409999996</v>
      </c>
      <c r="F373" s="11">
        <v>10291966.17</v>
      </c>
      <c r="G373" s="11">
        <v>4618527.1500000004</v>
      </c>
      <c r="H373" s="11">
        <v>79384165.430000007</v>
      </c>
      <c r="I373" t="str">
        <f>+_xlfn.XLOOKUP(C373,[1]Inversiones!$B:$B,[1]Inversiones!$B:$B)</f>
        <v>5305</v>
      </c>
    </row>
    <row r="374" spans="1:9" x14ac:dyDescent="0.3">
      <c r="A374" s="8" t="s">
        <v>18</v>
      </c>
      <c r="B374" s="8" t="s">
        <v>9</v>
      </c>
      <c r="C374" s="8" t="s">
        <v>487</v>
      </c>
      <c r="D374" s="8" t="s">
        <v>488</v>
      </c>
      <c r="E374" s="11">
        <v>1732050</v>
      </c>
      <c r="F374" s="11">
        <v>140145.54999999999</v>
      </c>
      <c r="G374" s="11">
        <v>0</v>
      </c>
      <c r="H374" s="11">
        <v>1872195.55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489</v>
      </c>
      <c r="D375" s="8" t="s">
        <v>488</v>
      </c>
      <c r="E375" s="11">
        <v>1732050</v>
      </c>
      <c r="F375" s="11">
        <v>140145.54999999999</v>
      </c>
      <c r="G375" s="11">
        <v>0</v>
      </c>
      <c r="H375" s="11">
        <v>1872195.55</v>
      </c>
      <c r="I375" t="str">
        <f>+_xlfn.XLOOKUP(C375,[1]Inversiones!$B:$B,[1]Inversiones!$B:$B)</f>
        <v>53050501</v>
      </c>
    </row>
    <row r="376" spans="1:9" x14ac:dyDescent="0.3">
      <c r="A376" s="8" t="s">
        <v>18</v>
      </c>
      <c r="B376" s="8" t="s">
        <v>9</v>
      </c>
      <c r="C376" s="8" t="s">
        <v>715</v>
      </c>
      <c r="D376" s="8" t="s">
        <v>716</v>
      </c>
      <c r="E376" s="11">
        <v>11754510.470000001</v>
      </c>
      <c r="F376" s="11">
        <v>1098960.81</v>
      </c>
      <c r="G376" s="11">
        <v>0</v>
      </c>
      <c r="H376" s="11">
        <v>12853471.279999999</v>
      </c>
      <c r="I376" t="e">
        <f>+_xlfn.XLOOKUP(C376,[1]Inversiones!$B:$B,[1]Inversiones!$B:$B)</f>
        <v>#N/A</v>
      </c>
    </row>
    <row r="377" spans="1:9" x14ac:dyDescent="0.3">
      <c r="A377" s="8" t="s">
        <v>21</v>
      </c>
      <c r="B377" s="8" t="s">
        <v>22</v>
      </c>
      <c r="C377" s="8" t="s">
        <v>717</v>
      </c>
      <c r="D377" s="8" t="s">
        <v>718</v>
      </c>
      <c r="E377" s="11">
        <v>11754510.470000001</v>
      </c>
      <c r="F377" s="11">
        <v>1098960.81</v>
      </c>
      <c r="G377" s="11">
        <v>0</v>
      </c>
      <c r="H377" s="11">
        <v>12853471.279999999</v>
      </c>
      <c r="I377" t="str">
        <f>+_xlfn.XLOOKUP(C377,[1]Inversiones!$B:$B,[1]Inversiones!$B:$B)</f>
        <v>53050601</v>
      </c>
    </row>
    <row r="378" spans="1:9" x14ac:dyDescent="0.3">
      <c r="A378" s="8" t="s">
        <v>18</v>
      </c>
      <c r="B378" s="8" t="s">
        <v>9</v>
      </c>
      <c r="C378" s="8" t="s">
        <v>490</v>
      </c>
      <c r="D378" s="8" t="s">
        <v>457</v>
      </c>
      <c r="E378" s="11">
        <v>36238121.119999997</v>
      </c>
      <c r="F378" s="11">
        <v>1303659.23</v>
      </c>
      <c r="G378" s="11">
        <v>0</v>
      </c>
      <c r="H378" s="11">
        <v>37541780.350000001</v>
      </c>
      <c r="I378" t="e">
        <f>+_xlfn.XLOOKUP(C378,[1]Inversiones!$B:$B,[1]Inversiones!$B:$B)</f>
        <v>#N/A</v>
      </c>
    </row>
    <row r="379" spans="1:9" x14ac:dyDescent="0.3">
      <c r="A379" s="8" t="s">
        <v>21</v>
      </c>
      <c r="B379" s="8" t="s">
        <v>22</v>
      </c>
      <c r="C379" s="8" t="s">
        <v>491</v>
      </c>
      <c r="D379" s="8" t="s">
        <v>457</v>
      </c>
      <c r="E379" s="11">
        <v>36061564.119999997</v>
      </c>
      <c r="F379" s="11">
        <v>1291870.23</v>
      </c>
      <c r="G379" s="11">
        <v>0</v>
      </c>
      <c r="H379" s="11">
        <v>37353434.350000001</v>
      </c>
      <c r="I379" t="str">
        <f>+_xlfn.XLOOKUP(C379,[1]Inversiones!$B:$B,[1]Inversiones!$B:$B)</f>
        <v>53051501</v>
      </c>
    </row>
    <row r="380" spans="1:9" x14ac:dyDescent="0.3">
      <c r="A380" s="8" t="s">
        <v>21</v>
      </c>
      <c r="B380" s="8" t="s">
        <v>22</v>
      </c>
      <c r="C380" s="8" t="s">
        <v>579</v>
      </c>
      <c r="D380" s="8" t="s">
        <v>768</v>
      </c>
      <c r="E380" s="11">
        <v>176557</v>
      </c>
      <c r="F380" s="11">
        <v>11789</v>
      </c>
      <c r="G380" s="11">
        <v>0</v>
      </c>
      <c r="H380" s="11">
        <v>188346</v>
      </c>
      <c r="I380" t="str">
        <f>+_xlfn.XLOOKUP(C380,[1]Inversiones!$B:$B,[1]Inversiones!$B:$B)</f>
        <v>53051502</v>
      </c>
    </row>
    <row r="381" spans="1:9" x14ac:dyDescent="0.3">
      <c r="A381" s="8" t="s">
        <v>18</v>
      </c>
      <c r="B381" s="8" t="s">
        <v>9</v>
      </c>
      <c r="C381" s="8" t="s">
        <v>492</v>
      </c>
      <c r="D381" s="8" t="s">
        <v>493</v>
      </c>
      <c r="E381" s="11">
        <v>23986044.82</v>
      </c>
      <c r="F381" s="11">
        <v>7749200.5800000001</v>
      </c>
      <c r="G381" s="11">
        <v>4618527.1500000004</v>
      </c>
      <c r="H381" s="11">
        <v>27116718.25</v>
      </c>
      <c r="I381" t="e">
        <f>+_xlfn.XLOOKUP(C381,[1]Inversiones!$B:$B,[1]Inversiones!$B:$B)</f>
        <v>#N/A</v>
      </c>
    </row>
    <row r="382" spans="1:9" x14ac:dyDescent="0.3">
      <c r="A382" s="8" t="s">
        <v>21</v>
      </c>
      <c r="B382" s="8" t="s">
        <v>22</v>
      </c>
      <c r="C382" s="8" t="s">
        <v>494</v>
      </c>
      <c r="D382" s="8" t="s">
        <v>495</v>
      </c>
      <c r="E382" s="11">
        <v>13045900.880000001</v>
      </c>
      <c r="F382" s="11">
        <v>6831735.6299999999</v>
      </c>
      <c r="G382" s="11">
        <v>4618527.1500000004</v>
      </c>
      <c r="H382" s="11">
        <v>15259109.359999999</v>
      </c>
      <c r="I382" t="str">
        <f>+_xlfn.XLOOKUP(C382,[1]Inversiones!$B:$B,[1]Inversiones!$B:$B)</f>
        <v>53052001</v>
      </c>
    </row>
    <row r="383" spans="1:9" x14ac:dyDescent="0.3">
      <c r="A383" s="8" t="s">
        <v>21</v>
      </c>
      <c r="B383" s="8" t="s">
        <v>22</v>
      </c>
      <c r="C383" s="8" t="s">
        <v>496</v>
      </c>
      <c r="D383" s="8" t="s">
        <v>497</v>
      </c>
      <c r="E383" s="11">
        <v>10545504.07</v>
      </c>
      <c r="F383" s="11">
        <v>784578.95</v>
      </c>
      <c r="G383" s="11">
        <v>0</v>
      </c>
      <c r="H383" s="11">
        <v>11330083.02</v>
      </c>
      <c r="I383" t="str">
        <f>+_xlfn.XLOOKUP(C383,[1]Inversiones!$B:$B,[1]Inversiones!$B:$B)</f>
        <v>53052002</v>
      </c>
    </row>
    <row r="384" spans="1:9" x14ac:dyDescent="0.3">
      <c r="A384" s="8" t="s">
        <v>21</v>
      </c>
      <c r="B384" s="8" t="s">
        <v>22</v>
      </c>
      <c r="C384" s="8" t="s">
        <v>764</v>
      </c>
      <c r="D384" s="8" t="s">
        <v>765</v>
      </c>
      <c r="E384" s="11">
        <v>394639.87</v>
      </c>
      <c r="F384" s="11">
        <v>132886</v>
      </c>
      <c r="G384" s="11">
        <v>0</v>
      </c>
      <c r="H384" s="11">
        <v>527525.87</v>
      </c>
      <c r="I384" t="str">
        <f>+_xlfn.XLOOKUP(C384,[1]Inversiones!$B:$B,[1]Inversiones!$B:$B)</f>
        <v>53052003</v>
      </c>
    </row>
    <row r="385" spans="1:9" x14ac:dyDescent="0.3">
      <c r="A385" s="8" t="s">
        <v>15</v>
      </c>
      <c r="B385" s="8" t="s">
        <v>9</v>
      </c>
      <c r="C385" s="8" t="s">
        <v>498</v>
      </c>
      <c r="D385" s="8" t="s">
        <v>499</v>
      </c>
      <c r="E385" s="11">
        <v>195000</v>
      </c>
      <c r="F385" s="11">
        <v>0</v>
      </c>
      <c r="G385" s="11">
        <v>0</v>
      </c>
      <c r="H385" s="11">
        <v>195000</v>
      </c>
      <c r="I385" t="str">
        <f>+_xlfn.XLOOKUP(C385,[1]Inversiones!$B:$B,[1]Inversiones!$B:$B)</f>
        <v>5315</v>
      </c>
    </row>
    <row r="386" spans="1:9" x14ac:dyDescent="0.3">
      <c r="A386" s="8" t="s">
        <v>18</v>
      </c>
      <c r="B386" s="8" t="s">
        <v>9</v>
      </c>
      <c r="C386" s="8" t="s">
        <v>500</v>
      </c>
      <c r="D386" s="8" t="s">
        <v>501</v>
      </c>
      <c r="E386" s="11">
        <v>195000</v>
      </c>
      <c r="F386" s="11">
        <v>0</v>
      </c>
      <c r="G386" s="11">
        <v>0</v>
      </c>
      <c r="H386" s="11">
        <v>195000</v>
      </c>
      <c r="I386" t="e">
        <f>+_xlfn.XLOOKUP(C386,[1]Inversiones!$B:$B,[1]Inversiones!$B:$B)</f>
        <v>#N/A</v>
      </c>
    </row>
    <row r="387" spans="1:9" x14ac:dyDescent="0.3">
      <c r="A387" s="8" t="s">
        <v>21</v>
      </c>
      <c r="B387" s="8" t="s">
        <v>22</v>
      </c>
      <c r="C387" s="8" t="s">
        <v>502</v>
      </c>
      <c r="D387" s="8" t="s">
        <v>501</v>
      </c>
      <c r="E387" s="11">
        <v>195000</v>
      </c>
      <c r="F387" s="11">
        <v>0</v>
      </c>
      <c r="G387" s="11">
        <v>0</v>
      </c>
      <c r="H387" s="11">
        <v>195000</v>
      </c>
      <c r="I387" t="str">
        <f>+_xlfn.XLOOKUP(C387,[1]Inversiones!$B:$B,[1]Inversiones!$B:$B)</f>
        <v>53151501</v>
      </c>
    </row>
    <row r="388" spans="1:9" x14ac:dyDescent="0.3">
      <c r="A388" s="8" t="s">
        <v>15</v>
      </c>
      <c r="B388" s="8" t="s">
        <v>9</v>
      </c>
      <c r="C388" s="8" t="s">
        <v>503</v>
      </c>
      <c r="D388" s="8" t="s">
        <v>504</v>
      </c>
      <c r="E388" s="11">
        <v>460099.23</v>
      </c>
      <c r="F388" s="11">
        <v>663.77</v>
      </c>
      <c r="G388" s="11">
        <v>0</v>
      </c>
      <c r="H388" s="11">
        <v>460763</v>
      </c>
      <c r="I388" t="str">
        <f>+_xlfn.XLOOKUP(C388,[1]Inversiones!$B:$B,[1]Inversiones!$B:$B)</f>
        <v>5395</v>
      </c>
    </row>
    <row r="389" spans="1:9" x14ac:dyDescent="0.3">
      <c r="A389" s="8" t="s">
        <v>18</v>
      </c>
      <c r="B389" s="8" t="s">
        <v>9</v>
      </c>
      <c r="C389" s="8" t="s">
        <v>580</v>
      </c>
      <c r="D389" s="8" t="s">
        <v>581</v>
      </c>
      <c r="E389" s="11">
        <v>453000</v>
      </c>
      <c r="F389" s="11">
        <v>0</v>
      </c>
      <c r="G389" s="11">
        <v>0</v>
      </c>
      <c r="H389" s="11">
        <v>453000</v>
      </c>
      <c r="I389" t="e">
        <f>+_xlfn.XLOOKUP(C389,[1]Inversiones!$B:$B,[1]Inversiones!$B:$B)</f>
        <v>#N/A</v>
      </c>
    </row>
    <row r="390" spans="1:9" x14ac:dyDescent="0.3">
      <c r="A390" s="8" t="s">
        <v>21</v>
      </c>
      <c r="B390" s="8" t="s">
        <v>22</v>
      </c>
      <c r="C390" s="8" t="s">
        <v>582</v>
      </c>
      <c r="D390" s="8" t="s">
        <v>581</v>
      </c>
      <c r="E390" s="11">
        <v>453000</v>
      </c>
      <c r="F390" s="11">
        <v>0</v>
      </c>
      <c r="G390" s="11">
        <v>0</v>
      </c>
      <c r="H390" s="11">
        <v>453000</v>
      </c>
      <c r="I390" t="str">
        <f>+_xlfn.XLOOKUP(C390,[1]Inversiones!$B:$B,[1]Inversiones!$B:$B)</f>
        <v>53952001</v>
      </c>
    </row>
    <row r="391" spans="1:9" x14ac:dyDescent="0.3">
      <c r="A391" s="8" t="s">
        <v>18</v>
      </c>
      <c r="B391" s="8" t="s">
        <v>9</v>
      </c>
      <c r="C391" s="8" t="s">
        <v>505</v>
      </c>
      <c r="D391" s="8" t="s">
        <v>275</v>
      </c>
      <c r="E391" s="11">
        <v>7099.23</v>
      </c>
      <c r="F391" s="11">
        <v>663.77</v>
      </c>
      <c r="G391" s="11">
        <v>0</v>
      </c>
      <c r="H391" s="11">
        <v>7763</v>
      </c>
      <c r="I391" t="e">
        <f>+_xlfn.XLOOKUP(C391,[1]Inversiones!$B:$B,[1]Inversiones!$B:$B)</f>
        <v>#N/A</v>
      </c>
    </row>
    <row r="392" spans="1:9" x14ac:dyDescent="0.3">
      <c r="A392" s="8" t="s">
        <v>21</v>
      </c>
      <c r="B392" s="8" t="s">
        <v>22</v>
      </c>
      <c r="C392" s="8" t="s">
        <v>506</v>
      </c>
      <c r="D392" s="8" t="s">
        <v>275</v>
      </c>
      <c r="E392" s="11">
        <v>7099.23</v>
      </c>
      <c r="F392" s="11">
        <v>663.77</v>
      </c>
      <c r="G392" s="11">
        <v>0</v>
      </c>
      <c r="H392" s="11">
        <v>7763</v>
      </c>
      <c r="I392" t="str">
        <f>+_xlfn.XLOOKUP(C392,[1]Inversiones!$B:$B,[1]Inversiones!$B:$B)</f>
        <v>53958101</v>
      </c>
    </row>
    <row r="393" spans="1:9" x14ac:dyDescent="0.3">
      <c r="A393" s="8" t="s">
        <v>12</v>
      </c>
      <c r="B393" s="8" t="s">
        <v>9</v>
      </c>
      <c r="C393" s="8" t="s">
        <v>640</v>
      </c>
      <c r="D393" s="8" t="s">
        <v>641</v>
      </c>
      <c r="E393" s="11">
        <v>0</v>
      </c>
      <c r="F393" s="11">
        <v>191779587</v>
      </c>
      <c r="G393" s="11">
        <v>0</v>
      </c>
      <c r="H393" s="11">
        <v>191779587</v>
      </c>
      <c r="I393" t="e">
        <f>+_xlfn.XLOOKUP(C393,[1]Inversiones!$B:$B,[1]Inversiones!$B:$B)</f>
        <v>#N/A</v>
      </c>
    </row>
    <row r="394" spans="1:9" x14ac:dyDescent="0.3">
      <c r="A394" s="8" t="s">
        <v>15</v>
      </c>
      <c r="B394" s="8" t="s">
        <v>9</v>
      </c>
      <c r="C394" s="8" t="s">
        <v>642</v>
      </c>
      <c r="D394" s="8" t="s">
        <v>641</v>
      </c>
      <c r="E394" s="11">
        <v>0</v>
      </c>
      <c r="F394" s="11">
        <v>191779587</v>
      </c>
      <c r="G394" s="11">
        <v>0</v>
      </c>
      <c r="H394" s="11">
        <v>191779587</v>
      </c>
      <c r="I394" t="e">
        <f>+_xlfn.XLOOKUP(C394,[1]Inversiones!$B:$B,[1]Inversiones!$B:$B)</f>
        <v>#N/A</v>
      </c>
    </row>
    <row r="395" spans="1:9" x14ac:dyDescent="0.3">
      <c r="A395" s="8" t="s">
        <v>18</v>
      </c>
      <c r="B395" s="8" t="s">
        <v>9</v>
      </c>
      <c r="C395" s="8" t="s">
        <v>643</v>
      </c>
      <c r="D395" s="8" t="s">
        <v>641</v>
      </c>
      <c r="E395" s="11">
        <v>0</v>
      </c>
      <c r="F395" s="11">
        <v>191779587</v>
      </c>
      <c r="G395" s="11">
        <v>0</v>
      </c>
      <c r="H395" s="11">
        <v>191779587</v>
      </c>
      <c r="I395" t="e">
        <f>+_xlfn.XLOOKUP(C395,[1]Inversiones!$B:$B,[1]Inversiones!$B:$B)</f>
        <v>#N/A</v>
      </c>
    </row>
    <row r="396" spans="1:9" x14ac:dyDescent="0.3">
      <c r="A396" s="8" t="s">
        <v>21</v>
      </c>
      <c r="B396" s="8" t="s">
        <v>22</v>
      </c>
      <c r="C396" s="8" t="s">
        <v>644</v>
      </c>
      <c r="D396" s="8" t="s">
        <v>641</v>
      </c>
      <c r="E396" s="11">
        <v>0</v>
      </c>
      <c r="F396" s="11">
        <v>191779587</v>
      </c>
      <c r="G396" s="11">
        <v>0</v>
      </c>
      <c r="H396" s="11">
        <v>191779587</v>
      </c>
      <c r="I396" t="str">
        <f>+_xlfn.XLOOKUP(C396,[1]Inversiones!$B:$B,[1]Inversiones!$B:$B)</f>
        <v>54050501</v>
      </c>
    </row>
    <row r="397" spans="1:9" x14ac:dyDescent="0.3">
      <c r="A397" s="8" t="s">
        <v>8</v>
      </c>
      <c r="B397" s="8" t="s">
        <v>9</v>
      </c>
      <c r="C397" s="8" t="s">
        <v>507</v>
      </c>
      <c r="D397" s="8" t="s">
        <v>508</v>
      </c>
      <c r="E397" s="11">
        <v>0</v>
      </c>
      <c r="F397" s="11">
        <v>1444476038.54</v>
      </c>
      <c r="G397" s="11">
        <v>0</v>
      </c>
      <c r="H397" s="11">
        <v>1444476038.54</v>
      </c>
      <c r="I397" t="e">
        <f>+_xlfn.XLOOKUP(C397,[1]Inversiones!$B:$B,[1]Inversiones!$B:$B)</f>
        <v>#N/A</v>
      </c>
    </row>
    <row r="398" spans="1:9" x14ac:dyDescent="0.3">
      <c r="A398" s="8" t="s">
        <v>12</v>
      </c>
      <c r="B398" s="8" t="s">
        <v>9</v>
      </c>
      <c r="C398" s="8" t="s">
        <v>509</v>
      </c>
      <c r="D398" s="8" t="s">
        <v>510</v>
      </c>
      <c r="E398" s="11">
        <v>0</v>
      </c>
      <c r="F398" s="11">
        <v>1444476038.54</v>
      </c>
      <c r="G398" s="11">
        <v>0</v>
      </c>
      <c r="H398" s="11">
        <v>1444476038.54</v>
      </c>
      <c r="I398" t="str">
        <f>+_xlfn.XLOOKUP(C398,[1]Inversiones!$B:$B,[1]Inversiones!$B:$B)</f>
        <v>61</v>
      </c>
    </row>
    <row r="399" spans="1:9" x14ac:dyDescent="0.3">
      <c r="A399" s="8" t="s">
        <v>15</v>
      </c>
      <c r="B399" s="8" t="s">
        <v>9</v>
      </c>
      <c r="C399" s="8" t="s">
        <v>511</v>
      </c>
      <c r="D399" s="8" t="s">
        <v>719</v>
      </c>
      <c r="E399" s="11">
        <v>0</v>
      </c>
      <c r="F399" s="11">
        <v>1444476038.54</v>
      </c>
      <c r="G399" s="11">
        <v>0</v>
      </c>
      <c r="H399" s="11">
        <v>1444476038.54</v>
      </c>
      <c r="I399" t="str">
        <f>+_xlfn.XLOOKUP(C399,[1]Inversiones!$B:$B,[1]Inversiones!$B:$B)</f>
        <v>6165</v>
      </c>
    </row>
    <row r="400" spans="1:9" x14ac:dyDescent="0.3">
      <c r="A400" s="8" t="s">
        <v>18</v>
      </c>
      <c r="B400" s="8" t="s">
        <v>9</v>
      </c>
      <c r="C400" s="8" t="s">
        <v>512</v>
      </c>
      <c r="D400" s="8" t="s">
        <v>720</v>
      </c>
      <c r="E400" s="11">
        <v>0</v>
      </c>
      <c r="F400" s="11">
        <v>1444476038.54</v>
      </c>
      <c r="G400" s="11">
        <v>0</v>
      </c>
      <c r="H400" s="11">
        <v>1444476038.54</v>
      </c>
      <c r="I400" t="e">
        <f>+_xlfn.XLOOKUP(C400,[1]Inversiones!$B:$B,[1]Inversiones!$B:$B)</f>
        <v>#N/A</v>
      </c>
    </row>
    <row r="401" spans="1:9" x14ac:dyDescent="0.3">
      <c r="A401" s="8" t="s">
        <v>21</v>
      </c>
      <c r="B401" s="8" t="s">
        <v>22</v>
      </c>
      <c r="C401" s="8" t="s">
        <v>597</v>
      </c>
      <c r="D401" s="8" t="s">
        <v>722</v>
      </c>
      <c r="E401" s="11">
        <v>0</v>
      </c>
      <c r="F401" s="11">
        <v>1402851256.54</v>
      </c>
      <c r="G401" s="11">
        <v>0</v>
      </c>
      <c r="H401" s="11">
        <v>1402851256.54</v>
      </c>
      <c r="I401" t="str">
        <f>+_xlfn.XLOOKUP(C401,[1]Inversiones!$B:$B,[1]Inversiones!$B:$B)</f>
        <v>61659502</v>
      </c>
    </row>
    <row r="402" spans="1:9" x14ac:dyDescent="0.3">
      <c r="A402" s="8" t="s">
        <v>21</v>
      </c>
      <c r="B402" s="8" t="s">
        <v>22</v>
      </c>
      <c r="C402" s="8" t="s">
        <v>514</v>
      </c>
      <c r="D402" s="8" t="s">
        <v>723</v>
      </c>
      <c r="E402" s="11">
        <v>0</v>
      </c>
      <c r="F402" s="11">
        <v>41624782</v>
      </c>
      <c r="G402" s="11">
        <v>0</v>
      </c>
      <c r="H402" s="11">
        <v>41624782</v>
      </c>
      <c r="I402" t="str">
        <f>+_xlfn.XLOOKUP(C402,[1]Inversiones!$B:$B,[1]Inversiones!$B:$B)</f>
        <v>61659504</v>
      </c>
    </row>
    <row r="403" spans="1:9" x14ac:dyDescent="0.3">
      <c r="A403" s="8" t="s">
        <v>8</v>
      </c>
      <c r="B403" s="8" t="s">
        <v>9</v>
      </c>
      <c r="C403" s="8" t="s">
        <v>515</v>
      </c>
      <c r="D403" s="8" t="s">
        <v>516</v>
      </c>
      <c r="E403" s="11">
        <v>14876231</v>
      </c>
      <c r="F403" s="11">
        <v>0</v>
      </c>
      <c r="G403" s="11">
        <v>0</v>
      </c>
      <c r="H403" s="11">
        <v>14876231</v>
      </c>
      <c r="I403" t="e">
        <f>+_xlfn.XLOOKUP(C403,[1]Inversiones!$B:$B,[1]Inversiones!$B:$B)</f>
        <v>#N/A</v>
      </c>
    </row>
    <row r="404" spans="1:9" x14ac:dyDescent="0.3">
      <c r="A404" s="8" t="s">
        <v>12</v>
      </c>
      <c r="B404" s="8" t="s">
        <v>9</v>
      </c>
      <c r="C404" s="8" t="s">
        <v>517</v>
      </c>
      <c r="D404" s="8" t="s">
        <v>518</v>
      </c>
      <c r="E404" s="11">
        <v>14876231</v>
      </c>
      <c r="F404" s="11">
        <v>0</v>
      </c>
      <c r="G404" s="11">
        <v>0</v>
      </c>
      <c r="H404" s="11">
        <v>14876231</v>
      </c>
      <c r="I404" t="str">
        <f>+_xlfn.XLOOKUP(C404,[1]Inversiones!$B:$B,[1]Inversiones!$B:$B)</f>
        <v>72</v>
      </c>
    </row>
    <row r="405" spans="1:9" x14ac:dyDescent="0.3">
      <c r="A405" s="8" t="s">
        <v>15</v>
      </c>
      <c r="B405" s="8" t="s">
        <v>9</v>
      </c>
      <c r="C405" s="8" t="s">
        <v>519</v>
      </c>
      <c r="D405" s="8" t="s">
        <v>518</v>
      </c>
      <c r="E405" s="11">
        <v>14876231</v>
      </c>
      <c r="F405" s="11">
        <v>0</v>
      </c>
      <c r="G405" s="11">
        <v>0</v>
      </c>
      <c r="H405" s="11">
        <v>14876231</v>
      </c>
      <c r="I405" t="str">
        <f>+_xlfn.XLOOKUP(C405,[1]Inversiones!$B:$B,[1]Inversiones!$B:$B)</f>
        <v>7205</v>
      </c>
    </row>
    <row r="406" spans="1:9" x14ac:dyDescent="0.3">
      <c r="A406" s="8" t="s">
        <v>18</v>
      </c>
      <c r="B406" s="8" t="s">
        <v>9</v>
      </c>
      <c r="C406" s="8" t="s">
        <v>520</v>
      </c>
      <c r="D406" s="8" t="s">
        <v>284</v>
      </c>
      <c r="E406" s="11">
        <v>9100000</v>
      </c>
      <c r="F406" s="11">
        <v>0</v>
      </c>
      <c r="G406" s="11">
        <v>0</v>
      </c>
      <c r="H406" s="11">
        <v>9100000</v>
      </c>
      <c r="I406" t="e">
        <f>+_xlfn.XLOOKUP(C406,[1]Inversiones!$B:$B,[1]Inversiones!$B:$B)</f>
        <v>#N/A</v>
      </c>
    </row>
    <row r="407" spans="1:9" x14ac:dyDescent="0.3">
      <c r="A407" s="8" t="s">
        <v>21</v>
      </c>
      <c r="B407" s="8" t="s">
        <v>22</v>
      </c>
      <c r="C407" s="8" t="s">
        <v>521</v>
      </c>
      <c r="D407" s="8" t="s">
        <v>284</v>
      </c>
      <c r="E407" s="11">
        <v>9100000</v>
      </c>
      <c r="F407" s="11">
        <v>0</v>
      </c>
      <c r="G407" s="11">
        <v>0</v>
      </c>
      <c r="H407" s="11">
        <v>9100000</v>
      </c>
      <c r="I407" t="str">
        <f>+_xlfn.XLOOKUP(C407,[1]Inversiones!$B:$B,[1]Inversiones!$B:$B)</f>
        <v>72050601</v>
      </c>
    </row>
    <row r="408" spans="1:9" x14ac:dyDescent="0.3">
      <c r="A408" s="8" t="s">
        <v>18</v>
      </c>
      <c r="B408" s="8" t="s">
        <v>9</v>
      </c>
      <c r="C408" s="8" t="s">
        <v>522</v>
      </c>
      <c r="D408" s="8" t="s">
        <v>454</v>
      </c>
      <c r="E408" s="11">
        <v>333831</v>
      </c>
      <c r="F408" s="11">
        <v>0</v>
      </c>
      <c r="G408" s="11">
        <v>0</v>
      </c>
      <c r="H408" s="11">
        <v>333831</v>
      </c>
      <c r="I408" t="e">
        <f>+_xlfn.XLOOKUP(C408,[1]Inversiones!$B:$B,[1]Inversiones!$B:$B)</f>
        <v>#N/A</v>
      </c>
    </row>
    <row r="409" spans="1:9" x14ac:dyDescent="0.3">
      <c r="A409" s="8" t="s">
        <v>21</v>
      </c>
      <c r="B409" s="8" t="s">
        <v>22</v>
      </c>
      <c r="C409" s="8" t="s">
        <v>523</v>
      </c>
      <c r="D409" s="8" t="s">
        <v>454</v>
      </c>
      <c r="E409" s="11">
        <v>333831</v>
      </c>
      <c r="F409" s="11">
        <v>0</v>
      </c>
      <c r="G409" s="11">
        <v>0</v>
      </c>
      <c r="H409" s="11">
        <v>333831</v>
      </c>
      <c r="I409" t="str">
        <f>+_xlfn.XLOOKUP(C409,[1]Inversiones!$B:$B,[1]Inversiones!$B:$B)</f>
        <v>72051501</v>
      </c>
    </row>
    <row r="410" spans="1:9" x14ac:dyDescent="0.3">
      <c r="A410" s="8" t="s">
        <v>18</v>
      </c>
      <c r="B410" s="8" t="s">
        <v>9</v>
      </c>
      <c r="C410" s="8" t="s">
        <v>526</v>
      </c>
      <c r="D410" s="8" t="s">
        <v>287</v>
      </c>
      <c r="E410" s="11">
        <v>1134000</v>
      </c>
      <c r="F410" s="11">
        <v>0</v>
      </c>
      <c r="G410" s="11">
        <v>0</v>
      </c>
      <c r="H410" s="11">
        <v>1134000</v>
      </c>
      <c r="I410" t="e">
        <f>+_xlfn.XLOOKUP(C410,[1]Inversiones!$B:$B,[1]Inversiones!$B:$B)</f>
        <v>#N/A</v>
      </c>
    </row>
    <row r="411" spans="1:9" x14ac:dyDescent="0.3">
      <c r="A411" s="8" t="s">
        <v>21</v>
      </c>
      <c r="B411" s="8" t="s">
        <v>22</v>
      </c>
      <c r="C411" s="8" t="s">
        <v>527</v>
      </c>
      <c r="D411" s="8" t="s">
        <v>287</v>
      </c>
      <c r="E411" s="11">
        <v>1134000</v>
      </c>
      <c r="F411" s="11">
        <v>0</v>
      </c>
      <c r="G411" s="11">
        <v>0</v>
      </c>
      <c r="H411" s="11">
        <v>1134000</v>
      </c>
      <c r="I411" t="str">
        <f>+_xlfn.XLOOKUP(C411,[1]Inversiones!$B:$B,[1]Inversiones!$B:$B)</f>
        <v>72052701</v>
      </c>
    </row>
    <row r="412" spans="1:9" x14ac:dyDescent="0.3">
      <c r="A412" s="8" t="s">
        <v>18</v>
      </c>
      <c r="B412" s="8" t="s">
        <v>9</v>
      </c>
      <c r="C412" s="8" t="s">
        <v>528</v>
      </c>
      <c r="D412" s="8" t="s">
        <v>210</v>
      </c>
      <c r="E412" s="11">
        <v>851884</v>
      </c>
      <c r="F412" s="11">
        <v>0</v>
      </c>
      <c r="G412" s="11">
        <v>0</v>
      </c>
      <c r="H412" s="11">
        <v>851884</v>
      </c>
      <c r="I412" t="e">
        <f>+_xlfn.XLOOKUP(C412,[1]Inversiones!$B:$B,[1]Inversiones!$B:$B)</f>
        <v>#N/A</v>
      </c>
    </row>
    <row r="413" spans="1:9" x14ac:dyDescent="0.3">
      <c r="A413" s="8" t="s">
        <v>21</v>
      </c>
      <c r="B413" s="8" t="s">
        <v>22</v>
      </c>
      <c r="C413" s="8" t="s">
        <v>529</v>
      </c>
      <c r="D413" s="8" t="s">
        <v>210</v>
      </c>
      <c r="E413" s="11">
        <v>851884</v>
      </c>
      <c r="F413" s="11">
        <v>0</v>
      </c>
      <c r="G413" s="11">
        <v>0</v>
      </c>
      <c r="H413" s="11">
        <v>851884</v>
      </c>
      <c r="I413" t="str">
        <f>+_xlfn.XLOOKUP(C413,[1]Inversiones!$B:$B,[1]Inversiones!$B:$B)</f>
        <v>72053001</v>
      </c>
    </row>
    <row r="414" spans="1:9" x14ac:dyDescent="0.3">
      <c r="A414" s="8" t="s">
        <v>18</v>
      </c>
      <c r="B414" s="8" t="s">
        <v>9</v>
      </c>
      <c r="C414" s="8" t="s">
        <v>530</v>
      </c>
      <c r="D414" s="8" t="s">
        <v>214</v>
      </c>
      <c r="E414" s="11">
        <v>102226</v>
      </c>
      <c r="F414" s="11">
        <v>0</v>
      </c>
      <c r="G414" s="11">
        <v>0</v>
      </c>
      <c r="H414" s="11">
        <v>102226</v>
      </c>
      <c r="I414" t="e">
        <f>+_xlfn.XLOOKUP(C414,[1]Inversiones!$B:$B,[1]Inversiones!$B:$B)</f>
        <v>#N/A</v>
      </c>
    </row>
    <row r="415" spans="1:9" x14ac:dyDescent="0.3">
      <c r="A415" s="8" t="s">
        <v>21</v>
      </c>
      <c r="B415" s="8" t="s">
        <v>22</v>
      </c>
      <c r="C415" s="8" t="s">
        <v>531</v>
      </c>
      <c r="D415" s="8" t="s">
        <v>214</v>
      </c>
      <c r="E415" s="11">
        <v>102226</v>
      </c>
      <c r="F415" s="11">
        <v>0</v>
      </c>
      <c r="G415" s="11">
        <v>0</v>
      </c>
      <c r="H415" s="11">
        <v>102226</v>
      </c>
      <c r="I415" t="str">
        <f>+_xlfn.XLOOKUP(C415,[1]Inversiones!$B:$B,[1]Inversiones!$B:$B)</f>
        <v>72053301</v>
      </c>
    </row>
    <row r="416" spans="1:9" x14ac:dyDescent="0.3">
      <c r="A416" s="8" t="s">
        <v>18</v>
      </c>
      <c r="B416" s="8" t="s">
        <v>9</v>
      </c>
      <c r="C416" s="8" t="s">
        <v>532</v>
      </c>
      <c r="D416" s="8" t="s">
        <v>222</v>
      </c>
      <c r="E416" s="11">
        <v>851884</v>
      </c>
      <c r="F416" s="11">
        <v>0</v>
      </c>
      <c r="G416" s="11">
        <v>0</v>
      </c>
      <c r="H416" s="11">
        <v>851884</v>
      </c>
      <c r="I416" t="e">
        <f>+_xlfn.XLOOKUP(C416,[1]Inversiones!$B:$B,[1]Inversiones!$B:$B)</f>
        <v>#N/A</v>
      </c>
    </row>
    <row r="417" spans="1:9" x14ac:dyDescent="0.3">
      <c r="A417" s="8" t="s">
        <v>21</v>
      </c>
      <c r="B417" s="8" t="s">
        <v>22</v>
      </c>
      <c r="C417" s="8" t="s">
        <v>533</v>
      </c>
      <c r="D417" s="8" t="s">
        <v>222</v>
      </c>
      <c r="E417" s="11">
        <v>851884</v>
      </c>
      <c r="F417" s="11">
        <v>0</v>
      </c>
      <c r="G417" s="11">
        <v>0</v>
      </c>
      <c r="H417" s="11">
        <v>851884</v>
      </c>
      <c r="I417" t="str">
        <f>+_xlfn.XLOOKUP(C417,[1]Inversiones!$B:$B,[1]Inversiones!$B:$B)</f>
        <v>72053601</v>
      </c>
    </row>
    <row r="418" spans="1:9" x14ac:dyDescent="0.3">
      <c r="A418" s="8" t="s">
        <v>18</v>
      </c>
      <c r="B418" s="8" t="s">
        <v>9</v>
      </c>
      <c r="C418" s="8" t="s">
        <v>534</v>
      </c>
      <c r="D418" s="8" t="s">
        <v>218</v>
      </c>
      <c r="E418" s="11">
        <v>374123</v>
      </c>
      <c r="F418" s="11">
        <v>0</v>
      </c>
      <c r="G418" s="11">
        <v>0</v>
      </c>
      <c r="H418" s="11">
        <v>374123</v>
      </c>
      <c r="I418" t="e">
        <f>+_xlfn.XLOOKUP(C418,[1]Inversiones!$B:$B,[1]Inversiones!$B:$B)</f>
        <v>#N/A</v>
      </c>
    </row>
    <row r="419" spans="1:9" x14ac:dyDescent="0.3">
      <c r="A419" s="8" t="s">
        <v>21</v>
      </c>
      <c r="B419" s="8" t="s">
        <v>22</v>
      </c>
      <c r="C419" s="8" t="s">
        <v>535</v>
      </c>
      <c r="D419" s="8" t="s">
        <v>218</v>
      </c>
      <c r="E419" s="11">
        <v>374123</v>
      </c>
      <c r="F419" s="11">
        <v>0</v>
      </c>
      <c r="G419" s="11">
        <v>0</v>
      </c>
      <c r="H419" s="11">
        <v>374123</v>
      </c>
      <c r="I419" t="str">
        <f>+_xlfn.XLOOKUP(C419,[1]Inversiones!$B:$B,[1]Inversiones!$B:$B)</f>
        <v>72053901</v>
      </c>
    </row>
    <row r="420" spans="1:9" x14ac:dyDescent="0.3">
      <c r="A420" s="8" t="s">
        <v>18</v>
      </c>
      <c r="B420" s="8" t="s">
        <v>9</v>
      </c>
      <c r="C420" s="8" t="s">
        <v>537</v>
      </c>
      <c r="D420" s="8" t="s">
        <v>301</v>
      </c>
      <c r="E420" s="11">
        <v>320000</v>
      </c>
      <c r="F420" s="11">
        <v>0</v>
      </c>
      <c r="G420" s="11">
        <v>0</v>
      </c>
      <c r="H420" s="11">
        <v>320000</v>
      </c>
      <c r="I420" t="e">
        <f>+_xlfn.XLOOKUP(C420,[1]Inversiones!$B:$B,[1]Inversiones!$B:$B)</f>
        <v>#N/A</v>
      </c>
    </row>
    <row r="421" spans="1:9" x14ac:dyDescent="0.3">
      <c r="A421" s="8" t="s">
        <v>21</v>
      </c>
      <c r="B421" s="8" t="s">
        <v>22</v>
      </c>
      <c r="C421" s="8" t="s">
        <v>598</v>
      </c>
      <c r="D421" s="8" t="s">
        <v>301</v>
      </c>
      <c r="E421" s="11">
        <v>320000</v>
      </c>
      <c r="F421" s="11">
        <v>0</v>
      </c>
      <c r="G421" s="11">
        <v>0</v>
      </c>
      <c r="H421" s="11">
        <v>320000</v>
      </c>
      <c r="I421" t="str">
        <f>+_xlfn.XLOOKUP(C421,[1]Inversiones!$B:$B,[1]Inversiones!$B:$B)</f>
        <v>72054801</v>
      </c>
    </row>
    <row r="422" spans="1:9" x14ac:dyDescent="0.3">
      <c r="A422" s="8" t="s">
        <v>18</v>
      </c>
      <c r="B422" s="8" t="s">
        <v>9</v>
      </c>
      <c r="C422" s="8" t="s">
        <v>538</v>
      </c>
      <c r="D422" s="8" t="s">
        <v>310</v>
      </c>
      <c r="E422" s="11">
        <v>102108</v>
      </c>
      <c r="F422" s="11">
        <v>0</v>
      </c>
      <c r="G422" s="11">
        <v>0</v>
      </c>
      <c r="H422" s="11">
        <v>102108</v>
      </c>
      <c r="I422" t="e">
        <f>+_xlfn.XLOOKUP(C422,[1]Inversiones!$B:$B,[1]Inversiones!$B:$B)</f>
        <v>#N/A</v>
      </c>
    </row>
    <row r="423" spans="1:9" x14ac:dyDescent="0.3">
      <c r="A423" s="8" t="s">
        <v>21</v>
      </c>
      <c r="B423" s="8" t="s">
        <v>22</v>
      </c>
      <c r="C423" s="8" t="s">
        <v>539</v>
      </c>
      <c r="D423" s="8" t="s">
        <v>310</v>
      </c>
      <c r="E423" s="11">
        <v>102108</v>
      </c>
      <c r="F423" s="11">
        <v>0</v>
      </c>
      <c r="G423" s="11">
        <v>0</v>
      </c>
      <c r="H423" s="11">
        <v>102108</v>
      </c>
      <c r="I423" t="str">
        <f>+_xlfn.XLOOKUP(C423,[1]Inversiones!$B:$B,[1]Inversiones!$B:$B)</f>
        <v>72056801</v>
      </c>
    </row>
    <row r="424" spans="1:9" x14ac:dyDescent="0.3">
      <c r="A424" s="8" t="s">
        <v>18</v>
      </c>
      <c r="B424" s="8" t="s">
        <v>9</v>
      </c>
      <c r="C424" s="8" t="s">
        <v>540</v>
      </c>
      <c r="D424" s="8" t="s">
        <v>171</v>
      </c>
      <c r="E424" s="11">
        <v>25226</v>
      </c>
      <c r="F424" s="11">
        <v>0</v>
      </c>
      <c r="G424" s="11">
        <v>0</v>
      </c>
      <c r="H424" s="11">
        <v>25226</v>
      </c>
      <c r="I424" t="e">
        <f>+_xlfn.XLOOKUP(C424,[1]Inversiones!$B:$B,[1]Inversiones!$B:$B)</f>
        <v>#N/A</v>
      </c>
    </row>
    <row r="425" spans="1:9" x14ac:dyDescent="0.3">
      <c r="A425" s="8" t="s">
        <v>21</v>
      </c>
      <c r="B425" s="8" t="s">
        <v>22</v>
      </c>
      <c r="C425" s="8" t="s">
        <v>541</v>
      </c>
      <c r="D425" s="8" t="s">
        <v>171</v>
      </c>
      <c r="E425" s="11">
        <v>25226</v>
      </c>
      <c r="F425" s="11">
        <v>0</v>
      </c>
      <c r="G425" s="11">
        <v>0</v>
      </c>
      <c r="H425" s="11">
        <v>25226</v>
      </c>
      <c r="I425" t="str">
        <f>+_xlfn.XLOOKUP(C425,[1]Inversiones!$B:$B,[1]Inversiones!$B:$B)</f>
        <v>72056901</v>
      </c>
    </row>
    <row r="426" spans="1:9" x14ac:dyDescent="0.3">
      <c r="A426" s="8" t="s">
        <v>18</v>
      </c>
      <c r="B426" s="8" t="s">
        <v>9</v>
      </c>
      <c r="C426" s="8" t="s">
        <v>542</v>
      </c>
      <c r="D426" s="8" t="s">
        <v>313</v>
      </c>
      <c r="E426" s="11">
        <v>1274563</v>
      </c>
      <c r="F426" s="11">
        <v>0</v>
      </c>
      <c r="G426" s="11">
        <v>0</v>
      </c>
      <c r="H426" s="11">
        <v>1274563</v>
      </c>
      <c r="I426" t="e">
        <f>+_xlfn.XLOOKUP(C426,[1]Inversiones!$B:$B,[1]Inversiones!$B:$B)</f>
        <v>#N/A</v>
      </c>
    </row>
    <row r="427" spans="1:9" x14ac:dyDescent="0.3">
      <c r="A427" s="8" t="s">
        <v>21</v>
      </c>
      <c r="B427" s="8" t="s">
        <v>22</v>
      </c>
      <c r="C427" s="8" t="s">
        <v>543</v>
      </c>
      <c r="D427" s="8" t="s">
        <v>313</v>
      </c>
      <c r="E427" s="11">
        <v>1274563</v>
      </c>
      <c r="F427" s="11">
        <v>0</v>
      </c>
      <c r="G427" s="11">
        <v>0</v>
      </c>
      <c r="H427" s="11">
        <v>1274563</v>
      </c>
      <c r="I427" t="str">
        <f>+_xlfn.XLOOKUP(C427,[1]Inversiones!$B:$B,[1]Inversiones!$B:$B)</f>
        <v>72057001</v>
      </c>
    </row>
    <row r="428" spans="1:9" x14ac:dyDescent="0.3">
      <c r="A428" s="8" t="s">
        <v>18</v>
      </c>
      <c r="B428" s="8" t="s">
        <v>9</v>
      </c>
      <c r="C428" s="8" t="s">
        <v>544</v>
      </c>
      <c r="D428" s="8" t="s">
        <v>316</v>
      </c>
      <c r="E428" s="11">
        <v>406386</v>
      </c>
      <c r="F428" s="11">
        <v>0</v>
      </c>
      <c r="G428" s="11">
        <v>0</v>
      </c>
      <c r="H428" s="11">
        <v>406386</v>
      </c>
      <c r="I428" t="e">
        <f>+_xlfn.XLOOKUP(C428,[1]Inversiones!$B:$B,[1]Inversiones!$B:$B)</f>
        <v>#N/A</v>
      </c>
    </row>
    <row r="429" spans="1:9" x14ac:dyDescent="0.3">
      <c r="A429" s="8" t="s">
        <v>21</v>
      </c>
      <c r="B429" s="8" t="s">
        <v>22</v>
      </c>
      <c r="C429" s="8" t="s">
        <v>545</v>
      </c>
      <c r="D429" s="8" t="s">
        <v>316</v>
      </c>
      <c r="E429" s="11">
        <v>406386</v>
      </c>
      <c r="F429" s="11">
        <v>0</v>
      </c>
      <c r="G429" s="11">
        <v>0</v>
      </c>
      <c r="H429" s="11">
        <v>406386</v>
      </c>
      <c r="I429" t="str">
        <f>+_xlfn.XLOOKUP(C429,[1]Inversiones!$B:$B,[1]Inversiones!$B:$B)</f>
        <v>72057201</v>
      </c>
    </row>
    <row r="431" spans="1:9" x14ac:dyDescent="0.3">
      <c r="A431" s="9" t="s">
        <v>546</v>
      </c>
      <c r="B431" s="9"/>
      <c r="C431" s="9"/>
      <c r="D431" s="9"/>
      <c r="E431" s="9"/>
      <c r="F431" s="12">
        <v>5412308791.3800001</v>
      </c>
      <c r="G431" s="12">
        <v>5412308791.3800001</v>
      </c>
      <c r="H431" s="9"/>
    </row>
    <row r="432" spans="1:9" x14ac:dyDescent="0.3">
      <c r="A432" s="10"/>
      <c r="B432" s="10"/>
      <c r="C432" s="10"/>
      <c r="D432" s="10"/>
      <c r="E432" s="10"/>
      <c r="F432" s="10"/>
      <c r="G432" s="10"/>
      <c r="H432" s="10"/>
    </row>
    <row r="433" spans="1:8" x14ac:dyDescent="0.3">
      <c r="A433" s="13" t="s">
        <v>811</v>
      </c>
      <c r="B433" s="14"/>
      <c r="C433" s="14"/>
      <c r="D433" s="14"/>
      <c r="E433" s="14"/>
      <c r="F433" s="14"/>
      <c r="G433" s="14"/>
      <c r="H433" s="14"/>
    </row>
  </sheetData>
  <autoFilter ref="A1:I429" xr:uid="{64306934-D83D-41E0-B5EA-05B6CA252ADA}"/>
  <mergeCells count="1">
    <mergeCell ref="A433:H43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5BA2-CE7F-42DE-8437-4A244EA09349}">
  <dimension ref="A1:I316"/>
  <sheetViews>
    <sheetView showGridLines="0" tabSelected="1" topLeftCell="A291" workbookViewId="0">
      <selection activeCell="E301" sqref="E301"/>
    </sheetView>
  </sheetViews>
  <sheetFormatPr baseColWidth="10" defaultRowHeight="14.4" x14ac:dyDescent="0.3"/>
  <cols>
    <col min="1" max="1" width="11.88671875" bestFit="1" customWidth="1"/>
    <col min="2" max="2" width="19" customWidth="1"/>
    <col min="3" max="3" width="23.88671875" customWidth="1"/>
    <col min="4" max="4" width="53.109375" bestFit="1" customWidth="1"/>
    <col min="5" max="8" width="22.4414062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1972509772.3199999</v>
      </c>
      <c r="F2" s="11">
        <v>1338077350.47</v>
      </c>
      <c r="G2" s="11">
        <v>988202770.44000006</v>
      </c>
      <c r="H2" s="11">
        <v>2322384352.3499999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393133534.63</v>
      </c>
      <c r="F3" s="11">
        <v>1183970656.47</v>
      </c>
      <c r="G3" s="11">
        <v>967924247.44000006</v>
      </c>
      <c r="H3" s="11">
        <v>609179943.65999997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96806035.159999996</v>
      </c>
      <c r="F4" s="11">
        <v>420725902</v>
      </c>
      <c r="G4" s="11">
        <v>280779586.47000003</v>
      </c>
      <c r="H4" s="11">
        <v>236752350.69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96419235.159999996</v>
      </c>
      <c r="F5" s="11">
        <v>420419411</v>
      </c>
      <c r="G5" s="11">
        <v>280392786.47000003</v>
      </c>
      <c r="H5" s="11">
        <v>236445859.69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89263735.159999996</v>
      </c>
      <c r="F6" s="11">
        <v>415764411</v>
      </c>
      <c r="G6" s="11">
        <v>279802286.47000003</v>
      </c>
      <c r="H6" s="11">
        <v>225225859.69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24</v>
      </c>
      <c r="D7" s="8" t="s">
        <v>632</v>
      </c>
      <c r="E7" s="11">
        <v>30000</v>
      </c>
      <c r="F7" s="11">
        <v>0</v>
      </c>
      <c r="G7" s="11">
        <v>30000</v>
      </c>
      <c r="H7" s="11">
        <v>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25</v>
      </c>
      <c r="D8" s="8" t="s">
        <v>796</v>
      </c>
      <c r="E8" s="11">
        <v>3520500</v>
      </c>
      <c r="F8" s="11">
        <v>0</v>
      </c>
      <c r="G8" s="11">
        <v>415500</v>
      </c>
      <c r="H8" s="11">
        <v>3105000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26</v>
      </c>
      <c r="D9" s="8" t="s">
        <v>797</v>
      </c>
      <c r="E9" s="11">
        <v>1455000</v>
      </c>
      <c r="F9" s="11">
        <v>4655000</v>
      </c>
      <c r="G9" s="11">
        <v>0</v>
      </c>
      <c r="H9" s="11">
        <v>6110000</v>
      </c>
      <c r="I9" t="e">
        <f>+_xlfn.XLOOKUP(C9,[1]Inversiones!$B:$B,[1]Inversiones!$B:$B)</f>
        <v>#N/A</v>
      </c>
    </row>
    <row r="10" spans="1:9" x14ac:dyDescent="0.3">
      <c r="A10" s="8" t="s">
        <v>21</v>
      </c>
      <c r="B10" s="8" t="s">
        <v>22</v>
      </c>
      <c r="C10" s="8" t="s">
        <v>27</v>
      </c>
      <c r="D10" s="8" t="s">
        <v>798</v>
      </c>
      <c r="E10" s="11">
        <v>2150000</v>
      </c>
      <c r="F10" s="11">
        <v>0</v>
      </c>
      <c r="G10" s="11">
        <v>145000</v>
      </c>
      <c r="H10" s="11">
        <v>2005000</v>
      </c>
      <c r="I10" t="e">
        <f>+_xlfn.XLOOKUP(C10,[1]Inversiones!$B:$B,[1]Inversiones!$B:$B)</f>
        <v>#N/A</v>
      </c>
    </row>
    <row r="11" spans="1:9" x14ac:dyDescent="0.3">
      <c r="A11" s="8" t="s">
        <v>18</v>
      </c>
      <c r="B11" s="8" t="s">
        <v>9</v>
      </c>
      <c r="C11" s="8" t="s">
        <v>29</v>
      </c>
      <c r="D11" s="8" t="s">
        <v>30</v>
      </c>
      <c r="E11" s="11">
        <v>386800</v>
      </c>
      <c r="F11" s="11">
        <v>306491</v>
      </c>
      <c r="G11" s="11">
        <v>386800</v>
      </c>
      <c r="H11" s="11">
        <v>306491</v>
      </c>
      <c r="I11" t="e">
        <f>+_xlfn.XLOOKUP(C11,[1]Inversiones!$B:$B,[1]Inversiones!$B:$B)</f>
        <v>#N/A</v>
      </c>
    </row>
    <row r="12" spans="1:9" x14ac:dyDescent="0.3">
      <c r="A12" s="8" t="s">
        <v>21</v>
      </c>
      <c r="B12" s="8" t="s">
        <v>22</v>
      </c>
      <c r="C12" s="8" t="s">
        <v>31</v>
      </c>
      <c r="D12" s="8" t="s">
        <v>804</v>
      </c>
      <c r="E12" s="11">
        <v>386800</v>
      </c>
      <c r="F12" s="11">
        <v>306491</v>
      </c>
      <c r="G12" s="11">
        <v>386800</v>
      </c>
      <c r="H12" s="11">
        <v>306491</v>
      </c>
      <c r="I12" t="e">
        <f>+_xlfn.XLOOKUP(C12,[1]Inversiones!$B:$B,[1]Inversiones!$B:$B)</f>
        <v>#N/A</v>
      </c>
    </row>
    <row r="13" spans="1:9" x14ac:dyDescent="0.3">
      <c r="A13" s="8" t="s">
        <v>15</v>
      </c>
      <c r="B13" s="8" t="s">
        <v>9</v>
      </c>
      <c r="C13" s="8" t="s">
        <v>32</v>
      </c>
      <c r="D13" s="8" t="s">
        <v>33</v>
      </c>
      <c r="E13" s="11">
        <v>294000459.98000002</v>
      </c>
      <c r="F13" s="11">
        <v>494841940</v>
      </c>
      <c r="G13" s="11">
        <v>418930028.51999998</v>
      </c>
      <c r="H13" s="11">
        <v>369912371.45999998</v>
      </c>
      <c r="I13" t="str">
        <f>+_xlfn.XLOOKUP(C13,[1]Inversiones!$B:$B,[1]Inversiones!$B:$B)</f>
        <v>1110</v>
      </c>
    </row>
    <row r="14" spans="1:9" x14ac:dyDescent="0.3">
      <c r="A14" s="8" t="s">
        <v>18</v>
      </c>
      <c r="B14" s="8" t="s">
        <v>9</v>
      </c>
      <c r="C14" s="8" t="s">
        <v>34</v>
      </c>
      <c r="D14" s="8" t="s">
        <v>35</v>
      </c>
      <c r="E14" s="11">
        <v>294000459.98000002</v>
      </c>
      <c r="F14" s="11">
        <v>494841940</v>
      </c>
      <c r="G14" s="11">
        <v>418930028.51999998</v>
      </c>
      <c r="H14" s="11">
        <v>369912371.45999998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36</v>
      </c>
      <c r="D15" s="8" t="s">
        <v>652</v>
      </c>
      <c r="E15" s="11">
        <v>84859.98</v>
      </c>
      <c r="F15" s="11">
        <v>421090240</v>
      </c>
      <c r="G15" s="11">
        <v>418930028.51999998</v>
      </c>
      <c r="H15" s="11">
        <v>2245071.46</v>
      </c>
      <c r="I15" t="e">
        <f>+_xlfn.XLOOKUP(C15,[1]Inversiones!$B:$B,[1]Inversiones!$B:$B)</f>
        <v>#N/A</v>
      </c>
    </row>
    <row r="16" spans="1:9" x14ac:dyDescent="0.3">
      <c r="A16" s="8" t="s">
        <v>21</v>
      </c>
      <c r="B16" s="8" t="s">
        <v>22</v>
      </c>
      <c r="C16" s="8" t="s">
        <v>653</v>
      </c>
      <c r="D16" s="8" t="s">
        <v>654</v>
      </c>
      <c r="E16" s="11">
        <v>293915600</v>
      </c>
      <c r="F16" s="11">
        <v>73751700</v>
      </c>
      <c r="G16" s="11">
        <v>0</v>
      </c>
      <c r="H16" s="11">
        <v>367667300</v>
      </c>
      <c r="I16" t="e">
        <f>+_xlfn.XLOOKUP(C16,[1]Inversiones!$B:$B,[1]Inversiones!$B:$B)</f>
        <v>#N/A</v>
      </c>
    </row>
    <row r="17" spans="1:9" x14ac:dyDescent="0.3">
      <c r="A17" s="8" t="s">
        <v>15</v>
      </c>
      <c r="B17" s="8" t="s">
        <v>9</v>
      </c>
      <c r="C17" s="8" t="s">
        <v>37</v>
      </c>
      <c r="D17" s="8" t="s">
        <v>38</v>
      </c>
      <c r="E17" s="11">
        <v>2327039.4900000002</v>
      </c>
      <c r="F17" s="11">
        <v>268402814.47</v>
      </c>
      <c r="G17" s="11">
        <v>268214632.44999999</v>
      </c>
      <c r="H17" s="11">
        <v>2515221.5099999998</v>
      </c>
      <c r="I17" t="str">
        <f>+_xlfn.XLOOKUP(C17,[1]Inversiones!$B:$B,[1]Inversiones!$B:$B)</f>
        <v>1120</v>
      </c>
    </row>
    <row r="18" spans="1:9" x14ac:dyDescent="0.3">
      <c r="A18" s="8" t="s">
        <v>18</v>
      </c>
      <c r="B18" s="8" t="s">
        <v>9</v>
      </c>
      <c r="C18" s="8" t="s">
        <v>39</v>
      </c>
      <c r="D18" s="8" t="s">
        <v>33</v>
      </c>
      <c r="E18" s="11">
        <v>2327039.4900000002</v>
      </c>
      <c r="F18" s="11">
        <v>268402814.47</v>
      </c>
      <c r="G18" s="11">
        <v>268214632.44999999</v>
      </c>
      <c r="H18" s="11">
        <v>2515221.5099999998</v>
      </c>
      <c r="I18" t="e">
        <f>+_xlfn.XLOOKUP(C18,[1]Inversiones!$B:$B,[1]Inversiones!$B:$B)</f>
        <v>#N/A</v>
      </c>
    </row>
    <row r="19" spans="1:9" x14ac:dyDescent="0.3">
      <c r="A19" s="8" t="s">
        <v>21</v>
      </c>
      <c r="B19" s="8" t="s">
        <v>22</v>
      </c>
      <c r="C19" s="8" t="s">
        <v>40</v>
      </c>
      <c r="D19" s="8" t="s">
        <v>749</v>
      </c>
      <c r="E19" s="11">
        <v>2327039.4900000002</v>
      </c>
      <c r="F19" s="11">
        <v>268402814.47</v>
      </c>
      <c r="G19" s="11">
        <v>268214632.44999999</v>
      </c>
      <c r="H19" s="11">
        <v>2515221.5099999998</v>
      </c>
      <c r="I19" t="e">
        <f>+_xlfn.XLOOKUP(C19,[1]Inversiones!$B:$B,[1]Inversiones!$B:$B)</f>
        <v>#N/A</v>
      </c>
    </row>
    <row r="20" spans="1:9" x14ac:dyDescent="0.3">
      <c r="A20" s="8" t="s">
        <v>12</v>
      </c>
      <c r="B20" s="8" t="s">
        <v>9</v>
      </c>
      <c r="C20" s="8" t="s">
        <v>41</v>
      </c>
      <c r="D20" s="8" t="s">
        <v>42</v>
      </c>
      <c r="E20" s="11">
        <v>402681776.72000003</v>
      </c>
      <c r="F20" s="11">
        <v>154106694</v>
      </c>
      <c r="G20" s="11">
        <v>20278523</v>
      </c>
      <c r="H20" s="11">
        <v>536509947.72000003</v>
      </c>
      <c r="I20" t="str">
        <f>+_xlfn.XLOOKUP(C20,[1]Inversiones!$B:$B,[1]Inversiones!$B:$B)</f>
        <v>13</v>
      </c>
    </row>
    <row r="21" spans="1:9" x14ac:dyDescent="0.3">
      <c r="A21" s="8" t="s">
        <v>15</v>
      </c>
      <c r="B21" s="8" t="s">
        <v>9</v>
      </c>
      <c r="C21" s="8" t="s">
        <v>43</v>
      </c>
      <c r="D21" s="8" t="s">
        <v>44</v>
      </c>
      <c r="E21" s="11">
        <v>0</v>
      </c>
      <c r="F21" s="11">
        <v>35321000</v>
      </c>
      <c r="G21" s="11">
        <v>0</v>
      </c>
      <c r="H21" s="11">
        <v>35321000</v>
      </c>
      <c r="I21" t="str">
        <f>+_xlfn.XLOOKUP(C21,[1]Inversiones!$B:$B,[1]Inversiones!$B:$B)</f>
        <v>1305</v>
      </c>
    </row>
    <row r="22" spans="1:9" x14ac:dyDescent="0.3">
      <c r="A22" s="8" t="s">
        <v>18</v>
      </c>
      <c r="B22" s="8" t="s">
        <v>9</v>
      </c>
      <c r="C22" s="8" t="s">
        <v>45</v>
      </c>
      <c r="D22" s="8" t="s">
        <v>44</v>
      </c>
      <c r="E22" s="11">
        <v>0</v>
      </c>
      <c r="F22" s="11">
        <v>35321000</v>
      </c>
      <c r="G22" s="11">
        <v>0</v>
      </c>
      <c r="H22" s="11">
        <v>35321000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46</v>
      </c>
      <c r="D23" s="8" t="s">
        <v>44</v>
      </c>
      <c r="E23" s="11">
        <v>0</v>
      </c>
      <c r="F23" s="11">
        <v>35321000</v>
      </c>
      <c r="G23" s="11">
        <v>0</v>
      </c>
      <c r="H23" s="11">
        <v>35321000</v>
      </c>
      <c r="I23" t="e">
        <f>+_xlfn.XLOOKUP(C23,[1]Inversiones!$B:$B,[1]Inversiones!$B:$B)</f>
        <v>#N/A</v>
      </c>
    </row>
    <row r="24" spans="1:9" x14ac:dyDescent="0.3">
      <c r="A24" s="8" t="s">
        <v>15</v>
      </c>
      <c r="B24" s="8" t="s">
        <v>9</v>
      </c>
      <c r="C24" s="8" t="s">
        <v>47</v>
      </c>
      <c r="D24" s="8" t="s">
        <v>48</v>
      </c>
      <c r="E24" s="11">
        <v>0</v>
      </c>
      <c r="F24" s="11">
        <v>18581923</v>
      </c>
      <c r="G24" s="11">
        <v>18581923</v>
      </c>
      <c r="H24" s="11">
        <v>0</v>
      </c>
      <c r="I24" t="str">
        <f>+_xlfn.XLOOKUP(C24,[1]Inversiones!$B:$B,[1]Inversiones!$B:$B)</f>
        <v>1325</v>
      </c>
    </row>
    <row r="25" spans="1:9" x14ac:dyDescent="0.3">
      <c r="A25" s="8" t="s">
        <v>18</v>
      </c>
      <c r="B25" s="8" t="s">
        <v>9</v>
      </c>
      <c r="C25" s="8" t="s">
        <v>655</v>
      </c>
      <c r="D25" s="8" t="s">
        <v>656</v>
      </c>
      <c r="E25" s="11">
        <v>-300000</v>
      </c>
      <c r="F25" s="11">
        <v>18581923</v>
      </c>
      <c r="G25" s="11">
        <v>18281923</v>
      </c>
      <c r="H25" s="11">
        <v>0</v>
      </c>
      <c r="I25" t="e">
        <f>+_xlfn.XLOOKUP(C25,[1]Inversiones!$B:$B,[1]Inversiones!$B:$B)</f>
        <v>#N/A</v>
      </c>
    </row>
    <row r="26" spans="1:9" x14ac:dyDescent="0.3">
      <c r="A26" s="8" t="s">
        <v>21</v>
      </c>
      <c r="B26" s="8" t="s">
        <v>22</v>
      </c>
      <c r="C26" s="8" t="s">
        <v>657</v>
      </c>
      <c r="D26" s="8" t="s">
        <v>658</v>
      </c>
      <c r="E26" s="11">
        <v>-300000</v>
      </c>
      <c r="F26" s="11">
        <v>18581923</v>
      </c>
      <c r="G26" s="11">
        <v>18281923</v>
      </c>
      <c r="H26" s="11">
        <v>0</v>
      </c>
      <c r="I26" t="e">
        <f>+_xlfn.XLOOKUP(C26,[1]Inversiones!$B:$B,[1]Inversiones!$B:$B)</f>
        <v>#N/A</v>
      </c>
    </row>
    <row r="27" spans="1:9" x14ac:dyDescent="0.3">
      <c r="A27" s="8" t="s">
        <v>18</v>
      </c>
      <c r="B27" s="8" t="s">
        <v>9</v>
      </c>
      <c r="C27" s="8" t="s">
        <v>49</v>
      </c>
      <c r="D27" s="8" t="s">
        <v>50</v>
      </c>
      <c r="E27" s="11">
        <v>300000</v>
      </c>
      <c r="F27" s="11">
        <v>0</v>
      </c>
      <c r="G27" s="11">
        <v>300000</v>
      </c>
      <c r="H27" s="11">
        <v>0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51</v>
      </c>
      <c r="D28" s="8" t="s">
        <v>50</v>
      </c>
      <c r="E28" s="11">
        <v>300000</v>
      </c>
      <c r="F28" s="11">
        <v>0</v>
      </c>
      <c r="G28" s="11">
        <v>300000</v>
      </c>
      <c r="H28" s="11">
        <v>0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52</v>
      </c>
      <c r="D29" s="8" t="s">
        <v>53</v>
      </c>
      <c r="E29" s="11">
        <v>3716172</v>
      </c>
      <c r="F29" s="11">
        <v>357980</v>
      </c>
      <c r="G29" s="11">
        <v>1696600</v>
      </c>
      <c r="H29" s="11">
        <v>2377552</v>
      </c>
      <c r="I29" t="str">
        <f>+_xlfn.XLOOKUP(C29,[1]Inversiones!$B:$B,[1]Inversiones!$B:$B)</f>
        <v>1330</v>
      </c>
    </row>
    <row r="30" spans="1:9" x14ac:dyDescent="0.3">
      <c r="A30" s="8" t="s">
        <v>18</v>
      </c>
      <c r="B30" s="8" t="s">
        <v>9</v>
      </c>
      <c r="C30" s="8" t="s">
        <v>54</v>
      </c>
      <c r="D30" s="8" t="s">
        <v>55</v>
      </c>
      <c r="E30" s="11">
        <v>3716172</v>
      </c>
      <c r="F30" s="11">
        <v>357980</v>
      </c>
      <c r="G30" s="11">
        <v>1696600</v>
      </c>
      <c r="H30" s="11">
        <v>2377552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56</v>
      </c>
      <c r="D31" s="8" t="s">
        <v>55</v>
      </c>
      <c r="E31" s="11">
        <v>3716172</v>
      </c>
      <c r="F31" s="11">
        <v>357980</v>
      </c>
      <c r="G31" s="11">
        <v>1696600</v>
      </c>
      <c r="H31" s="11">
        <v>2377552</v>
      </c>
      <c r="I31" t="e">
        <f>+_xlfn.XLOOKUP(C31,[1]Inversiones!$B:$B,[1]Inversiones!$B:$B)</f>
        <v>#N/A</v>
      </c>
    </row>
    <row r="32" spans="1:9" x14ac:dyDescent="0.3">
      <c r="A32" s="8" t="s">
        <v>15</v>
      </c>
      <c r="B32" s="8" t="s">
        <v>9</v>
      </c>
      <c r="C32" s="8" t="s">
        <v>61</v>
      </c>
      <c r="D32" s="8" t="s">
        <v>62</v>
      </c>
      <c r="E32" s="11">
        <v>137186759.72</v>
      </c>
      <c r="F32" s="11">
        <v>8164261</v>
      </c>
      <c r="G32" s="11">
        <v>0</v>
      </c>
      <c r="H32" s="11">
        <v>145351020.72</v>
      </c>
      <c r="I32" t="str">
        <f>+_xlfn.XLOOKUP(C32,[1]Inversiones!$B:$B,[1]Inversiones!$B:$B)</f>
        <v>1355</v>
      </c>
    </row>
    <row r="33" spans="1:9" x14ac:dyDescent="0.3">
      <c r="A33" s="8" t="s">
        <v>18</v>
      </c>
      <c r="B33" s="8" t="s">
        <v>9</v>
      </c>
      <c r="C33" s="8" t="s">
        <v>659</v>
      </c>
      <c r="D33" s="8" t="s">
        <v>660</v>
      </c>
      <c r="E33" s="11">
        <v>12000000</v>
      </c>
      <c r="F33" s="11">
        <v>0</v>
      </c>
      <c r="G33" s="11">
        <v>0</v>
      </c>
      <c r="H33" s="11">
        <v>12000000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661</v>
      </c>
      <c r="D34" s="8" t="s">
        <v>660</v>
      </c>
      <c r="E34" s="11">
        <v>12000000</v>
      </c>
      <c r="F34" s="11">
        <v>0</v>
      </c>
      <c r="G34" s="11">
        <v>0</v>
      </c>
      <c r="H34" s="11">
        <v>12000000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63</v>
      </c>
      <c r="D35" s="8" t="s">
        <v>64</v>
      </c>
      <c r="E35" s="11">
        <v>36417857.020000003</v>
      </c>
      <c r="F35" s="11">
        <v>1196895</v>
      </c>
      <c r="G35" s="11">
        <v>0</v>
      </c>
      <c r="H35" s="11">
        <v>37614752.020000003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625</v>
      </c>
      <c r="D36" s="8" t="s">
        <v>626</v>
      </c>
      <c r="E36" s="11">
        <v>1057320</v>
      </c>
      <c r="F36" s="11">
        <v>0</v>
      </c>
      <c r="G36" s="11">
        <v>0</v>
      </c>
      <c r="H36" s="11">
        <v>1057320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547</v>
      </c>
      <c r="D37" s="8" t="s">
        <v>662</v>
      </c>
      <c r="E37" s="11">
        <v>35360537.020000003</v>
      </c>
      <c r="F37" s="11">
        <v>1196895</v>
      </c>
      <c r="G37" s="11">
        <v>0</v>
      </c>
      <c r="H37" s="11">
        <v>36557432.020000003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65</v>
      </c>
      <c r="D38" s="8" t="s">
        <v>66</v>
      </c>
      <c r="E38" s="11">
        <v>4200555.41</v>
      </c>
      <c r="F38" s="11">
        <v>0</v>
      </c>
      <c r="G38" s="11">
        <v>0</v>
      </c>
      <c r="H38" s="11">
        <v>4200555.41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67</v>
      </c>
      <c r="D39" s="8" t="s">
        <v>663</v>
      </c>
      <c r="E39" s="11">
        <v>4121256.41</v>
      </c>
      <c r="F39" s="11">
        <v>0</v>
      </c>
      <c r="G39" s="11">
        <v>0</v>
      </c>
      <c r="H39" s="11">
        <v>4121256.41</v>
      </c>
      <c r="I39" t="e">
        <f>+_xlfn.XLOOKUP(C39,[1]Inversiones!$B:$B,[1]Inversiones!$B:$B)</f>
        <v>#N/A</v>
      </c>
    </row>
    <row r="40" spans="1:9" x14ac:dyDescent="0.3">
      <c r="A40" s="8" t="s">
        <v>21</v>
      </c>
      <c r="B40" s="8" t="s">
        <v>22</v>
      </c>
      <c r="C40" s="8" t="s">
        <v>789</v>
      </c>
      <c r="D40" s="8" t="s">
        <v>790</v>
      </c>
      <c r="E40" s="11">
        <v>79299</v>
      </c>
      <c r="F40" s="11">
        <v>0</v>
      </c>
      <c r="G40" s="11">
        <v>0</v>
      </c>
      <c r="H40" s="11">
        <v>79299</v>
      </c>
      <c r="I40" t="e">
        <f>+_xlfn.XLOOKUP(C40,[1]Inversiones!$B:$B,[1]Inversiones!$B:$B)</f>
        <v>#N/A</v>
      </c>
    </row>
    <row r="41" spans="1:9" x14ac:dyDescent="0.3">
      <c r="A41" s="8" t="s">
        <v>18</v>
      </c>
      <c r="B41" s="8" t="s">
        <v>9</v>
      </c>
      <c r="C41" s="8" t="s">
        <v>68</v>
      </c>
      <c r="D41" s="8" t="s">
        <v>69</v>
      </c>
      <c r="E41" s="11">
        <v>27140000</v>
      </c>
      <c r="F41" s="11">
        <v>0</v>
      </c>
      <c r="G41" s="11">
        <v>0</v>
      </c>
      <c r="H41" s="11">
        <v>27140000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794</v>
      </c>
      <c r="D42" s="8" t="s">
        <v>69</v>
      </c>
      <c r="E42" s="11">
        <v>27140000</v>
      </c>
      <c r="F42" s="11">
        <v>0</v>
      </c>
      <c r="G42" s="11">
        <v>0</v>
      </c>
      <c r="H42" s="11">
        <v>27140000</v>
      </c>
      <c r="I42" t="e">
        <f>+_xlfn.XLOOKUP(C42,[1]Inversiones!$B:$B,[1]Inversiones!$B:$B)</f>
        <v>#N/A</v>
      </c>
    </row>
    <row r="43" spans="1:9" x14ac:dyDescent="0.3">
      <c r="A43" s="8" t="s">
        <v>18</v>
      </c>
      <c r="B43" s="8" t="s">
        <v>9</v>
      </c>
      <c r="C43" s="8" t="s">
        <v>70</v>
      </c>
      <c r="D43" s="8" t="s">
        <v>60</v>
      </c>
      <c r="E43" s="11">
        <v>57428347.289999999</v>
      </c>
      <c r="F43" s="11">
        <v>6967366</v>
      </c>
      <c r="G43" s="11">
        <v>0</v>
      </c>
      <c r="H43" s="11">
        <v>64395713.289999999</v>
      </c>
      <c r="I43" t="e">
        <f>+_xlfn.XLOOKUP(C43,[1]Inversiones!$B:$B,[1]Inversiones!$B:$B)</f>
        <v>#N/A</v>
      </c>
    </row>
    <row r="44" spans="1:9" x14ac:dyDescent="0.3">
      <c r="A44" s="8" t="s">
        <v>21</v>
      </c>
      <c r="B44" s="8" t="s">
        <v>22</v>
      </c>
      <c r="C44" s="8" t="s">
        <v>71</v>
      </c>
      <c r="D44" s="8" t="s">
        <v>664</v>
      </c>
      <c r="E44" s="11">
        <v>10400</v>
      </c>
      <c r="F44" s="11">
        <v>3200</v>
      </c>
      <c r="G44" s="11">
        <v>0</v>
      </c>
      <c r="H44" s="11">
        <v>13600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731</v>
      </c>
      <c r="D45" s="8" t="s">
        <v>732</v>
      </c>
      <c r="E45" s="11">
        <v>57417947.289999999</v>
      </c>
      <c r="F45" s="11">
        <v>6964166</v>
      </c>
      <c r="G45" s="11">
        <v>0</v>
      </c>
      <c r="H45" s="11">
        <v>64382113.289999999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665</v>
      </c>
      <c r="D46" s="8" t="s">
        <v>666</v>
      </c>
      <c r="E46" s="11">
        <v>123864291</v>
      </c>
      <c r="F46" s="11">
        <v>91681530</v>
      </c>
      <c r="G46" s="11">
        <v>0</v>
      </c>
      <c r="H46" s="11">
        <v>215545821</v>
      </c>
      <c r="I46" t="str">
        <f>+_xlfn.XLOOKUP(C46,[1]Inversiones!$B:$B,[1]Inversiones!$B:$B)</f>
        <v>1370</v>
      </c>
    </row>
    <row r="47" spans="1:9" x14ac:dyDescent="0.3">
      <c r="A47" s="8" t="s">
        <v>18</v>
      </c>
      <c r="B47" s="8" t="s">
        <v>9</v>
      </c>
      <c r="C47" s="8" t="s">
        <v>667</v>
      </c>
      <c r="D47" s="8" t="s">
        <v>666</v>
      </c>
      <c r="E47" s="11">
        <v>123864291</v>
      </c>
      <c r="F47" s="11">
        <v>91681530</v>
      </c>
      <c r="G47" s="11">
        <v>0</v>
      </c>
      <c r="H47" s="11">
        <v>215545821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670</v>
      </c>
      <c r="D48" s="8" t="s">
        <v>671</v>
      </c>
      <c r="E48" s="11">
        <v>123864291</v>
      </c>
      <c r="F48" s="11">
        <v>91681530</v>
      </c>
      <c r="G48" s="11">
        <v>0</v>
      </c>
      <c r="H48" s="11">
        <v>215545821</v>
      </c>
      <c r="I48" t="e">
        <f>+_xlfn.XLOOKUP(C48,[1]Inversiones!$B:$B,[1]Inversiones!$B:$B)</f>
        <v>#N/A</v>
      </c>
    </row>
    <row r="49" spans="1:9" x14ac:dyDescent="0.3">
      <c r="A49" s="8" t="s">
        <v>15</v>
      </c>
      <c r="B49" s="8" t="s">
        <v>9</v>
      </c>
      <c r="C49" s="8" t="s">
        <v>72</v>
      </c>
      <c r="D49" s="8" t="s">
        <v>73</v>
      </c>
      <c r="E49" s="11">
        <v>137914554</v>
      </c>
      <c r="F49" s="11">
        <v>0</v>
      </c>
      <c r="G49" s="11">
        <v>0</v>
      </c>
      <c r="H49" s="11">
        <v>137914554</v>
      </c>
      <c r="I49" t="str">
        <f>+_xlfn.XLOOKUP(C49,[1]Inversiones!$B:$B,[1]Inversiones!$B:$B)</f>
        <v>1380</v>
      </c>
    </row>
    <row r="50" spans="1:9" x14ac:dyDescent="0.3">
      <c r="A50" s="8" t="s">
        <v>18</v>
      </c>
      <c r="B50" s="8" t="s">
        <v>9</v>
      </c>
      <c r="C50" s="8" t="s">
        <v>74</v>
      </c>
      <c r="D50" s="8" t="s">
        <v>60</v>
      </c>
      <c r="E50" s="11">
        <v>137914554</v>
      </c>
      <c r="F50" s="11">
        <v>0</v>
      </c>
      <c r="G50" s="11">
        <v>0</v>
      </c>
      <c r="H50" s="11">
        <v>137914554</v>
      </c>
      <c r="I50" t="e">
        <f>+_xlfn.XLOOKUP(C50,[1]Inversiones!$B:$B,[1]Inversiones!$B:$B)</f>
        <v>#N/A</v>
      </c>
    </row>
    <row r="51" spans="1:9" x14ac:dyDescent="0.3">
      <c r="A51" s="8" t="s">
        <v>21</v>
      </c>
      <c r="B51" s="8" t="s">
        <v>22</v>
      </c>
      <c r="C51" s="8" t="s">
        <v>75</v>
      </c>
      <c r="D51" s="8" t="s">
        <v>76</v>
      </c>
      <c r="E51" s="11">
        <v>137914554</v>
      </c>
      <c r="F51" s="11">
        <v>0</v>
      </c>
      <c r="G51" s="11">
        <v>0</v>
      </c>
      <c r="H51" s="11">
        <v>137914554</v>
      </c>
      <c r="I51" t="e">
        <f>+_xlfn.XLOOKUP(C51,[1]Inversiones!$B:$B,[1]Inversiones!$B:$B)</f>
        <v>#N/A</v>
      </c>
    </row>
    <row r="52" spans="1:9" x14ac:dyDescent="0.3">
      <c r="A52" s="8" t="s">
        <v>12</v>
      </c>
      <c r="B52" s="8" t="s">
        <v>9</v>
      </c>
      <c r="C52" s="8" t="s">
        <v>77</v>
      </c>
      <c r="D52" s="8" t="s">
        <v>78</v>
      </c>
      <c r="E52" s="11">
        <v>1176694460.97</v>
      </c>
      <c r="F52" s="11">
        <v>0</v>
      </c>
      <c r="G52" s="11">
        <v>0</v>
      </c>
      <c r="H52" s="11">
        <v>1176694460.97</v>
      </c>
      <c r="I52" t="str">
        <f>+_xlfn.XLOOKUP(C52,[1]Inversiones!$B:$B,[1]Inversiones!$B:$B)</f>
        <v>15</v>
      </c>
    </row>
    <row r="53" spans="1:9" x14ac:dyDescent="0.3">
      <c r="A53" s="8" t="s">
        <v>15</v>
      </c>
      <c r="B53" s="8" t="s">
        <v>9</v>
      </c>
      <c r="C53" s="8" t="s">
        <v>79</v>
      </c>
      <c r="D53" s="8" t="s">
        <v>80</v>
      </c>
      <c r="E53" s="11">
        <v>1570551042.97</v>
      </c>
      <c r="F53" s="11">
        <v>0</v>
      </c>
      <c r="G53" s="11">
        <v>0</v>
      </c>
      <c r="H53" s="11">
        <v>1570551042.97</v>
      </c>
      <c r="I53" t="str">
        <f>+_xlfn.XLOOKUP(C53,[1]Inversiones!$B:$B,[1]Inversiones!$B:$B)</f>
        <v>1520</v>
      </c>
    </row>
    <row r="54" spans="1:9" x14ac:dyDescent="0.3">
      <c r="A54" s="8" t="s">
        <v>18</v>
      </c>
      <c r="B54" s="8" t="s">
        <v>9</v>
      </c>
      <c r="C54" s="8" t="s">
        <v>90</v>
      </c>
      <c r="D54" s="8" t="s">
        <v>672</v>
      </c>
      <c r="E54" s="11">
        <v>1570551042.97</v>
      </c>
      <c r="F54" s="11">
        <v>0</v>
      </c>
      <c r="G54" s="11">
        <v>0</v>
      </c>
      <c r="H54" s="11">
        <v>1570551042.97</v>
      </c>
      <c r="I54" t="e">
        <f>+_xlfn.XLOOKUP(C54,[1]Inversiones!$B:$B,[1]Inversiones!$B:$B)</f>
        <v>#N/A</v>
      </c>
    </row>
    <row r="55" spans="1:9" x14ac:dyDescent="0.3">
      <c r="A55" s="8" t="s">
        <v>21</v>
      </c>
      <c r="B55" s="8" t="s">
        <v>22</v>
      </c>
      <c r="C55" s="8" t="s">
        <v>91</v>
      </c>
      <c r="D55" s="8" t="s">
        <v>672</v>
      </c>
      <c r="E55" s="11">
        <v>1559351042.97</v>
      </c>
      <c r="F55" s="11">
        <v>0</v>
      </c>
      <c r="G55" s="11">
        <v>0</v>
      </c>
      <c r="H55" s="11">
        <v>1559351042.97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791</v>
      </c>
      <c r="D56" s="8" t="s">
        <v>792</v>
      </c>
      <c r="E56" s="11">
        <v>11200000</v>
      </c>
      <c r="F56" s="11">
        <v>0</v>
      </c>
      <c r="G56" s="11">
        <v>0</v>
      </c>
      <c r="H56" s="11">
        <v>11200000</v>
      </c>
      <c r="I56" t="e">
        <f>+_xlfn.XLOOKUP(C56,[1]Inversiones!$B:$B,[1]Inversiones!$B:$B)</f>
        <v>#N/A</v>
      </c>
    </row>
    <row r="57" spans="1:9" x14ac:dyDescent="0.3">
      <c r="A57" s="8" t="s">
        <v>15</v>
      </c>
      <c r="B57" s="8" t="s">
        <v>9</v>
      </c>
      <c r="C57" s="8" t="s">
        <v>93</v>
      </c>
      <c r="D57" s="8" t="s">
        <v>94</v>
      </c>
      <c r="E57" s="11">
        <v>70232284</v>
      </c>
      <c r="F57" s="11">
        <v>0</v>
      </c>
      <c r="G57" s="11">
        <v>0</v>
      </c>
      <c r="H57" s="11">
        <v>70232284</v>
      </c>
      <c r="I57" t="str">
        <f>+_xlfn.XLOOKUP(C57,[1]Inversiones!$B:$B,[1]Inversiones!$B:$B)</f>
        <v>1524</v>
      </c>
    </row>
    <row r="58" spans="1:9" x14ac:dyDescent="0.3">
      <c r="A58" s="8" t="s">
        <v>18</v>
      </c>
      <c r="B58" s="8" t="s">
        <v>9</v>
      </c>
      <c r="C58" s="8" t="s">
        <v>95</v>
      </c>
      <c r="D58" s="8" t="s">
        <v>96</v>
      </c>
      <c r="E58" s="11">
        <v>68525100</v>
      </c>
      <c r="F58" s="11">
        <v>0</v>
      </c>
      <c r="G58" s="11">
        <v>0</v>
      </c>
      <c r="H58" s="11">
        <v>68525100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97</v>
      </c>
      <c r="D59" s="8" t="s">
        <v>96</v>
      </c>
      <c r="E59" s="11">
        <v>68525100</v>
      </c>
      <c r="F59" s="11">
        <v>0</v>
      </c>
      <c r="G59" s="11">
        <v>0</v>
      </c>
      <c r="H59" s="11">
        <v>68525100</v>
      </c>
      <c r="I59" t="e">
        <f>+_xlfn.XLOOKUP(C59,[1]Inversiones!$B:$B,[1]Inversiones!$B:$B)</f>
        <v>#N/A</v>
      </c>
    </row>
    <row r="60" spans="1:9" x14ac:dyDescent="0.3">
      <c r="A60" s="8" t="s">
        <v>18</v>
      </c>
      <c r="B60" s="8" t="s">
        <v>9</v>
      </c>
      <c r="C60" s="8" t="s">
        <v>98</v>
      </c>
      <c r="D60" s="8" t="s">
        <v>99</v>
      </c>
      <c r="E60" s="11">
        <v>1707184</v>
      </c>
      <c r="F60" s="11">
        <v>0</v>
      </c>
      <c r="G60" s="11">
        <v>0</v>
      </c>
      <c r="H60" s="11">
        <v>1707184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100</v>
      </c>
      <c r="D61" s="8" t="s">
        <v>99</v>
      </c>
      <c r="E61" s="11">
        <v>1707184</v>
      </c>
      <c r="F61" s="11">
        <v>0</v>
      </c>
      <c r="G61" s="11">
        <v>0</v>
      </c>
      <c r="H61" s="11">
        <v>1707184</v>
      </c>
      <c r="I61" t="e">
        <f>+_xlfn.XLOOKUP(C61,[1]Inversiones!$B:$B,[1]Inversiones!$B:$B)</f>
        <v>#N/A</v>
      </c>
    </row>
    <row r="62" spans="1:9" x14ac:dyDescent="0.3">
      <c r="A62" s="8" t="s">
        <v>15</v>
      </c>
      <c r="B62" s="8" t="s">
        <v>9</v>
      </c>
      <c r="C62" s="8" t="s">
        <v>101</v>
      </c>
      <c r="D62" s="8" t="s">
        <v>102</v>
      </c>
      <c r="E62" s="11">
        <v>31422065</v>
      </c>
      <c r="F62" s="11">
        <v>0</v>
      </c>
      <c r="G62" s="11">
        <v>0</v>
      </c>
      <c r="H62" s="11">
        <v>31422065</v>
      </c>
      <c r="I62" t="str">
        <f>+_xlfn.XLOOKUP(C62,[1]Inversiones!$B:$B,[1]Inversiones!$B:$B)</f>
        <v>1528</v>
      </c>
    </row>
    <row r="63" spans="1:9" x14ac:dyDescent="0.3">
      <c r="A63" s="8" t="s">
        <v>18</v>
      </c>
      <c r="B63" s="8" t="s">
        <v>9</v>
      </c>
      <c r="C63" s="8" t="s">
        <v>103</v>
      </c>
      <c r="D63" s="8" t="s">
        <v>104</v>
      </c>
      <c r="E63" s="11">
        <v>30588265</v>
      </c>
      <c r="F63" s="11">
        <v>0</v>
      </c>
      <c r="G63" s="11">
        <v>0</v>
      </c>
      <c r="H63" s="11">
        <v>30588265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105</v>
      </c>
      <c r="D64" s="8" t="s">
        <v>104</v>
      </c>
      <c r="E64" s="11">
        <v>30588265</v>
      </c>
      <c r="F64" s="11">
        <v>0</v>
      </c>
      <c r="G64" s="11">
        <v>0</v>
      </c>
      <c r="H64" s="11">
        <v>30588265</v>
      </c>
      <c r="I64" t="e">
        <f>+_xlfn.XLOOKUP(C64,[1]Inversiones!$B:$B,[1]Inversiones!$B:$B)</f>
        <v>#N/A</v>
      </c>
    </row>
    <row r="65" spans="1:9" x14ac:dyDescent="0.3">
      <c r="A65" s="8" t="s">
        <v>18</v>
      </c>
      <c r="B65" s="8" t="s">
        <v>9</v>
      </c>
      <c r="C65" s="8" t="s">
        <v>106</v>
      </c>
      <c r="D65" s="8" t="s">
        <v>107</v>
      </c>
      <c r="E65" s="11">
        <v>833800</v>
      </c>
      <c r="F65" s="11">
        <v>0</v>
      </c>
      <c r="G65" s="11">
        <v>0</v>
      </c>
      <c r="H65" s="11">
        <v>833800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108</v>
      </c>
      <c r="D66" s="8" t="s">
        <v>107</v>
      </c>
      <c r="E66" s="11">
        <v>833800</v>
      </c>
      <c r="F66" s="11">
        <v>0</v>
      </c>
      <c r="G66" s="11">
        <v>0</v>
      </c>
      <c r="H66" s="11">
        <v>833800</v>
      </c>
      <c r="I66" t="e">
        <f>+_xlfn.XLOOKUP(C66,[1]Inversiones!$B:$B,[1]Inversiones!$B:$B)</f>
        <v>#N/A</v>
      </c>
    </row>
    <row r="67" spans="1:9" x14ac:dyDescent="0.3">
      <c r="A67" s="8" t="s">
        <v>15</v>
      </c>
      <c r="B67" s="8" t="s">
        <v>9</v>
      </c>
      <c r="C67" s="8" t="s">
        <v>109</v>
      </c>
      <c r="D67" s="8" t="s">
        <v>110</v>
      </c>
      <c r="E67" s="11">
        <v>1290000</v>
      </c>
      <c r="F67" s="11">
        <v>0</v>
      </c>
      <c r="G67" s="11">
        <v>0</v>
      </c>
      <c r="H67" s="11">
        <v>1290000</v>
      </c>
      <c r="I67" t="str">
        <f>+_xlfn.XLOOKUP(C67,[1]Inversiones!$B:$B,[1]Inversiones!$B:$B)</f>
        <v>1532</v>
      </c>
    </row>
    <row r="68" spans="1:9" x14ac:dyDescent="0.3">
      <c r="A68" s="8" t="s">
        <v>18</v>
      </c>
      <c r="B68" s="8" t="s">
        <v>9</v>
      </c>
      <c r="C68" s="8" t="s">
        <v>673</v>
      </c>
      <c r="D68" s="8" t="s">
        <v>60</v>
      </c>
      <c r="E68" s="11">
        <v>1290000</v>
      </c>
      <c r="F68" s="11">
        <v>0</v>
      </c>
      <c r="G68" s="11">
        <v>0</v>
      </c>
      <c r="H68" s="11">
        <v>1290000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674</v>
      </c>
      <c r="D69" s="8" t="s">
        <v>60</v>
      </c>
      <c r="E69" s="11">
        <v>1290000</v>
      </c>
      <c r="F69" s="11">
        <v>0</v>
      </c>
      <c r="G69" s="11">
        <v>0</v>
      </c>
      <c r="H69" s="11">
        <v>1290000</v>
      </c>
      <c r="I69" t="e">
        <f>+_xlfn.XLOOKUP(C69,[1]Inversiones!$B:$B,[1]Inversiones!$B:$B)</f>
        <v>#N/A</v>
      </c>
    </row>
    <row r="70" spans="1:9" x14ac:dyDescent="0.3">
      <c r="A70" s="8" t="s">
        <v>15</v>
      </c>
      <c r="B70" s="8" t="s">
        <v>9</v>
      </c>
      <c r="C70" s="8" t="s">
        <v>111</v>
      </c>
      <c r="D70" s="8" t="s">
        <v>112</v>
      </c>
      <c r="E70" s="11">
        <v>-496800931</v>
      </c>
      <c r="F70" s="11">
        <v>0</v>
      </c>
      <c r="G70" s="11">
        <v>0</v>
      </c>
      <c r="H70" s="11">
        <v>-496800931</v>
      </c>
      <c r="I70" t="str">
        <f>+_xlfn.XLOOKUP(C70,[1]Inversiones!$B:$B,[1]Inversiones!$B:$B)</f>
        <v>1592</v>
      </c>
    </row>
    <row r="71" spans="1:9" x14ac:dyDescent="0.3">
      <c r="A71" s="8" t="s">
        <v>18</v>
      </c>
      <c r="B71" s="8" t="s">
        <v>9</v>
      </c>
      <c r="C71" s="8" t="s">
        <v>113</v>
      </c>
      <c r="D71" s="8" t="s">
        <v>675</v>
      </c>
      <c r="E71" s="11">
        <v>-439054576</v>
      </c>
      <c r="F71" s="11">
        <v>0</v>
      </c>
      <c r="G71" s="11">
        <v>0</v>
      </c>
      <c r="H71" s="11">
        <v>-439054576</v>
      </c>
      <c r="I71" t="e">
        <f>+_xlfn.XLOOKUP(C71,[1]Inversiones!$B:$B,[1]Inversiones!$B:$B)</f>
        <v>#N/A</v>
      </c>
    </row>
    <row r="72" spans="1:9" x14ac:dyDescent="0.3">
      <c r="A72" s="8" t="s">
        <v>21</v>
      </c>
      <c r="B72" s="8" t="s">
        <v>22</v>
      </c>
      <c r="C72" s="8" t="s">
        <v>114</v>
      </c>
      <c r="D72" s="8" t="s">
        <v>675</v>
      </c>
      <c r="E72" s="11">
        <v>-439054576</v>
      </c>
      <c r="F72" s="11">
        <v>0</v>
      </c>
      <c r="G72" s="11">
        <v>0</v>
      </c>
      <c r="H72" s="11">
        <v>-439054576</v>
      </c>
      <c r="I72" t="e">
        <f>+_xlfn.XLOOKUP(C72,[1]Inversiones!$B:$B,[1]Inversiones!$B:$B)</f>
        <v>#N/A</v>
      </c>
    </row>
    <row r="73" spans="1:9" x14ac:dyDescent="0.3">
      <c r="A73" s="8" t="s">
        <v>18</v>
      </c>
      <c r="B73" s="8" t="s">
        <v>9</v>
      </c>
      <c r="C73" s="8" t="s">
        <v>115</v>
      </c>
      <c r="D73" s="8" t="s">
        <v>94</v>
      </c>
      <c r="E73" s="11">
        <v>-32459661</v>
      </c>
      <c r="F73" s="11">
        <v>0</v>
      </c>
      <c r="G73" s="11">
        <v>0</v>
      </c>
      <c r="H73" s="11">
        <v>-32459661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116</v>
      </c>
      <c r="D74" s="8" t="s">
        <v>94</v>
      </c>
      <c r="E74" s="11">
        <v>-32459661</v>
      </c>
      <c r="F74" s="11">
        <v>0</v>
      </c>
      <c r="G74" s="11">
        <v>0</v>
      </c>
      <c r="H74" s="11">
        <v>-32459661</v>
      </c>
      <c r="I74" t="e">
        <f>+_xlfn.XLOOKUP(C74,[1]Inversiones!$B:$B,[1]Inversiones!$B:$B)</f>
        <v>#N/A</v>
      </c>
    </row>
    <row r="75" spans="1:9" x14ac:dyDescent="0.3">
      <c r="A75" s="8" t="s">
        <v>18</v>
      </c>
      <c r="B75" s="8" t="s">
        <v>9</v>
      </c>
      <c r="C75" s="8" t="s">
        <v>117</v>
      </c>
      <c r="D75" s="8" t="s">
        <v>102</v>
      </c>
      <c r="E75" s="11">
        <v>-24609444</v>
      </c>
      <c r="F75" s="11">
        <v>0</v>
      </c>
      <c r="G75" s="11">
        <v>0</v>
      </c>
      <c r="H75" s="11">
        <v>-24609444</v>
      </c>
      <c r="I75" t="e">
        <f>+_xlfn.XLOOKUP(C75,[1]Inversiones!$B:$B,[1]Inversiones!$B:$B)</f>
        <v>#N/A</v>
      </c>
    </row>
    <row r="76" spans="1:9" x14ac:dyDescent="0.3">
      <c r="A76" s="8" t="s">
        <v>21</v>
      </c>
      <c r="B76" s="8" t="s">
        <v>22</v>
      </c>
      <c r="C76" s="8" t="s">
        <v>118</v>
      </c>
      <c r="D76" s="8" t="s">
        <v>102</v>
      </c>
      <c r="E76" s="11">
        <v>-24609444</v>
      </c>
      <c r="F76" s="11">
        <v>0</v>
      </c>
      <c r="G76" s="11">
        <v>0</v>
      </c>
      <c r="H76" s="11">
        <v>-24609444</v>
      </c>
      <c r="I76" t="e">
        <f>+_xlfn.XLOOKUP(C76,[1]Inversiones!$B:$B,[1]Inversiones!$B:$B)</f>
        <v>#N/A</v>
      </c>
    </row>
    <row r="77" spans="1:9" x14ac:dyDescent="0.3">
      <c r="A77" s="8" t="s">
        <v>18</v>
      </c>
      <c r="B77" s="8" t="s">
        <v>9</v>
      </c>
      <c r="C77" s="8" t="s">
        <v>119</v>
      </c>
      <c r="D77" s="8" t="s">
        <v>110</v>
      </c>
      <c r="E77" s="11">
        <v>-677250</v>
      </c>
      <c r="F77" s="11">
        <v>0</v>
      </c>
      <c r="G77" s="11">
        <v>0</v>
      </c>
      <c r="H77" s="11">
        <v>-677250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120</v>
      </c>
      <c r="D78" s="8" t="s">
        <v>110</v>
      </c>
      <c r="E78" s="11">
        <v>-677250</v>
      </c>
      <c r="F78" s="11">
        <v>0</v>
      </c>
      <c r="G78" s="11">
        <v>0</v>
      </c>
      <c r="H78" s="11">
        <v>-677250</v>
      </c>
      <c r="I78" t="e">
        <f>+_xlfn.XLOOKUP(C78,[1]Inversiones!$B:$B,[1]Inversiones!$B:$B)</f>
        <v>#N/A</v>
      </c>
    </row>
    <row r="79" spans="1:9" x14ac:dyDescent="0.3">
      <c r="A79" s="8" t="s">
        <v>8</v>
      </c>
      <c r="B79" s="8" t="s">
        <v>9</v>
      </c>
      <c r="C79" s="8" t="s">
        <v>122</v>
      </c>
      <c r="D79" s="8" t="s">
        <v>123</v>
      </c>
      <c r="E79" s="11">
        <v>-961079287.78999996</v>
      </c>
      <c r="F79" s="11">
        <v>613861438.16999996</v>
      </c>
      <c r="G79" s="11">
        <v>693076883.76999998</v>
      </c>
      <c r="H79" s="11">
        <v>-1040294733.39</v>
      </c>
      <c r="I79" t="e">
        <f>+_xlfn.XLOOKUP(C79,[1]Inversiones!$B:$B,[1]Inversiones!$B:$B)</f>
        <v>#N/A</v>
      </c>
    </row>
    <row r="80" spans="1:9" x14ac:dyDescent="0.3">
      <c r="A80" s="8" t="s">
        <v>12</v>
      </c>
      <c r="B80" s="8" t="s">
        <v>9</v>
      </c>
      <c r="C80" s="8" t="s">
        <v>124</v>
      </c>
      <c r="D80" s="8" t="s">
        <v>125</v>
      </c>
      <c r="E80" s="11">
        <v>-192964175.03999999</v>
      </c>
      <c r="F80" s="11">
        <v>0</v>
      </c>
      <c r="G80" s="11">
        <v>0</v>
      </c>
      <c r="H80" s="11">
        <v>-192964175.03999999</v>
      </c>
      <c r="I80" t="str">
        <f>+_xlfn.XLOOKUP(C80,[1]Inversiones!$B:$B,[1]Inversiones!$B:$B)</f>
        <v>21</v>
      </c>
    </row>
    <row r="81" spans="1:9" x14ac:dyDescent="0.3">
      <c r="A81" s="8" t="s">
        <v>15</v>
      </c>
      <c r="B81" s="8" t="s">
        <v>9</v>
      </c>
      <c r="C81" s="8" t="s">
        <v>126</v>
      </c>
      <c r="D81" s="8" t="s">
        <v>127</v>
      </c>
      <c r="E81" s="11">
        <v>-192964175.03999999</v>
      </c>
      <c r="F81" s="11">
        <v>0</v>
      </c>
      <c r="G81" s="11">
        <v>0</v>
      </c>
      <c r="H81" s="11">
        <v>-192964175.03999999</v>
      </c>
      <c r="I81" t="str">
        <f>+_xlfn.XLOOKUP(C81,[1]Inversiones!$B:$B,[1]Inversiones!$B:$B)</f>
        <v>2105</v>
      </c>
    </row>
    <row r="82" spans="1:9" x14ac:dyDescent="0.3">
      <c r="A82" s="8" t="s">
        <v>18</v>
      </c>
      <c r="B82" s="8" t="s">
        <v>9</v>
      </c>
      <c r="C82" s="8" t="s">
        <v>128</v>
      </c>
      <c r="D82" s="8" t="s">
        <v>129</v>
      </c>
      <c r="E82" s="11">
        <v>-192964175.03999999</v>
      </c>
      <c r="F82" s="11">
        <v>0</v>
      </c>
      <c r="G82" s="11">
        <v>0</v>
      </c>
      <c r="H82" s="11">
        <v>-192964175.03999999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130</v>
      </c>
      <c r="D83" s="8" t="s">
        <v>802</v>
      </c>
      <c r="E83" s="11">
        <v>-47130841.700000003</v>
      </c>
      <c r="F83" s="11">
        <v>0</v>
      </c>
      <c r="G83" s="11">
        <v>0</v>
      </c>
      <c r="H83" s="11">
        <v>-47130841.700000003</v>
      </c>
      <c r="I83" t="e">
        <f>+_xlfn.XLOOKUP(C83,[1]Inversiones!$B:$B,[1]Inversiones!$B:$B)</f>
        <v>#N/A</v>
      </c>
    </row>
    <row r="84" spans="1:9" x14ac:dyDescent="0.3">
      <c r="A84" s="8" t="s">
        <v>21</v>
      </c>
      <c r="B84" s="8" t="s">
        <v>22</v>
      </c>
      <c r="C84" s="8" t="s">
        <v>805</v>
      </c>
      <c r="D84" s="8" t="s">
        <v>806</v>
      </c>
      <c r="E84" s="11">
        <v>-145833333.34</v>
      </c>
      <c r="F84" s="11">
        <v>0</v>
      </c>
      <c r="G84" s="11">
        <v>0</v>
      </c>
      <c r="H84" s="11">
        <v>-145833333.34</v>
      </c>
      <c r="I84" t="e">
        <f>+_xlfn.XLOOKUP(C84,[1]Inversiones!$B:$B,[1]Inversiones!$B:$B)</f>
        <v>#N/A</v>
      </c>
    </row>
    <row r="85" spans="1:9" x14ac:dyDescent="0.3">
      <c r="A85" s="8" t="s">
        <v>12</v>
      </c>
      <c r="B85" s="8" t="s">
        <v>9</v>
      </c>
      <c r="C85" s="8" t="s">
        <v>134</v>
      </c>
      <c r="D85" s="8" t="s">
        <v>135</v>
      </c>
      <c r="E85" s="11">
        <v>-505027916.30000001</v>
      </c>
      <c r="F85" s="11">
        <v>543018179.16999996</v>
      </c>
      <c r="G85" s="11">
        <v>606503478.76999998</v>
      </c>
      <c r="H85" s="11">
        <v>-568513215.89999998</v>
      </c>
      <c r="I85" t="str">
        <f>+_xlfn.XLOOKUP(C85,[1]Inversiones!$B:$B,[1]Inversiones!$B:$B)</f>
        <v>23</v>
      </c>
    </row>
    <row r="86" spans="1:9" x14ac:dyDescent="0.3">
      <c r="A86" s="8" t="s">
        <v>15</v>
      </c>
      <c r="B86" s="8" t="s">
        <v>9</v>
      </c>
      <c r="C86" s="8" t="s">
        <v>136</v>
      </c>
      <c r="D86" s="8" t="s">
        <v>137</v>
      </c>
      <c r="E86" s="11">
        <v>-430660254.75</v>
      </c>
      <c r="F86" s="11">
        <v>515056857.67000002</v>
      </c>
      <c r="G86" s="11">
        <v>220182185</v>
      </c>
      <c r="H86" s="11">
        <v>-135785582.08000001</v>
      </c>
      <c r="I86" t="str">
        <f>+_xlfn.XLOOKUP(C86,[1]Inversiones!$B:$B,[1]Inversiones!$B:$B)</f>
        <v>2335</v>
      </c>
    </row>
    <row r="87" spans="1:9" x14ac:dyDescent="0.3">
      <c r="A87" s="8" t="s">
        <v>18</v>
      </c>
      <c r="B87" s="8" t="s">
        <v>9</v>
      </c>
      <c r="C87" s="8" t="s">
        <v>138</v>
      </c>
      <c r="D87" s="8" t="s">
        <v>60</v>
      </c>
      <c r="E87" s="11">
        <v>-430660254.75</v>
      </c>
      <c r="F87" s="11">
        <v>515056857.67000002</v>
      </c>
      <c r="G87" s="11">
        <v>220182185</v>
      </c>
      <c r="H87" s="11">
        <v>-135785582.08000001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139</v>
      </c>
      <c r="D88" s="8" t="s">
        <v>60</v>
      </c>
      <c r="E88" s="11">
        <v>-138890555</v>
      </c>
      <c r="F88" s="11">
        <v>100606944.92</v>
      </c>
      <c r="G88" s="11">
        <v>0</v>
      </c>
      <c r="H88" s="11">
        <v>-38283610.079999998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140</v>
      </c>
      <c r="D89" s="8" t="s">
        <v>676</v>
      </c>
      <c r="E89" s="11">
        <v>-281826096.75</v>
      </c>
      <c r="F89" s="11">
        <v>414449912.75</v>
      </c>
      <c r="G89" s="11">
        <v>219340665</v>
      </c>
      <c r="H89" s="11">
        <v>-86716849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552</v>
      </c>
      <c r="D90" s="8" t="s">
        <v>751</v>
      </c>
      <c r="E90" s="11">
        <v>-9148610</v>
      </c>
      <c r="F90" s="11">
        <v>0</v>
      </c>
      <c r="G90" s="11">
        <v>617420</v>
      </c>
      <c r="H90" s="11">
        <v>-9766030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553</v>
      </c>
      <c r="D91" s="8" t="s">
        <v>752</v>
      </c>
      <c r="E91" s="11">
        <v>-452542</v>
      </c>
      <c r="F91" s="11">
        <v>0</v>
      </c>
      <c r="G91" s="11">
        <v>0</v>
      </c>
      <c r="H91" s="11">
        <v>-452542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616</v>
      </c>
      <c r="D92" s="8" t="s">
        <v>757</v>
      </c>
      <c r="E92" s="11">
        <v>-79920</v>
      </c>
      <c r="F92" s="11">
        <v>0</v>
      </c>
      <c r="G92" s="11">
        <v>0</v>
      </c>
      <c r="H92" s="11">
        <v>-79920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554</v>
      </c>
      <c r="D93" s="8" t="s">
        <v>770</v>
      </c>
      <c r="E93" s="11">
        <v>-56431</v>
      </c>
      <c r="F93" s="11">
        <v>0</v>
      </c>
      <c r="G93" s="11">
        <v>0</v>
      </c>
      <c r="H93" s="11">
        <v>-56431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633</v>
      </c>
      <c r="D94" s="8" t="s">
        <v>809</v>
      </c>
      <c r="E94" s="11">
        <v>-206100</v>
      </c>
      <c r="F94" s="11">
        <v>0</v>
      </c>
      <c r="G94" s="11">
        <v>224100</v>
      </c>
      <c r="H94" s="11">
        <v>-430200</v>
      </c>
      <c r="I94" t="e">
        <f>+_xlfn.XLOOKUP(C94,[1]Inversiones!$B:$B,[1]Inversiones!$B:$B)</f>
        <v>#N/A</v>
      </c>
    </row>
    <row r="95" spans="1:9" x14ac:dyDescent="0.3">
      <c r="A95" s="8" t="s">
        <v>15</v>
      </c>
      <c r="B95" s="8" t="s">
        <v>9</v>
      </c>
      <c r="C95" s="8" t="s">
        <v>141</v>
      </c>
      <c r="D95" s="8" t="s">
        <v>142</v>
      </c>
      <c r="E95" s="11">
        <v>-15873123.550000001</v>
      </c>
      <c r="F95" s="11">
        <v>1570074.5</v>
      </c>
      <c r="G95" s="11">
        <v>10480812.949999999</v>
      </c>
      <c r="H95" s="11">
        <v>-24783862</v>
      </c>
      <c r="I95" t="str">
        <f>+_xlfn.XLOOKUP(C95,[1]Inversiones!$B:$B,[1]Inversiones!$B:$B)</f>
        <v>2365</v>
      </c>
    </row>
    <row r="96" spans="1:9" x14ac:dyDescent="0.3">
      <c r="A96" s="8" t="s">
        <v>18</v>
      </c>
      <c r="B96" s="8" t="s">
        <v>9</v>
      </c>
      <c r="C96" s="8" t="s">
        <v>143</v>
      </c>
      <c r="D96" s="8" t="s">
        <v>144</v>
      </c>
      <c r="E96" s="11">
        <v>-1332675</v>
      </c>
      <c r="F96" s="11">
        <v>0</v>
      </c>
      <c r="G96" s="11">
        <v>189805</v>
      </c>
      <c r="H96" s="11">
        <v>-1522480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145</v>
      </c>
      <c r="D97" s="8" t="s">
        <v>144</v>
      </c>
      <c r="E97" s="11">
        <v>-1332675</v>
      </c>
      <c r="F97" s="11">
        <v>0</v>
      </c>
      <c r="G97" s="11">
        <v>189805</v>
      </c>
      <c r="H97" s="11">
        <v>-1522480</v>
      </c>
      <c r="I97" t="e">
        <f>+_xlfn.XLOOKUP(C97,[1]Inversiones!$B:$B,[1]Inversiones!$B:$B)</f>
        <v>#N/A</v>
      </c>
    </row>
    <row r="98" spans="1:9" x14ac:dyDescent="0.3">
      <c r="A98" s="8" t="s">
        <v>18</v>
      </c>
      <c r="B98" s="8" t="s">
        <v>9</v>
      </c>
      <c r="C98" s="8" t="s">
        <v>148</v>
      </c>
      <c r="D98" s="8" t="s">
        <v>149</v>
      </c>
      <c r="E98" s="11">
        <v>-415110.5</v>
      </c>
      <c r="F98" s="11">
        <v>0</v>
      </c>
      <c r="G98" s="11">
        <v>98749.95</v>
      </c>
      <c r="H98" s="11">
        <v>-513860.45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150</v>
      </c>
      <c r="D99" s="8" t="s">
        <v>151</v>
      </c>
      <c r="E99" s="11">
        <v>-107172.78</v>
      </c>
      <c r="F99" s="11">
        <v>0</v>
      </c>
      <c r="G99" s="11">
        <v>0</v>
      </c>
      <c r="H99" s="11">
        <v>-107172.78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152</v>
      </c>
      <c r="D100" s="8" t="s">
        <v>153</v>
      </c>
      <c r="E100" s="11">
        <v>-240784</v>
      </c>
      <c r="F100" s="11">
        <v>0</v>
      </c>
      <c r="G100" s="11">
        <v>22306</v>
      </c>
      <c r="H100" s="11">
        <v>-263090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154</v>
      </c>
      <c r="D101" s="8" t="s">
        <v>677</v>
      </c>
      <c r="E101" s="11">
        <v>-40597.72</v>
      </c>
      <c r="F101" s="11">
        <v>0</v>
      </c>
      <c r="G101" s="11">
        <v>64443.95</v>
      </c>
      <c r="H101" s="11">
        <v>-105041.67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634</v>
      </c>
      <c r="D102" s="8" t="s">
        <v>678</v>
      </c>
      <c r="E102" s="11">
        <v>-26556</v>
      </c>
      <c r="F102" s="11">
        <v>0</v>
      </c>
      <c r="G102" s="11">
        <v>12000</v>
      </c>
      <c r="H102" s="11">
        <v>-38556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155</v>
      </c>
      <c r="D103" s="8" t="s">
        <v>121</v>
      </c>
      <c r="E103" s="11">
        <v>-3059700</v>
      </c>
      <c r="F103" s="11">
        <v>0</v>
      </c>
      <c r="G103" s="11">
        <v>3003100</v>
      </c>
      <c r="H103" s="11">
        <v>-6062800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156</v>
      </c>
      <c r="D104" s="8" t="s">
        <v>753</v>
      </c>
      <c r="E104" s="11">
        <v>-3059700</v>
      </c>
      <c r="F104" s="11">
        <v>0</v>
      </c>
      <c r="G104" s="11">
        <v>2996700</v>
      </c>
      <c r="H104" s="11">
        <v>-6056400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780</v>
      </c>
      <c r="D105" s="8" t="s">
        <v>781</v>
      </c>
      <c r="E105" s="11">
        <v>0</v>
      </c>
      <c r="F105" s="11">
        <v>0</v>
      </c>
      <c r="G105" s="11">
        <v>6400</v>
      </c>
      <c r="H105" s="11">
        <v>-6400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157</v>
      </c>
      <c r="D106" s="8" t="s">
        <v>158</v>
      </c>
      <c r="E106" s="11">
        <v>-4763164.75</v>
      </c>
      <c r="F106" s="11">
        <v>0</v>
      </c>
      <c r="G106" s="11">
        <v>221792</v>
      </c>
      <c r="H106" s="11">
        <v>-4984956.75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159</v>
      </c>
      <c r="D107" s="8" t="s">
        <v>160</v>
      </c>
      <c r="E107" s="11">
        <v>-3961353.44</v>
      </c>
      <c r="F107" s="11">
        <v>0</v>
      </c>
      <c r="G107" s="11">
        <v>127292</v>
      </c>
      <c r="H107" s="11">
        <v>-4088645.44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161</v>
      </c>
      <c r="D108" s="8" t="s">
        <v>162</v>
      </c>
      <c r="E108" s="11">
        <v>-471811.31</v>
      </c>
      <c r="F108" s="11">
        <v>0</v>
      </c>
      <c r="G108" s="11">
        <v>94500</v>
      </c>
      <c r="H108" s="11">
        <v>-566311.31000000006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740</v>
      </c>
      <c r="D109" s="8" t="s">
        <v>741</v>
      </c>
      <c r="E109" s="11">
        <v>-330000</v>
      </c>
      <c r="F109" s="11">
        <v>0</v>
      </c>
      <c r="G109" s="11">
        <v>0</v>
      </c>
      <c r="H109" s="11">
        <v>-330000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163</v>
      </c>
      <c r="D110" s="8" t="s">
        <v>164</v>
      </c>
      <c r="E110" s="11">
        <v>-6302472.5</v>
      </c>
      <c r="F110" s="11">
        <v>1570074.5</v>
      </c>
      <c r="G110" s="11">
        <v>6967366</v>
      </c>
      <c r="H110" s="11">
        <v>-11699764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165</v>
      </c>
      <c r="D111" s="8" t="s">
        <v>164</v>
      </c>
      <c r="E111" s="11">
        <v>0</v>
      </c>
      <c r="F111" s="11">
        <v>0</v>
      </c>
      <c r="G111" s="11">
        <v>3200</v>
      </c>
      <c r="H111" s="11">
        <v>-3200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166</v>
      </c>
      <c r="D112" s="8" t="s">
        <v>679</v>
      </c>
      <c r="E112" s="11">
        <v>-1570074.5</v>
      </c>
      <c r="F112" s="11">
        <v>1570074.5</v>
      </c>
      <c r="G112" s="11">
        <v>0</v>
      </c>
      <c r="H112" s="11">
        <v>0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167</v>
      </c>
      <c r="D113" s="8" t="s">
        <v>733</v>
      </c>
      <c r="E113" s="11">
        <v>-4732398</v>
      </c>
      <c r="F113" s="11">
        <v>0</v>
      </c>
      <c r="G113" s="11">
        <v>6964166</v>
      </c>
      <c r="H113" s="11">
        <v>-11696564</v>
      </c>
      <c r="I113" t="e">
        <f>+_xlfn.XLOOKUP(C113,[1]Inversiones!$B:$B,[1]Inversiones!$B:$B)</f>
        <v>#N/A</v>
      </c>
    </row>
    <row r="114" spans="1:9" x14ac:dyDescent="0.3">
      <c r="A114" s="8" t="s">
        <v>18</v>
      </c>
      <c r="B114" s="8" t="s">
        <v>9</v>
      </c>
      <c r="C114" s="8" t="s">
        <v>680</v>
      </c>
      <c r="D114" s="8" t="s">
        <v>60</v>
      </c>
      <c r="E114" s="11">
        <v>-0.8</v>
      </c>
      <c r="F114" s="11">
        <v>0</v>
      </c>
      <c r="G114" s="11">
        <v>0</v>
      </c>
      <c r="H114" s="11">
        <v>-0.8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681</v>
      </c>
      <c r="D115" s="8" t="s">
        <v>664</v>
      </c>
      <c r="E115" s="11">
        <v>-0.8</v>
      </c>
      <c r="F115" s="11">
        <v>0</v>
      </c>
      <c r="G115" s="11">
        <v>0</v>
      </c>
      <c r="H115" s="11">
        <v>-0.8</v>
      </c>
      <c r="I115" t="e">
        <f>+_xlfn.XLOOKUP(C115,[1]Inversiones!$B:$B,[1]Inversiones!$B:$B)</f>
        <v>#N/A</v>
      </c>
    </row>
    <row r="116" spans="1:9" x14ac:dyDescent="0.3">
      <c r="A116" s="8" t="s">
        <v>15</v>
      </c>
      <c r="B116" s="8" t="s">
        <v>9</v>
      </c>
      <c r="C116" s="8" t="s">
        <v>168</v>
      </c>
      <c r="D116" s="8" t="s">
        <v>169</v>
      </c>
      <c r="E116" s="11">
        <v>-12663306</v>
      </c>
      <c r="F116" s="11">
        <v>17383514</v>
      </c>
      <c r="G116" s="11">
        <v>18608961</v>
      </c>
      <c r="H116" s="11">
        <v>-13888753</v>
      </c>
      <c r="I116" t="str">
        <f>+_xlfn.XLOOKUP(C116,[1]Inversiones!$B:$B,[1]Inversiones!$B:$B)</f>
        <v>2370</v>
      </c>
    </row>
    <row r="117" spans="1:9" x14ac:dyDescent="0.3">
      <c r="A117" s="8" t="s">
        <v>18</v>
      </c>
      <c r="B117" s="8" t="s">
        <v>9</v>
      </c>
      <c r="C117" s="8" t="s">
        <v>170</v>
      </c>
      <c r="D117" s="8" t="s">
        <v>171</v>
      </c>
      <c r="E117" s="11">
        <v>0</v>
      </c>
      <c r="F117" s="11">
        <v>2234252</v>
      </c>
      <c r="G117" s="11">
        <v>2234252</v>
      </c>
      <c r="H117" s="11">
        <v>0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172</v>
      </c>
      <c r="D118" s="8" t="s">
        <v>171</v>
      </c>
      <c r="E118" s="11">
        <v>0</v>
      </c>
      <c r="F118" s="11">
        <v>2234252</v>
      </c>
      <c r="G118" s="11">
        <v>2234252</v>
      </c>
      <c r="H118" s="11">
        <v>0</v>
      </c>
      <c r="I118" t="e">
        <f>+_xlfn.XLOOKUP(C118,[1]Inversiones!$B:$B,[1]Inversiones!$B:$B)</f>
        <v>#N/A</v>
      </c>
    </row>
    <row r="119" spans="1:9" x14ac:dyDescent="0.3">
      <c r="A119" s="8" t="s">
        <v>18</v>
      </c>
      <c r="B119" s="8" t="s">
        <v>9</v>
      </c>
      <c r="C119" s="8" t="s">
        <v>173</v>
      </c>
      <c r="D119" s="8" t="s">
        <v>174</v>
      </c>
      <c r="E119" s="11">
        <v>-3393</v>
      </c>
      <c r="F119" s="11">
        <v>346896</v>
      </c>
      <c r="G119" s="11">
        <v>346896</v>
      </c>
      <c r="H119" s="11">
        <v>-3393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175</v>
      </c>
      <c r="D120" s="8" t="s">
        <v>176</v>
      </c>
      <c r="E120" s="11">
        <v>-3393</v>
      </c>
      <c r="F120" s="11">
        <v>346896</v>
      </c>
      <c r="G120" s="11">
        <v>346896</v>
      </c>
      <c r="H120" s="11">
        <v>-3393</v>
      </c>
      <c r="I120" t="e">
        <f>+_xlfn.XLOOKUP(C120,[1]Inversiones!$B:$B,[1]Inversiones!$B:$B)</f>
        <v>#N/A</v>
      </c>
    </row>
    <row r="121" spans="1:9" x14ac:dyDescent="0.3">
      <c r="A121" s="8" t="s">
        <v>18</v>
      </c>
      <c r="B121" s="8" t="s">
        <v>9</v>
      </c>
      <c r="C121" s="8" t="s">
        <v>177</v>
      </c>
      <c r="D121" s="8" t="s">
        <v>178</v>
      </c>
      <c r="E121" s="11">
        <v>-77013</v>
      </c>
      <c r="F121" s="11">
        <v>2219466</v>
      </c>
      <c r="G121" s="11">
        <v>2219466</v>
      </c>
      <c r="H121" s="11">
        <v>-77013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22</v>
      </c>
      <c r="C122" s="8" t="s">
        <v>179</v>
      </c>
      <c r="D122" s="8" t="s">
        <v>178</v>
      </c>
      <c r="E122" s="11">
        <v>-77013</v>
      </c>
      <c r="F122" s="11">
        <v>2219466</v>
      </c>
      <c r="G122" s="11">
        <v>2219466</v>
      </c>
      <c r="H122" s="11">
        <v>-77013</v>
      </c>
      <c r="I122" t="e">
        <f>+_xlfn.XLOOKUP(C122,[1]Inversiones!$B:$B,[1]Inversiones!$B:$B)</f>
        <v>#N/A</v>
      </c>
    </row>
    <row r="123" spans="1:9" x14ac:dyDescent="0.3">
      <c r="A123" s="8" t="s">
        <v>18</v>
      </c>
      <c r="B123" s="8" t="s">
        <v>9</v>
      </c>
      <c r="C123" s="8" t="s">
        <v>180</v>
      </c>
      <c r="D123" s="8" t="s">
        <v>181</v>
      </c>
      <c r="E123" s="11">
        <v>-12582900</v>
      </c>
      <c r="F123" s="11">
        <v>12582900</v>
      </c>
      <c r="G123" s="11">
        <v>13808347</v>
      </c>
      <c r="H123" s="11">
        <v>-13808347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182</v>
      </c>
      <c r="D124" s="8" t="s">
        <v>181</v>
      </c>
      <c r="E124" s="11">
        <v>-12582900</v>
      </c>
      <c r="F124" s="11">
        <v>12582900</v>
      </c>
      <c r="G124" s="11">
        <v>13808347</v>
      </c>
      <c r="H124" s="11">
        <v>-13808347</v>
      </c>
      <c r="I124" t="e">
        <f>+_xlfn.XLOOKUP(C124,[1]Inversiones!$B:$B,[1]Inversiones!$B:$B)</f>
        <v>#N/A</v>
      </c>
    </row>
    <row r="125" spans="1:9" x14ac:dyDescent="0.3">
      <c r="A125" s="8" t="s">
        <v>15</v>
      </c>
      <c r="B125" s="8" t="s">
        <v>9</v>
      </c>
      <c r="C125" s="8" t="s">
        <v>183</v>
      </c>
      <c r="D125" s="8" t="s">
        <v>184</v>
      </c>
      <c r="E125" s="11">
        <v>-45831232</v>
      </c>
      <c r="F125" s="11">
        <v>9007733</v>
      </c>
      <c r="G125" s="11">
        <v>357231519.81999999</v>
      </c>
      <c r="H125" s="11">
        <v>-394055018.81999999</v>
      </c>
      <c r="I125" t="str">
        <f>+_xlfn.XLOOKUP(C125,[1]Inversiones!$B:$B,[1]Inversiones!$B:$B)</f>
        <v>2380</v>
      </c>
    </row>
    <row r="126" spans="1:9" x14ac:dyDescent="0.3">
      <c r="A126" s="8" t="s">
        <v>18</v>
      </c>
      <c r="B126" s="8" t="s">
        <v>9</v>
      </c>
      <c r="C126" s="8" t="s">
        <v>185</v>
      </c>
      <c r="D126" s="8" t="s">
        <v>186</v>
      </c>
      <c r="E126" s="11">
        <v>56382</v>
      </c>
      <c r="F126" s="11">
        <v>9007733</v>
      </c>
      <c r="G126" s="11">
        <v>9007733</v>
      </c>
      <c r="H126" s="11">
        <v>56382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187</v>
      </c>
      <c r="D127" s="8" t="s">
        <v>186</v>
      </c>
      <c r="E127" s="11">
        <v>56382</v>
      </c>
      <c r="F127" s="11">
        <v>9007733</v>
      </c>
      <c r="G127" s="11">
        <v>9007733</v>
      </c>
      <c r="H127" s="11">
        <v>56382</v>
      </c>
      <c r="I127" t="e">
        <f>+_xlfn.XLOOKUP(C127,[1]Inversiones!$B:$B,[1]Inversiones!$B:$B)</f>
        <v>#N/A</v>
      </c>
    </row>
    <row r="128" spans="1:9" x14ac:dyDescent="0.3">
      <c r="A128" s="8" t="s">
        <v>18</v>
      </c>
      <c r="B128" s="8" t="s">
        <v>9</v>
      </c>
      <c r="C128" s="8" t="s">
        <v>682</v>
      </c>
      <c r="D128" s="8" t="s">
        <v>60</v>
      </c>
      <c r="E128" s="11">
        <v>-45887614</v>
      </c>
      <c r="F128" s="11">
        <v>0</v>
      </c>
      <c r="G128" s="11">
        <v>348223786.81999999</v>
      </c>
      <c r="H128" s="11">
        <v>-394111400.81999999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22</v>
      </c>
      <c r="C129" s="8" t="s">
        <v>684</v>
      </c>
      <c r="D129" s="8" t="s">
        <v>685</v>
      </c>
      <c r="E129" s="11">
        <v>-45887614</v>
      </c>
      <c r="F129" s="11">
        <v>0</v>
      </c>
      <c r="G129" s="11">
        <v>348223786.81999999</v>
      </c>
      <c r="H129" s="11">
        <v>-394111400.81999999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188</v>
      </c>
      <c r="D130" s="8" t="s">
        <v>189</v>
      </c>
      <c r="E130" s="11">
        <v>-191779587</v>
      </c>
      <c r="F130" s="11">
        <v>0</v>
      </c>
      <c r="G130" s="11">
        <v>0</v>
      </c>
      <c r="H130" s="11">
        <v>-191779587</v>
      </c>
      <c r="I130" t="str">
        <f>+_xlfn.XLOOKUP(C130,[1]Inversiones!$B:$B,[1]Inversiones!$B:$B)</f>
        <v>24</v>
      </c>
    </row>
    <row r="131" spans="1:9" x14ac:dyDescent="0.3">
      <c r="A131" s="8" t="s">
        <v>15</v>
      </c>
      <c r="B131" s="8" t="s">
        <v>9</v>
      </c>
      <c r="C131" s="8" t="s">
        <v>190</v>
      </c>
      <c r="D131" s="8" t="s">
        <v>191</v>
      </c>
      <c r="E131" s="11">
        <v>-191779587</v>
      </c>
      <c r="F131" s="11">
        <v>0</v>
      </c>
      <c r="G131" s="11">
        <v>0</v>
      </c>
      <c r="H131" s="11">
        <v>-191779587</v>
      </c>
      <c r="I131" t="str">
        <f>+_xlfn.XLOOKUP(C131,[1]Inversiones!$B:$B,[1]Inversiones!$B:$B)</f>
        <v>2404</v>
      </c>
    </row>
    <row r="132" spans="1:9" x14ac:dyDescent="0.3">
      <c r="A132" s="8" t="s">
        <v>18</v>
      </c>
      <c r="B132" s="8" t="s">
        <v>9</v>
      </c>
      <c r="C132" s="8" t="s">
        <v>192</v>
      </c>
      <c r="D132" s="8" t="s">
        <v>193</v>
      </c>
      <c r="E132" s="11">
        <v>-191779587</v>
      </c>
      <c r="F132" s="11">
        <v>0</v>
      </c>
      <c r="G132" s="11">
        <v>0</v>
      </c>
      <c r="H132" s="11">
        <v>-191779587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194</v>
      </c>
      <c r="D133" s="8" t="s">
        <v>193</v>
      </c>
      <c r="E133" s="11">
        <v>-191779587</v>
      </c>
      <c r="F133" s="11">
        <v>0</v>
      </c>
      <c r="G133" s="11">
        <v>0</v>
      </c>
      <c r="H133" s="11">
        <v>-191779587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199</v>
      </c>
      <c r="D134" s="8" t="s">
        <v>200</v>
      </c>
      <c r="E134" s="11">
        <v>-71307609.450000003</v>
      </c>
      <c r="F134" s="11">
        <v>70843259</v>
      </c>
      <c r="G134" s="11">
        <v>86573405</v>
      </c>
      <c r="H134" s="11">
        <v>-87037755.450000003</v>
      </c>
      <c r="I134" t="str">
        <f>+_xlfn.XLOOKUP(C134,[1]Inversiones!$B:$B,[1]Inversiones!$B:$B)</f>
        <v>25</v>
      </c>
    </row>
    <row r="135" spans="1:9" x14ac:dyDescent="0.3">
      <c r="A135" s="8" t="s">
        <v>15</v>
      </c>
      <c r="B135" s="8" t="s">
        <v>9</v>
      </c>
      <c r="C135" s="8" t="s">
        <v>201</v>
      </c>
      <c r="D135" s="8" t="s">
        <v>202</v>
      </c>
      <c r="E135" s="11">
        <v>-64006845.18</v>
      </c>
      <c r="F135" s="11">
        <v>69119782</v>
      </c>
      <c r="G135" s="11">
        <v>73903082</v>
      </c>
      <c r="H135" s="11">
        <v>-68790145.180000007</v>
      </c>
      <c r="I135" t="str">
        <f>+_xlfn.XLOOKUP(C135,[1]Inversiones!$B:$B,[1]Inversiones!$B:$B)</f>
        <v>2505</v>
      </c>
    </row>
    <row r="136" spans="1:9" x14ac:dyDescent="0.3">
      <c r="A136" s="8" t="s">
        <v>18</v>
      </c>
      <c r="B136" s="8" t="s">
        <v>9</v>
      </c>
      <c r="C136" s="8" t="s">
        <v>203</v>
      </c>
      <c r="D136" s="8" t="s">
        <v>202</v>
      </c>
      <c r="E136" s="11">
        <v>-64006845.18</v>
      </c>
      <c r="F136" s="11">
        <v>69119782</v>
      </c>
      <c r="G136" s="11">
        <v>73903082</v>
      </c>
      <c r="H136" s="11">
        <v>-68790145.180000007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204</v>
      </c>
      <c r="D137" s="8" t="s">
        <v>202</v>
      </c>
      <c r="E137" s="11">
        <v>1871568</v>
      </c>
      <c r="F137" s="11">
        <v>37545459</v>
      </c>
      <c r="G137" s="11">
        <v>61721553</v>
      </c>
      <c r="H137" s="11">
        <v>-22304526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22</v>
      </c>
      <c r="C138" s="8" t="s">
        <v>205</v>
      </c>
      <c r="D138" s="8" t="s">
        <v>630</v>
      </c>
      <c r="E138" s="11">
        <v>-65878413.18</v>
      </c>
      <c r="F138" s="11">
        <v>31574323</v>
      </c>
      <c r="G138" s="11">
        <v>12181529</v>
      </c>
      <c r="H138" s="11">
        <v>-46485619.18</v>
      </c>
      <c r="I138" t="e">
        <f>+_xlfn.XLOOKUP(C138,[1]Inversiones!$B:$B,[1]Inversiones!$B:$B)</f>
        <v>#N/A</v>
      </c>
    </row>
    <row r="139" spans="1:9" x14ac:dyDescent="0.3">
      <c r="A139" s="8" t="s">
        <v>15</v>
      </c>
      <c r="B139" s="8" t="s">
        <v>9</v>
      </c>
      <c r="C139" s="8" t="s">
        <v>206</v>
      </c>
      <c r="D139" s="8" t="s">
        <v>207</v>
      </c>
      <c r="E139" s="11">
        <v>-7300764.2699999996</v>
      </c>
      <c r="F139" s="11">
        <v>1723477</v>
      </c>
      <c r="G139" s="11">
        <v>12670323</v>
      </c>
      <c r="H139" s="11">
        <v>-18247610.27</v>
      </c>
      <c r="I139" t="str">
        <f>+_xlfn.XLOOKUP(C139,[1]Inversiones!$B:$B,[1]Inversiones!$B:$B)</f>
        <v>2510</v>
      </c>
    </row>
    <row r="140" spans="1:9" x14ac:dyDescent="0.3">
      <c r="A140" s="8" t="s">
        <v>18</v>
      </c>
      <c r="B140" s="8" t="s">
        <v>9</v>
      </c>
      <c r="C140" s="8" t="s">
        <v>208</v>
      </c>
      <c r="D140" s="8" t="s">
        <v>207</v>
      </c>
      <c r="E140" s="11">
        <v>-7300764.2699999996</v>
      </c>
      <c r="F140" s="11">
        <v>1723477</v>
      </c>
      <c r="G140" s="11">
        <v>12670323</v>
      </c>
      <c r="H140" s="11">
        <v>-18247610.27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9</v>
      </c>
      <c r="C141" s="8" t="s">
        <v>209</v>
      </c>
      <c r="D141" s="8" t="s">
        <v>210</v>
      </c>
      <c r="E141" s="11">
        <v>0</v>
      </c>
      <c r="F141" s="11">
        <v>139002</v>
      </c>
      <c r="G141" s="11">
        <v>4907084</v>
      </c>
      <c r="H141" s="11">
        <v>-4768082</v>
      </c>
      <c r="I141" t="e">
        <f>+_xlfn.XLOOKUP(C141,[1]Inversiones!$B:$B,[1]Inversiones!$B:$B)</f>
        <v>#N/A</v>
      </c>
    </row>
    <row r="142" spans="1:9" x14ac:dyDescent="0.3">
      <c r="A142" s="8" t="s">
        <v>28</v>
      </c>
      <c r="B142" s="8" t="s">
        <v>22</v>
      </c>
      <c r="C142" s="8" t="s">
        <v>212</v>
      </c>
      <c r="D142" s="8" t="s">
        <v>210</v>
      </c>
      <c r="E142" s="11">
        <v>0</v>
      </c>
      <c r="F142" s="11">
        <v>139002</v>
      </c>
      <c r="G142" s="11">
        <v>4907084</v>
      </c>
      <c r="H142" s="11">
        <v>-4768082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9</v>
      </c>
      <c r="C143" s="8" t="s">
        <v>213</v>
      </c>
      <c r="D143" s="8" t="s">
        <v>214</v>
      </c>
      <c r="E143" s="11">
        <v>-912168.6</v>
      </c>
      <c r="F143" s="11">
        <v>913559</v>
      </c>
      <c r="G143" s="11">
        <v>588851</v>
      </c>
      <c r="H143" s="11">
        <v>-587460.6</v>
      </c>
      <c r="I143" t="e">
        <f>+_xlfn.XLOOKUP(C143,[1]Inversiones!$B:$B,[1]Inversiones!$B:$B)</f>
        <v>#N/A</v>
      </c>
    </row>
    <row r="144" spans="1:9" x14ac:dyDescent="0.3">
      <c r="A144" s="8" t="s">
        <v>28</v>
      </c>
      <c r="B144" s="8" t="s">
        <v>22</v>
      </c>
      <c r="C144" s="8" t="s">
        <v>215</v>
      </c>
      <c r="D144" s="8" t="s">
        <v>214</v>
      </c>
      <c r="E144" s="11">
        <v>-3531.27</v>
      </c>
      <c r="F144" s="11">
        <v>912169</v>
      </c>
      <c r="G144" s="11">
        <v>0</v>
      </c>
      <c r="H144" s="11">
        <v>908637.73</v>
      </c>
      <c r="I144" t="e">
        <f>+_xlfn.XLOOKUP(C144,[1]Inversiones!$B:$B,[1]Inversiones!$B:$B)</f>
        <v>#N/A</v>
      </c>
    </row>
    <row r="145" spans="1:9" x14ac:dyDescent="0.3">
      <c r="A145" s="8" t="s">
        <v>28</v>
      </c>
      <c r="B145" s="8" t="s">
        <v>22</v>
      </c>
      <c r="C145" s="8" t="s">
        <v>216</v>
      </c>
      <c r="D145" s="8" t="s">
        <v>214</v>
      </c>
      <c r="E145" s="11">
        <v>-908637.33</v>
      </c>
      <c r="F145" s="11">
        <v>1390</v>
      </c>
      <c r="G145" s="11">
        <v>588851</v>
      </c>
      <c r="H145" s="11">
        <v>-1496098.33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9</v>
      </c>
      <c r="C146" s="8" t="s">
        <v>217</v>
      </c>
      <c r="D146" s="8" t="s">
        <v>218</v>
      </c>
      <c r="E146" s="11">
        <v>-6388595.6699999999</v>
      </c>
      <c r="F146" s="11">
        <v>531914</v>
      </c>
      <c r="G146" s="11">
        <v>2267304</v>
      </c>
      <c r="H146" s="11">
        <v>-8123985.6699999999</v>
      </c>
      <c r="I146" t="e">
        <f>+_xlfn.XLOOKUP(C146,[1]Inversiones!$B:$B,[1]Inversiones!$B:$B)</f>
        <v>#N/A</v>
      </c>
    </row>
    <row r="147" spans="1:9" x14ac:dyDescent="0.3">
      <c r="A147" s="8" t="s">
        <v>28</v>
      </c>
      <c r="B147" s="8" t="s">
        <v>22</v>
      </c>
      <c r="C147" s="8" t="s">
        <v>219</v>
      </c>
      <c r="D147" s="8" t="s">
        <v>218</v>
      </c>
      <c r="E147" s="11">
        <v>-113888.89</v>
      </c>
      <c r="F147" s="11">
        <v>0</v>
      </c>
      <c r="G147" s="11">
        <v>0</v>
      </c>
      <c r="H147" s="11">
        <v>-113888.89</v>
      </c>
      <c r="I147" t="e">
        <f>+_xlfn.XLOOKUP(C147,[1]Inversiones!$B:$B,[1]Inversiones!$B:$B)</f>
        <v>#N/A</v>
      </c>
    </row>
    <row r="148" spans="1:9" x14ac:dyDescent="0.3">
      <c r="A148" s="8" t="s">
        <v>28</v>
      </c>
      <c r="B148" s="8" t="s">
        <v>22</v>
      </c>
      <c r="C148" s="8" t="s">
        <v>220</v>
      </c>
      <c r="D148" s="8" t="s">
        <v>218</v>
      </c>
      <c r="E148" s="11">
        <v>-6274706.7800000003</v>
      </c>
      <c r="F148" s="11">
        <v>531914</v>
      </c>
      <c r="G148" s="11">
        <v>2267304</v>
      </c>
      <c r="H148" s="11">
        <v>-8010096.7800000003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9</v>
      </c>
      <c r="C149" s="8" t="s">
        <v>221</v>
      </c>
      <c r="D149" s="8" t="s">
        <v>222</v>
      </c>
      <c r="E149" s="11">
        <v>0</v>
      </c>
      <c r="F149" s="11">
        <v>139002</v>
      </c>
      <c r="G149" s="11">
        <v>4907084</v>
      </c>
      <c r="H149" s="11">
        <v>-4768082</v>
      </c>
      <c r="I149" t="e">
        <f>+_xlfn.XLOOKUP(C149,[1]Inversiones!$B:$B,[1]Inversiones!$B:$B)</f>
        <v>#N/A</v>
      </c>
    </row>
    <row r="150" spans="1:9" x14ac:dyDescent="0.3">
      <c r="A150" s="8" t="s">
        <v>28</v>
      </c>
      <c r="B150" s="8" t="s">
        <v>22</v>
      </c>
      <c r="C150" s="8" t="s">
        <v>223</v>
      </c>
      <c r="D150" s="8" t="s">
        <v>222</v>
      </c>
      <c r="E150" s="11">
        <v>0</v>
      </c>
      <c r="F150" s="11">
        <v>139002</v>
      </c>
      <c r="G150" s="11">
        <v>4907084</v>
      </c>
      <c r="H150" s="11">
        <v>-4768082</v>
      </c>
      <c r="I150" t="e">
        <f>+_xlfn.XLOOKUP(C150,[1]Inversiones!$B:$B,[1]Inversiones!$B:$B)</f>
        <v>#N/A</v>
      </c>
    </row>
    <row r="151" spans="1:9" x14ac:dyDescent="0.3">
      <c r="A151" s="8" t="s">
        <v>8</v>
      </c>
      <c r="B151" s="8" t="s">
        <v>9</v>
      </c>
      <c r="C151" s="8" t="s">
        <v>224</v>
      </c>
      <c r="D151" s="8" t="s">
        <v>225</v>
      </c>
      <c r="E151" s="11">
        <v>-1227879784.0699999</v>
      </c>
      <c r="F151" s="11">
        <v>0</v>
      </c>
      <c r="G151" s="11">
        <v>0</v>
      </c>
      <c r="H151" s="11">
        <v>-1227879784.0699999</v>
      </c>
      <c r="I151" t="e">
        <f>+_xlfn.XLOOKUP(C151,[1]Inversiones!$B:$B,[1]Inversiones!$B:$B)</f>
        <v>#N/A</v>
      </c>
    </row>
    <row r="152" spans="1:9" x14ac:dyDescent="0.3">
      <c r="A152" s="8" t="s">
        <v>12</v>
      </c>
      <c r="B152" s="8" t="s">
        <v>9</v>
      </c>
      <c r="C152" s="8" t="s">
        <v>226</v>
      </c>
      <c r="D152" s="8" t="s">
        <v>227</v>
      </c>
      <c r="E152" s="11">
        <v>-700000000</v>
      </c>
      <c r="F152" s="11">
        <v>0</v>
      </c>
      <c r="G152" s="11">
        <v>0</v>
      </c>
      <c r="H152" s="11">
        <v>-700000000</v>
      </c>
      <c r="I152" t="str">
        <f>+_xlfn.XLOOKUP(C152,[1]Inversiones!$B:$B,[1]Inversiones!$B:$B)</f>
        <v>31</v>
      </c>
    </row>
    <row r="153" spans="1:9" x14ac:dyDescent="0.3">
      <c r="A153" s="8" t="s">
        <v>15</v>
      </c>
      <c r="B153" s="8" t="s">
        <v>9</v>
      </c>
      <c r="C153" s="8" t="s">
        <v>228</v>
      </c>
      <c r="D153" s="8" t="s">
        <v>229</v>
      </c>
      <c r="E153" s="11">
        <v>-700000000</v>
      </c>
      <c r="F153" s="11">
        <v>0</v>
      </c>
      <c r="G153" s="11">
        <v>0</v>
      </c>
      <c r="H153" s="11">
        <v>-700000000</v>
      </c>
      <c r="I153" t="str">
        <f>+_xlfn.XLOOKUP(C153,[1]Inversiones!$B:$B,[1]Inversiones!$B:$B)</f>
        <v>3105</v>
      </c>
    </row>
    <row r="154" spans="1:9" x14ac:dyDescent="0.3">
      <c r="A154" s="8" t="s">
        <v>18</v>
      </c>
      <c r="B154" s="8" t="s">
        <v>9</v>
      </c>
      <c r="C154" s="8" t="s">
        <v>230</v>
      </c>
      <c r="D154" s="8" t="s">
        <v>229</v>
      </c>
      <c r="E154" s="11">
        <v>-1200000000</v>
      </c>
      <c r="F154" s="11">
        <v>0</v>
      </c>
      <c r="G154" s="11">
        <v>0</v>
      </c>
      <c r="H154" s="11">
        <v>-1200000000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231</v>
      </c>
      <c r="D155" s="8" t="s">
        <v>232</v>
      </c>
      <c r="E155" s="11">
        <v>-1200000000</v>
      </c>
      <c r="F155" s="11">
        <v>0</v>
      </c>
      <c r="G155" s="11">
        <v>0</v>
      </c>
      <c r="H155" s="11">
        <v>-1200000000</v>
      </c>
      <c r="I155" t="e">
        <f>+_xlfn.XLOOKUP(C155,[1]Inversiones!$B:$B,[1]Inversiones!$B:$B)</f>
        <v>#N/A</v>
      </c>
    </row>
    <row r="156" spans="1:9" x14ac:dyDescent="0.3">
      <c r="A156" s="8" t="s">
        <v>18</v>
      </c>
      <c r="B156" s="8" t="s">
        <v>9</v>
      </c>
      <c r="C156" s="8" t="s">
        <v>687</v>
      </c>
      <c r="D156" s="8" t="s">
        <v>688</v>
      </c>
      <c r="E156" s="11">
        <v>500000000</v>
      </c>
      <c r="F156" s="11">
        <v>0</v>
      </c>
      <c r="G156" s="11">
        <v>0</v>
      </c>
      <c r="H156" s="11">
        <v>500000000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689</v>
      </c>
      <c r="D157" s="8" t="s">
        <v>688</v>
      </c>
      <c r="E157" s="11">
        <v>500000000</v>
      </c>
      <c r="F157" s="11">
        <v>0</v>
      </c>
      <c r="G157" s="11">
        <v>0</v>
      </c>
      <c r="H157" s="11">
        <v>500000000</v>
      </c>
      <c r="I157" t="e">
        <f>+_xlfn.XLOOKUP(C157,[1]Inversiones!$B:$B,[1]Inversiones!$B:$B)</f>
        <v>#N/A</v>
      </c>
    </row>
    <row r="158" spans="1:9" x14ac:dyDescent="0.3">
      <c r="A158" s="8" t="s">
        <v>12</v>
      </c>
      <c r="B158" s="8" t="s">
        <v>9</v>
      </c>
      <c r="C158" s="8" t="s">
        <v>233</v>
      </c>
      <c r="D158" s="8" t="s">
        <v>234</v>
      </c>
      <c r="E158" s="11">
        <v>-390891495.99000001</v>
      </c>
      <c r="F158" s="11">
        <v>0</v>
      </c>
      <c r="G158" s="11">
        <v>0</v>
      </c>
      <c r="H158" s="11">
        <v>-390891495.99000001</v>
      </c>
      <c r="I158" t="str">
        <f>+_xlfn.XLOOKUP(C158,[1]Inversiones!$B:$B,[1]Inversiones!$B:$B)</f>
        <v>36</v>
      </c>
    </row>
    <row r="159" spans="1:9" x14ac:dyDescent="0.3">
      <c r="A159" s="8" t="s">
        <v>15</v>
      </c>
      <c r="B159" s="8" t="s">
        <v>9</v>
      </c>
      <c r="C159" s="8" t="s">
        <v>235</v>
      </c>
      <c r="D159" s="8" t="s">
        <v>236</v>
      </c>
      <c r="E159" s="11">
        <v>-390891495.99000001</v>
      </c>
      <c r="F159" s="11">
        <v>0</v>
      </c>
      <c r="G159" s="11">
        <v>0</v>
      </c>
      <c r="H159" s="11">
        <v>-390891495.99000001</v>
      </c>
      <c r="I159" t="str">
        <f>+_xlfn.XLOOKUP(C159,[1]Inversiones!$B:$B,[1]Inversiones!$B:$B)</f>
        <v>3605</v>
      </c>
    </row>
    <row r="160" spans="1:9" x14ac:dyDescent="0.3">
      <c r="A160" s="8" t="s">
        <v>18</v>
      </c>
      <c r="B160" s="8" t="s">
        <v>9</v>
      </c>
      <c r="C160" s="8" t="s">
        <v>237</v>
      </c>
      <c r="D160" s="8" t="s">
        <v>236</v>
      </c>
      <c r="E160" s="11">
        <v>-390891495.99000001</v>
      </c>
      <c r="F160" s="11">
        <v>0</v>
      </c>
      <c r="G160" s="11">
        <v>0</v>
      </c>
      <c r="H160" s="11">
        <v>-390891495.99000001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238</v>
      </c>
      <c r="D161" s="8" t="s">
        <v>236</v>
      </c>
      <c r="E161" s="11">
        <v>-525200702.87</v>
      </c>
      <c r="F161" s="11">
        <v>0</v>
      </c>
      <c r="G161" s="11">
        <v>0</v>
      </c>
      <c r="H161" s="11">
        <v>-525200702.87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690</v>
      </c>
      <c r="D162" s="8" t="s">
        <v>691</v>
      </c>
      <c r="E162" s="11">
        <v>134309206.88</v>
      </c>
      <c r="F162" s="11">
        <v>0</v>
      </c>
      <c r="G162" s="11">
        <v>0</v>
      </c>
      <c r="H162" s="11">
        <v>134309206.88</v>
      </c>
      <c r="I162" t="e">
        <f>+_xlfn.XLOOKUP(C162,[1]Inversiones!$B:$B,[1]Inversiones!$B:$B)</f>
        <v>#N/A</v>
      </c>
    </row>
    <row r="163" spans="1:9" x14ac:dyDescent="0.3">
      <c r="A163" s="8" t="s">
        <v>12</v>
      </c>
      <c r="B163" s="8" t="s">
        <v>9</v>
      </c>
      <c r="C163" s="8" t="s">
        <v>239</v>
      </c>
      <c r="D163" s="8" t="s">
        <v>240</v>
      </c>
      <c r="E163" s="11">
        <v>-136988288.08000001</v>
      </c>
      <c r="F163" s="11">
        <v>0</v>
      </c>
      <c r="G163" s="11">
        <v>0</v>
      </c>
      <c r="H163" s="11">
        <v>-136988288.08000001</v>
      </c>
      <c r="I163" t="str">
        <f>+_xlfn.XLOOKUP(C163,[1]Inversiones!$B:$B,[1]Inversiones!$B:$B)</f>
        <v>37</v>
      </c>
    </row>
    <row r="164" spans="1:9" x14ac:dyDescent="0.3">
      <c r="A164" s="8" t="s">
        <v>15</v>
      </c>
      <c r="B164" s="8" t="s">
        <v>9</v>
      </c>
      <c r="C164" s="8" t="s">
        <v>241</v>
      </c>
      <c r="D164" s="8" t="s">
        <v>240</v>
      </c>
      <c r="E164" s="11">
        <v>-136988288.08000001</v>
      </c>
      <c r="F164" s="11">
        <v>0</v>
      </c>
      <c r="G164" s="11">
        <v>0</v>
      </c>
      <c r="H164" s="11">
        <v>-136988288.08000001</v>
      </c>
      <c r="I164" t="str">
        <f>+_xlfn.XLOOKUP(C164,[1]Inversiones!$B:$B,[1]Inversiones!$B:$B)</f>
        <v>3705</v>
      </c>
    </row>
    <row r="165" spans="1:9" x14ac:dyDescent="0.3">
      <c r="A165" s="8" t="s">
        <v>18</v>
      </c>
      <c r="B165" s="8" t="s">
        <v>9</v>
      </c>
      <c r="C165" s="8" t="s">
        <v>242</v>
      </c>
      <c r="D165" s="8" t="s">
        <v>240</v>
      </c>
      <c r="E165" s="11">
        <v>-136988288.08000001</v>
      </c>
      <c r="F165" s="11">
        <v>0</v>
      </c>
      <c r="G165" s="11">
        <v>0</v>
      </c>
      <c r="H165" s="11">
        <v>-136988288.08000001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243</v>
      </c>
      <c r="D166" s="8" t="s">
        <v>244</v>
      </c>
      <c r="E166" s="11">
        <v>-136988288.08000001</v>
      </c>
      <c r="F166" s="11">
        <v>0</v>
      </c>
      <c r="G166" s="11">
        <v>0</v>
      </c>
      <c r="H166" s="11">
        <v>-136988288.08000001</v>
      </c>
      <c r="I166" t="e">
        <f>+_xlfn.XLOOKUP(C166,[1]Inversiones!$B:$B,[1]Inversiones!$B:$B)</f>
        <v>#N/A</v>
      </c>
    </row>
    <row r="167" spans="1:9" x14ac:dyDescent="0.3">
      <c r="A167" s="8" t="s">
        <v>8</v>
      </c>
      <c r="B167" s="8" t="s">
        <v>9</v>
      </c>
      <c r="C167" s="8" t="s">
        <v>245</v>
      </c>
      <c r="D167" s="8" t="s">
        <v>246</v>
      </c>
      <c r="E167" s="11">
        <v>0</v>
      </c>
      <c r="F167" s="11">
        <v>400000</v>
      </c>
      <c r="G167" s="11">
        <v>633506019.05999994</v>
      </c>
      <c r="H167" s="11">
        <v>-633106019.05999994</v>
      </c>
      <c r="I167" t="e">
        <f>+_xlfn.XLOOKUP(C167,[1]Inversiones!$B:$B,[1]Inversiones!$B:$B)</f>
        <v>#N/A</v>
      </c>
    </row>
    <row r="168" spans="1:9" x14ac:dyDescent="0.3">
      <c r="A168" s="8" t="s">
        <v>12</v>
      </c>
      <c r="B168" s="8" t="s">
        <v>9</v>
      </c>
      <c r="C168" s="8" t="s">
        <v>247</v>
      </c>
      <c r="D168" s="8" t="s">
        <v>248</v>
      </c>
      <c r="E168" s="11">
        <v>0</v>
      </c>
      <c r="F168" s="11">
        <v>400000</v>
      </c>
      <c r="G168" s="11">
        <v>633505940</v>
      </c>
      <c r="H168" s="11">
        <v>-633105940</v>
      </c>
      <c r="I168" t="str">
        <f>+_xlfn.XLOOKUP(C168,[1]Inversiones!$B:$B,[1]Inversiones!$B:$B)</f>
        <v>41</v>
      </c>
    </row>
    <row r="169" spans="1:9" x14ac:dyDescent="0.3">
      <c r="A169" s="8" t="s">
        <v>15</v>
      </c>
      <c r="B169" s="8" t="s">
        <v>9</v>
      </c>
      <c r="C169" s="8" t="s">
        <v>253</v>
      </c>
      <c r="D169" s="8" t="s">
        <v>255</v>
      </c>
      <c r="E169" s="11">
        <v>0</v>
      </c>
      <c r="F169" s="11">
        <v>0</v>
      </c>
      <c r="G169" s="11">
        <v>633505940</v>
      </c>
      <c r="H169" s="11">
        <v>-633505940</v>
      </c>
      <c r="I169" t="str">
        <f>+_xlfn.XLOOKUP(C169,[1]Inversiones!$B:$B,[1]Inversiones!$B:$B)</f>
        <v>4165</v>
      </c>
    </row>
    <row r="170" spans="1:9" x14ac:dyDescent="0.3">
      <c r="A170" s="8" t="s">
        <v>18</v>
      </c>
      <c r="B170" s="8" t="s">
        <v>9</v>
      </c>
      <c r="C170" s="8" t="s">
        <v>254</v>
      </c>
      <c r="D170" s="8" t="s">
        <v>692</v>
      </c>
      <c r="E170" s="11">
        <v>0</v>
      </c>
      <c r="F170" s="11">
        <v>0</v>
      </c>
      <c r="G170" s="11">
        <v>633505940</v>
      </c>
      <c r="H170" s="11">
        <v>-633505940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256</v>
      </c>
      <c r="D171" s="8" t="s">
        <v>692</v>
      </c>
      <c r="E171" s="11">
        <v>0</v>
      </c>
      <c r="F171" s="11">
        <v>0</v>
      </c>
      <c r="G171" s="11">
        <v>633505940</v>
      </c>
      <c r="H171" s="11">
        <v>-633505940</v>
      </c>
      <c r="I171" t="str">
        <f>+_xlfn.XLOOKUP(C171,[1]Inversiones!$B:$B,[1]Inversiones!$B:$B)</f>
        <v>41653001</v>
      </c>
    </row>
    <row r="172" spans="1:9" x14ac:dyDescent="0.3">
      <c r="A172" s="8" t="s">
        <v>15</v>
      </c>
      <c r="B172" s="8" t="s">
        <v>9</v>
      </c>
      <c r="C172" s="8" t="s">
        <v>257</v>
      </c>
      <c r="D172" s="8" t="s">
        <v>258</v>
      </c>
      <c r="E172" s="11">
        <v>0</v>
      </c>
      <c r="F172" s="11">
        <v>400000</v>
      </c>
      <c r="G172" s="11">
        <v>0</v>
      </c>
      <c r="H172" s="11">
        <v>400000</v>
      </c>
      <c r="I172" t="str">
        <f>+_xlfn.XLOOKUP(C172,[1]Inversiones!$B:$B,[1]Inversiones!$B:$B)</f>
        <v>4175</v>
      </c>
    </row>
    <row r="173" spans="1:9" x14ac:dyDescent="0.3">
      <c r="A173" s="8" t="s">
        <v>18</v>
      </c>
      <c r="B173" s="8" t="s">
        <v>9</v>
      </c>
      <c r="C173" s="8" t="s">
        <v>259</v>
      </c>
      <c r="D173" s="8" t="s">
        <v>260</v>
      </c>
      <c r="E173" s="11">
        <v>0</v>
      </c>
      <c r="F173" s="11">
        <v>400000</v>
      </c>
      <c r="G173" s="11">
        <v>0</v>
      </c>
      <c r="H173" s="11">
        <v>400000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261</v>
      </c>
      <c r="D174" s="8" t="s">
        <v>693</v>
      </c>
      <c r="E174" s="11">
        <v>0</v>
      </c>
      <c r="F174" s="11">
        <v>400000</v>
      </c>
      <c r="G174" s="11">
        <v>0</v>
      </c>
      <c r="H174" s="11">
        <v>400000</v>
      </c>
      <c r="I174" t="str">
        <f>+_xlfn.XLOOKUP(C174,[1]Inversiones!$B:$B,[1]Inversiones!$B:$B)</f>
        <v>41750504</v>
      </c>
    </row>
    <row r="175" spans="1:9" x14ac:dyDescent="0.3">
      <c r="A175" s="8" t="s">
        <v>12</v>
      </c>
      <c r="B175" s="8" t="s">
        <v>9</v>
      </c>
      <c r="C175" s="8" t="s">
        <v>262</v>
      </c>
      <c r="D175" s="8" t="s">
        <v>263</v>
      </c>
      <c r="E175" s="11">
        <v>0</v>
      </c>
      <c r="F175" s="11">
        <v>0</v>
      </c>
      <c r="G175" s="11">
        <v>79.06</v>
      </c>
      <c r="H175" s="11">
        <v>-79.06</v>
      </c>
      <c r="I175" t="str">
        <f>+_xlfn.XLOOKUP(C175,[1]Inversiones!$B:$B,[1]Inversiones!$B:$B)</f>
        <v>42</v>
      </c>
    </row>
    <row r="176" spans="1:9" x14ac:dyDescent="0.3">
      <c r="A176" s="8" t="s">
        <v>15</v>
      </c>
      <c r="B176" s="8" t="s">
        <v>9</v>
      </c>
      <c r="C176" s="8" t="s">
        <v>269</v>
      </c>
      <c r="D176" s="8" t="s">
        <v>270</v>
      </c>
      <c r="E176" s="11">
        <v>0</v>
      </c>
      <c r="F176" s="11">
        <v>0</v>
      </c>
      <c r="G176" s="11">
        <v>79.06</v>
      </c>
      <c r="H176" s="11">
        <v>-79.06</v>
      </c>
      <c r="I176" t="str">
        <f>+_xlfn.XLOOKUP(C176,[1]Inversiones!$B:$B,[1]Inversiones!$B:$B)</f>
        <v>4295</v>
      </c>
    </row>
    <row r="177" spans="1:9" x14ac:dyDescent="0.3">
      <c r="A177" s="8" t="s">
        <v>18</v>
      </c>
      <c r="B177" s="8" t="s">
        <v>9</v>
      </c>
      <c r="C177" s="8" t="s">
        <v>271</v>
      </c>
      <c r="D177" s="8" t="s">
        <v>272</v>
      </c>
      <c r="E177" s="11">
        <v>0</v>
      </c>
      <c r="F177" s="11">
        <v>0</v>
      </c>
      <c r="G177" s="11">
        <v>79.06</v>
      </c>
      <c r="H177" s="11">
        <v>-79.06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273</v>
      </c>
      <c r="D178" s="8" t="s">
        <v>272</v>
      </c>
      <c r="E178" s="11">
        <v>0</v>
      </c>
      <c r="F178" s="11">
        <v>0</v>
      </c>
      <c r="G178" s="11">
        <v>79.06</v>
      </c>
      <c r="H178" s="11">
        <v>-79.06</v>
      </c>
      <c r="I178" t="str">
        <f>+_xlfn.XLOOKUP(C178,[1]Inversiones!$B:$B,[1]Inversiones!$B:$B)</f>
        <v>42950501</v>
      </c>
    </row>
    <row r="179" spans="1:9" x14ac:dyDescent="0.3">
      <c r="A179" s="8" t="s">
        <v>8</v>
      </c>
      <c r="B179" s="8" t="s">
        <v>9</v>
      </c>
      <c r="C179" s="8" t="s">
        <v>277</v>
      </c>
      <c r="D179" s="8" t="s">
        <v>278</v>
      </c>
      <c r="E179" s="11">
        <v>188320299.53999999</v>
      </c>
      <c r="F179" s="11">
        <v>268568245.63</v>
      </c>
      <c r="G179" s="11">
        <v>95900</v>
      </c>
      <c r="H179" s="11">
        <v>456792645.17000002</v>
      </c>
      <c r="I179" t="e">
        <f>+_xlfn.XLOOKUP(C179,[1]Inversiones!$B:$B,[1]Inversiones!$B:$B)</f>
        <v>#N/A</v>
      </c>
    </row>
    <row r="180" spans="1:9" x14ac:dyDescent="0.3">
      <c r="A180" s="8" t="s">
        <v>12</v>
      </c>
      <c r="B180" s="8" t="s">
        <v>9</v>
      </c>
      <c r="C180" s="8" t="s">
        <v>279</v>
      </c>
      <c r="D180" s="8" t="s">
        <v>280</v>
      </c>
      <c r="E180" s="11">
        <v>0</v>
      </c>
      <c r="F180" s="11">
        <v>209156074.66</v>
      </c>
      <c r="G180" s="11">
        <v>95900</v>
      </c>
      <c r="H180" s="11">
        <v>209060174.66</v>
      </c>
      <c r="I180" t="str">
        <f>+_xlfn.XLOOKUP(C180,[1]Inversiones!$B:$B,[1]Inversiones!$B:$B)</f>
        <v>51</v>
      </c>
    </row>
    <row r="181" spans="1:9" x14ac:dyDescent="0.3">
      <c r="A181" s="8" t="s">
        <v>15</v>
      </c>
      <c r="B181" s="8" t="s">
        <v>9</v>
      </c>
      <c r="C181" s="8" t="s">
        <v>281</v>
      </c>
      <c r="D181" s="8" t="s">
        <v>282</v>
      </c>
      <c r="E181" s="11">
        <v>0</v>
      </c>
      <c r="F181" s="11">
        <v>46209830</v>
      </c>
      <c r="G181" s="11">
        <v>50000</v>
      </c>
      <c r="H181" s="11">
        <v>46159830</v>
      </c>
      <c r="I181" t="str">
        <f>+_xlfn.XLOOKUP(C181,[1]Inversiones!$B:$B,[1]Inversiones!$B:$B)</f>
        <v>5105</v>
      </c>
    </row>
    <row r="182" spans="1:9" x14ac:dyDescent="0.3">
      <c r="A182" s="8" t="s">
        <v>18</v>
      </c>
      <c r="B182" s="8" t="s">
        <v>9</v>
      </c>
      <c r="C182" s="8" t="s">
        <v>283</v>
      </c>
      <c r="D182" s="8" t="s">
        <v>284</v>
      </c>
      <c r="E182" s="11">
        <v>0</v>
      </c>
      <c r="F182" s="11">
        <v>28186983</v>
      </c>
      <c r="G182" s="11">
        <v>50000</v>
      </c>
      <c r="H182" s="11">
        <v>28136983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285</v>
      </c>
      <c r="D183" s="8" t="s">
        <v>284</v>
      </c>
      <c r="E183" s="11">
        <v>0</v>
      </c>
      <c r="F183" s="11">
        <v>28186983</v>
      </c>
      <c r="G183" s="11">
        <v>50000</v>
      </c>
      <c r="H183" s="11">
        <v>28136983</v>
      </c>
      <c r="I183" t="str">
        <f>+_xlfn.XLOOKUP(C183,[1]Inversiones!$B:$B,[1]Inversiones!$B:$B)</f>
        <v>51050601</v>
      </c>
    </row>
    <row r="184" spans="1:9" x14ac:dyDescent="0.3">
      <c r="A184" s="8" t="s">
        <v>18</v>
      </c>
      <c r="B184" s="8" t="s">
        <v>9</v>
      </c>
      <c r="C184" s="8" t="s">
        <v>555</v>
      </c>
      <c r="D184" s="8" t="s">
        <v>454</v>
      </c>
      <c r="E184" s="11">
        <v>0</v>
      </c>
      <c r="F184" s="11">
        <v>139624</v>
      </c>
      <c r="G184" s="11">
        <v>0</v>
      </c>
      <c r="H184" s="11">
        <v>139624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556</v>
      </c>
      <c r="D185" s="8" t="s">
        <v>454</v>
      </c>
      <c r="E185" s="11">
        <v>0</v>
      </c>
      <c r="F185" s="11">
        <v>139624</v>
      </c>
      <c r="G185" s="11">
        <v>0</v>
      </c>
      <c r="H185" s="11">
        <v>139624</v>
      </c>
      <c r="I185" t="str">
        <f>+_xlfn.XLOOKUP(C185,[1]Inversiones!$B:$B,[1]Inversiones!$B:$B)</f>
        <v>51051501</v>
      </c>
    </row>
    <row r="186" spans="1:9" x14ac:dyDescent="0.3">
      <c r="A186" s="8" t="s">
        <v>18</v>
      </c>
      <c r="B186" s="8" t="s">
        <v>9</v>
      </c>
      <c r="C186" s="8" t="s">
        <v>599</v>
      </c>
      <c r="D186" s="8" t="s">
        <v>457</v>
      </c>
      <c r="E186" s="11">
        <v>0</v>
      </c>
      <c r="F186" s="11">
        <v>1000000</v>
      </c>
      <c r="G186" s="11">
        <v>0</v>
      </c>
      <c r="H186" s="11">
        <v>1000000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600</v>
      </c>
      <c r="D187" s="8" t="s">
        <v>457</v>
      </c>
      <c r="E187" s="11">
        <v>0</v>
      </c>
      <c r="F187" s="11">
        <v>1000000</v>
      </c>
      <c r="G187" s="11">
        <v>0</v>
      </c>
      <c r="H187" s="11">
        <v>1000000</v>
      </c>
      <c r="I187" t="str">
        <f>+_xlfn.XLOOKUP(C187,[1]Inversiones!$B:$B,[1]Inversiones!$B:$B)</f>
        <v>51051801</v>
      </c>
    </row>
    <row r="188" spans="1:9" x14ac:dyDescent="0.3">
      <c r="A188" s="8" t="s">
        <v>18</v>
      </c>
      <c r="B188" s="8" t="s">
        <v>9</v>
      </c>
      <c r="C188" s="8" t="s">
        <v>557</v>
      </c>
      <c r="D188" s="8" t="s">
        <v>461</v>
      </c>
      <c r="E188" s="11">
        <v>0</v>
      </c>
      <c r="F188" s="11">
        <v>616850</v>
      </c>
      <c r="G188" s="11">
        <v>0</v>
      </c>
      <c r="H188" s="11">
        <v>616850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558</v>
      </c>
      <c r="D189" s="8" t="s">
        <v>461</v>
      </c>
      <c r="E189" s="11">
        <v>0</v>
      </c>
      <c r="F189" s="11">
        <v>616850</v>
      </c>
      <c r="G189" s="11">
        <v>0</v>
      </c>
      <c r="H189" s="11">
        <v>616850</v>
      </c>
      <c r="I189" t="str">
        <f>+_xlfn.XLOOKUP(C189,[1]Inversiones!$B:$B,[1]Inversiones!$B:$B)</f>
        <v>51052401</v>
      </c>
    </row>
    <row r="190" spans="1:9" x14ac:dyDescent="0.3">
      <c r="A190" s="8" t="s">
        <v>18</v>
      </c>
      <c r="B190" s="8" t="s">
        <v>9</v>
      </c>
      <c r="C190" s="8" t="s">
        <v>286</v>
      </c>
      <c r="D190" s="8" t="s">
        <v>287</v>
      </c>
      <c r="E190" s="11">
        <v>0</v>
      </c>
      <c r="F190" s="11">
        <v>1300000</v>
      </c>
      <c r="G190" s="11">
        <v>0</v>
      </c>
      <c r="H190" s="11">
        <v>1300000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288</v>
      </c>
      <c r="D191" s="8" t="s">
        <v>287</v>
      </c>
      <c r="E191" s="11">
        <v>0</v>
      </c>
      <c r="F191" s="11">
        <v>1300000</v>
      </c>
      <c r="G191" s="11">
        <v>0</v>
      </c>
      <c r="H191" s="11">
        <v>1300000</v>
      </c>
      <c r="I191" t="str">
        <f>+_xlfn.XLOOKUP(C191,[1]Inversiones!$B:$B,[1]Inversiones!$B:$B)</f>
        <v>51052701</v>
      </c>
    </row>
    <row r="192" spans="1:9" x14ac:dyDescent="0.3">
      <c r="A192" s="8" t="s">
        <v>18</v>
      </c>
      <c r="B192" s="8" t="s">
        <v>9</v>
      </c>
      <c r="C192" s="8" t="s">
        <v>289</v>
      </c>
      <c r="D192" s="8" t="s">
        <v>210</v>
      </c>
      <c r="E192" s="11">
        <v>0</v>
      </c>
      <c r="F192" s="11">
        <v>2602581</v>
      </c>
      <c r="G192" s="11">
        <v>0</v>
      </c>
      <c r="H192" s="11">
        <v>2602581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290</v>
      </c>
      <c r="D193" s="8" t="s">
        <v>210</v>
      </c>
      <c r="E193" s="11">
        <v>0</v>
      </c>
      <c r="F193" s="11">
        <v>2602581</v>
      </c>
      <c r="G193" s="11">
        <v>0</v>
      </c>
      <c r="H193" s="11">
        <v>2602581</v>
      </c>
      <c r="I193" t="str">
        <f>+_xlfn.XLOOKUP(C193,[1]Inversiones!$B:$B,[1]Inversiones!$B:$B)</f>
        <v>51053001</v>
      </c>
    </row>
    <row r="194" spans="1:9" x14ac:dyDescent="0.3">
      <c r="A194" s="8" t="s">
        <v>18</v>
      </c>
      <c r="B194" s="8" t="s">
        <v>9</v>
      </c>
      <c r="C194" s="8" t="s">
        <v>291</v>
      </c>
      <c r="D194" s="8" t="s">
        <v>214</v>
      </c>
      <c r="E194" s="11">
        <v>0</v>
      </c>
      <c r="F194" s="11">
        <v>312309</v>
      </c>
      <c r="G194" s="11">
        <v>0</v>
      </c>
      <c r="H194" s="11">
        <v>312309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292</v>
      </c>
      <c r="D195" s="8" t="s">
        <v>214</v>
      </c>
      <c r="E195" s="11">
        <v>0</v>
      </c>
      <c r="F195" s="11">
        <v>312309</v>
      </c>
      <c r="G195" s="11">
        <v>0</v>
      </c>
      <c r="H195" s="11">
        <v>312309</v>
      </c>
      <c r="I195" t="str">
        <f>+_xlfn.XLOOKUP(C195,[1]Inversiones!$B:$B,[1]Inversiones!$B:$B)</f>
        <v>51053301</v>
      </c>
    </row>
    <row r="196" spans="1:9" x14ac:dyDescent="0.3">
      <c r="A196" s="8" t="s">
        <v>18</v>
      </c>
      <c r="B196" s="8" t="s">
        <v>9</v>
      </c>
      <c r="C196" s="8" t="s">
        <v>293</v>
      </c>
      <c r="D196" s="8" t="s">
        <v>222</v>
      </c>
      <c r="E196" s="11">
        <v>0</v>
      </c>
      <c r="F196" s="11">
        <v>2602581</v>
      </c>
      <c r="G196" s="11">
        <v>0</v>
      </c>
      <c r="H196" s="11">
        <v>2602581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294</v>
      </c>
      <c r="D197" s="8" t="s">
        <v>222</v>
      </c>
      <c r="E197" s="11">
        <v>0</v>
      </c>
      <c r="F197" s="11">
        <v>2602581</v>
      </c>
      <c r="G197" s="11">
        <v>0</v>
      </c>
      <c r="H197" s="11">
        <v>2602581</v>
      </c>
      <c r="I197" t="str">
        <f>+_xlfn.XLOOKUP(C197,[1]Inversiones!$B:$B,[1]Inversiones!$B:$B)</f>
        <v>51053601</v>
      </c>
    </row>
    <row r="198" spans="1:9" x14ac:dyDescent="0.3">
      <c r="A198" s="8" t="s">
        <v>18</v>
      </c>
      <c r="B198" s="8" t="s">
        <v>9</v>
      </c>
      <c r="C198" s="8" t="s">
        <v>295</v>
      </c>
      <c r="D198" s="8" t="s">
        <v>218</v>
      </c>
      <c r="E198" s="11">
        <v>0</v>
      </c>
      <c r="F198" s="11">
        <v>1246621</v>
      </c>
      <c r="G198" s="11">
        <v>0</v>
      </c>
      <c r="H198" s="11">
        <v>1246621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296</v>
      </c>
      <c r="D199" s="8" t="s">
        <v>218</v>
      </c>
      <c r="E199" s="11">
        <v>0</v>
      </c>
      <c r="F199" s="11">
        <v>1246621</v>
      </c>
      <c r="G199" s="11">
        <v>0</v>
      </c>
      <c r="H199" s="11">
        <v>1246621</v>
      </c>
      <c r="I199" t="str">
        <f>+_xlfn.XLOOKUP(C199,[1]Inversiones!$B:$B,[1]Inversiones!$B:$B)</f>
        <v>51053901</v>
      </c>
    </row>
    <row r="200" spans="1:9" x14ac:dyDescent="0.3">
      <c r="A200" s="8" t="s">
        <v>18</v>
      </c>
      <c r="B200" s="8" t="s">
        <v>9</v>
      </c>
      <c r="C200" s="8" t="s">
        <v>300</v>
      </c>
      <c r="D200" s="8" t="s">
        <v>301</v>
      </c>
      <c r="E200" s="11">
        <v>0</v>
      </c>
      <c r="F200" s="11">
        <v>3156020</v>
      </c>
      <c r="G200" s="11">
        <v>0</v>
      </c>
      <c r="H200" s="11">
        <v>3156020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302</v>
      </c>
      <c r="D201" s="8" t="s">
        <v>303</v>
      </c>
      <c r="E201" s="11">
        <v>0</v>
      </c>
      <c r="F201" s="11">
        <v>2097520</v>
      </c>
      <c r="G201" s="11">
        <v>0</v>
      </c>
      <c r="H201" s="11">
        <v>2097520</v>
      </c>
      <c r="I201" t="str">
        <f>+_xlfn.XLOOKUP(C201,[1]Inversiones!$B:$B,[1]Inversiones!$B:$B)</f>
        <v>51054801</v>
      </c>
    </row>
    <row r="202" spans="1:9" x14ac:dyDescent="0.3">
      <c r="A202" s="8" t="s">
        <v>21</v>
      </c>
      <c r="B202" s="8" t="s">
        <v>22</v>
      </c>
      <c r="C202" s="8" t="s">
        <v>304</v>
      </c>
      <c r="D202" s="8" t="s">
        <v>305</v>
      </c>
      <c r="E202" s="11">
        <v>0</v>
      </c>
      <c r="F202" s="11">
        <v>1058500</v>
      </c>
      <c r="G202" s="11">
        <v>0</v>
      </c>
      <c r="H202" s="11">
        <v>1058500</v>
      </c>
      <c r="I202" t="str">
        <f>+_xlfn.XLOOKUP(C202,[1]Inversiones!$B:$B,[1]Inversiones!$B:$B)</f>
        <v>51054803</v>
      </c>
    </row>
    <row r="203" spans="1:9" x14ac:dyDescent="0.3">
      <c r="A203" s="8" t="s">
        <v>18</v>
      </c>
      <c r="B203" s="8" t="s">
        <v>9</v>
      </c>
      <c r="C203" s="8" t="s">
        <v>309</v>
      </c>
      <c r="D203" s="8" t="s">
        <v>310</v>
      </c>
      <c r="E203" s="11">
        <v>0</v>
      </c>
      <c r="F203" s="11">
        <v>167900</v>
      </c>
      <c r="G203" s="11">
        <v>0</v>
      </c>
      <c r="H203" s="11">
        <v>167900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311</v>
      </c>
      <c r="D204" s="8" t="s">
        <v>310</v>
      </c>
      <c r="E204" s="11">
        <v>0</v>
      </c>
      <c r="F204" s="11">
        <v>167900</v>
      </c>
      <c r="G204" s="11">
        <v>0</v>
      </c>
      <c r="H204" s="11">
        <v>167900</v>
      </c>
      <c r="I204" t="str">
        <f>+_xlfn.XLOOKUP(C204,[1]Inversiones!$B:$B,[1]Inversiones!$B:$B)</f>
        <v>51056801</v>
      </c>
    </row>
    <row r="205" spans="1:9" x14ac:dyDescent="0.3">
      <c r="A205" s="8" t="s">
        <v>18</v>
      </c>
      <c r="B205" s="8" t="s">
        <v>9</v>
      </c>
      <c r="C205" s="8" t="s">
        <v>312</v>
      </c>
      <c r="D205" s="8" t="s">
        <v>313</v>
      </c>
      <c r="E205" s="11">
        <v>0</v>
      </c>
      <c r="F205" s="11">
        <v>3677276</v>
      </c>
      <c r="G205" s="11">
        <v>0</v>
      </c>
      <c r="H205" s="11">
        <v>3677276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314</v>
      </c>
      <c r="D206" s="8" t="s">
        <v>313</v>
      </c>
      <c r="E206" s="11">
        <v>0</v>
      </c>
      <c r="F206" s="11">
        <v>3677276</v>
      </c>
      <c r="G206" s="11">
        <v>0</v>
      </c>
      <c r="H206" s="11">
        <v>3677276</v>
      </c>
      <c r="I206" t="str">
        <f>+_xlfn.XLOOKUP(C206,[1]Inversiones!$B:$B,[1]Inversiones!$B:$B)</f>
        <v>51057001</v>
      </c>
    </row>
    <row r="207" spans="1:9" x14ac:dyDescent="0.3">
      <c r="A207" s="8" t="s">
        <v>18</v>
      </c>
      <c r="B207" s="8" t="s">
        <v>9</v>
      </c>
      <c r="C207" s="8" t="s">
        <v>315</v>
      </c>
      <c r="D207" s="8" t="s">
        <v>316</v>
      </c>
      <c r="E207" s="11">
        <v>0</v>
      </c>
      <c r="F207" s="11">
        <v>1201085</v>
      </c>
      <c r="G207" s="11">
        <v>0</v>
      </c>
      <c r="H207" s="11">
        <v>1201085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317</v>
      </c>
      <c r="D208" s="8" t="s">
        <v>316</v>
      </c>
      <c r="E208" s="11">
        <v>0</v>
      </c>
      <c r="F208" s="11">
        <v>1201085</v>
      </c>
      <c r="G208" s="11">
        <v>0</v>
      </c>
      <c r="H208" s="11">
        <v>1201085</v>
      </c>
      <c r="I208" t="str">
        <f>+_xlfn.XLOOKUP(C208,[1]Inversiones!$B:$B,[1]Inversiones!$B:$B)</f>
        <v>51057201</v>
      </c>
    </row>
    <row r="209" spans="1:9" x14ac:dyDescent="0.3">
      <c r="A209" s="8" t="s">
        <v>15</v>
      </c>
      <c r="B209" s="8" t="s">
        <v>9</v>
      </c>
      <c r="C209" s="8" t="s">
        <v>322</v>
      </c>
      <c r="D209" s="8" t="s">
        <v>147</v>
      </c>
      <c r="E209" s="11">
        <v>0</v>
      </c>
      <c r="F209" s="11">
        <v>5610000</v>
      </c>
      <c r="G209" s="11">
        <v>0</v>
      </c>
      <c r="H209" s="11">
        <v>5610000</v>
      </c>
      <c r="I209" t="str">
        <f>+_xlfn.XLOOKUP(C209,[1]Inversiones!$B:$B,[1]Inversiones!$B:$B)</f>
        <v>5110</v>
      </c>
    </row>
    <row r="210" spans="1:9" x14ac:dyDescent="0.3">
      <c r="A210" s="8" t="s">
        <v>18</v>
      </c>
      <c r="B210" s="8" t="s">
        <v>9</v>
      </c>
      <c r="C210" s="8" t="s">
        <v>329</v>
      </c>
      <c r="D210" s="8" t="s">
        <v>60</v>
      </c>
      <c r="E210" s="11">
        <v>0</v>
      </c>
      <c r="F210" s="11">
        <v>5610000</v>
      </c>
      <c r="G210" s="11">
        <v>0</v>
      </c>
      <c r="H210" s="11">
        <v>5610000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638</v>
      </c>
      <c r="D211" s="8" t="s">
        <v>330</v>
      </c>
      <c r="E211" s="11">
        <v>0</v>
      </c>
      <c r="F211" s="11">
        <v>5610000</v>
      </c>
      <c r="G211" s="11">
        <v>0</v>
      </c>
      <c r="H211" s="11">
        <v>5610000</v>
      </c>
      <c r="I211" t="str">
        <f>+_xlfn.XLOOKUP(C211,[1]Inversiones!$B:$B,[1]Inversiones!$B:$B)</f>
        <v>51109501</v>
      </c>
    </row>
    <row r="212" spans="1:9" x14ac:dyDescent="0.3">
      <c r="A212" s="8" t="s">
        <v>15</v>
      </c>
      <c r="B212" s="8" t="s">
        <v>9</v>
      </c>
      <c r="C212" s="8" t="s">
        <v>337</v>
      </c>
      <c r="D212" s="8" t="s">
        <v>121</v>
      </c>
      <c r="E212" s="11">
        <v>0</v>
      </c>
      <c r="F212" s="11">
        <v>35080000</v>
      </c>
      <c r="G212" s="11">
        <v>0</v>
      </c>
      <c r="H212" s="11">
        <v>35080000</v>
      </c>
      <c r="I212" t="str">
        <f>+_xlfn.XLOOKUP(C212,[1]Inversiones!$B:$B,[1]Inversiones!$B:$B)</f>
        <v>5120</v>
      </c>
    </row>
    <row r="213" spans="1:9" x14ac:dyDescent="0.3">
      <c r="A213" s="8" t="s">
        <v>18</v>
      </c>
      <c r="B213" s="8" t="s">
        <v>9</v>
      </c>
      <c r="C213" s="8" t="s">
        <v>338</v>
      </c>
      <c r="D213" s="8" t="s">
        <v>339</v>
      </c>
      <c r="E213" s="11">
        <v>0</v>
      </c>
      <c r="F213" s="11">
        <v>34920000</v>
      </c>
      <c r="G213" s="11">
        <v>0</v>
      </c>
      <c r="H213" s="11">
        <v>34920000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340</v>
      </c>
      <c r="D214" s="8" t="s">
        <v>755</v>
      </c>
      <c r="E214" s="11">
        <v>0</v>
      </c>
      <c r="F214" s="11">
        <v>34920000</v>
      </c>
      <c r="G214" s="11">
        <v>0</v>
      </c>
      <c r="H214" s="11">
        <v>34920000</v>
      </c>
      <c r="I214" t="str">
        <f>+_xlfn.XLOOKUP(C214,[1]Inversiones!$B:$B,[1]Inversiones!$B:$B)</f>
        <v>51201001</v>
      </c>
    </row>
    <row r="215" spans="1:9" x14ac:dyDescent="0.3">
      <c r="A215" s="8" t="s">
        <v>18</v>
      </c>
      <c r="B215" s="8" t="s">
        <v>9</v>
      </c>
      <c r="C215" s="8" t="s">
        <v>621</v>
      </c>
      <c r="D215" s="8" t="s">
        <v>94</v>
      </c>
      <c r="E215" s="11">
        <v>0</v>
      </c>
      <c r="F215" s="11">
        <v>160000</v>
      </c>
      <c r="G215" s="11">
        <v>0</v>
      </c>
      <c r="H215" s="11">
        <v>160000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622</v>
      </c>
      <c r="D216" s="8" t="s">
        <v>623</v>
      </c>
      <c r="E216" s="11">
        <v>0</v>
      </c>
      <c r="F216" s="11">
        <v>160000</v>
      </c>
      <c r="G216" s="11">
        <v>0</v>
      </c>
      <c r="H216" s="11">
        <v>160000</v>
      </c>
      <c r="I216" t="str">
        <f>+_xlfn.XLOOKUP(C216,[1]Inversiones!$B:$B,[1]Inversiones!$B:$B)</f>
        <v>51202001</v>
      </c>
    </row>
    <row r="217" spans="1:9" x14ac:dyDescent="0.3">
      <c r="A217" s="8" t="s">
        <v>15</v>
      </c>
      <c r="B217" s="8" t="s">
        <v>9</v>
      </c>
      <c r="C217" s="8" t="s">
        <v>341</v>
      </c>
      <c r="D217" s="8" t="s">
        <v>342</v>
      </c>
      <c r="E217" s="11">
        <v>0</v>
      </c>
      <c r="F217" s="11">
        <v>134100</v>
      </c>
      <c r="G217" s="11">
        <v>0</v>
      </c>
      <c r="H217" s="11">
        <v>134100</v>
      </c>
      <c r="I217" t="str">
        <f>+_xlfn.XLOOKUP(C217,[1]Inversiones!$B:$B,[1]Inversiones!$B:$B)</f>
        <v>5130</v>
      </c>
    </row>
    <row r="218" spans="1:9" x14ac:dyDescent="0.3">
      <c r="A218" s="8" t="s">
        <v>18</v>
      </c>
      <c r="B218" s="8" t="s">
        <v>9</v>
      </c>
      <c r="C218" s="8" t="s">
        <v>812</v>
      </c>
      <c r="D218" s="8" t="s">
        <v>813</v>
      </c>
      <c r="E218" s="11">
        <v>0</v>
      </c>
      <c r="F218" s="11">
        <v>134100</v>
      </c>
      <c r="G218" s="11">
        <v>0</v>
      </c>
      <c r="H218" s="11">
        <v>134100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814</v>
      </c>
      <c r="D219" s="8" t="s">
        <v>815</v>
      </c>
      <c r="E219" s="11">
        <v>0</v>
      </c>
      <c r="F219" s="11">
        <v>134100</v>
      </c>
      <c r="G219" s="11">
        <v>0</v>
      </c>
      <c r="H219" s="11">
        <v>134100</v>
      </c>
      <c r="I219" t="str">
        <f>+_xlfn.XLOOKUP(C219,[1]Inversiones!$B:$B,[1]Inversiones!$B:$B)</f>
        <v>51308001</v>
      </c>
    </row>
    <row r="220" spans="1:9" x14ac:dyDescent="0.3">
      <c r="A220" s="8" t="s">
        <v>15</v>
      </c>
      <c r="B220" s="8" t="s">
        <v>9</v>
      </c>
      <c r="C220" s="8" t="s">
        <v>346</v>
      </c>
      <c r="D220" s="8" t="s">
        <v>149</v>
      </c>
      <c r="E220" s="11">
        <v>0</v>
      </c>
      <c r="F220" s="11">
        <v>102377686.66</v>
      </c>
      <c r="G220" s="11">
        <v>45900</v>
      </c>
      <c r="H220" s="11">
        <v>102331786.66</v>
      </c>
      <c r="I220" t="str">
        <f>+_xlfn.XLOOKUP(C220,[1]Inversiones!$B:$B,[1]Inversiones!$B:$B)</f>
        <v>5135</v>
      </c>
    </row>
    <row r="221" spans="1:9" x14ac:dyDescent="0.3">
      <c r="A221" s="8" t="s">
        <v>18</v>
      </c>
      <c r="B221" s="8" t="s">
        <v>9</v>
      </c>
      <c r="C221" s="8" t="s">
        <v>352</v>
      </c>
      <c r="D221" s="8" t="s">
        <v>702</v>
      </c>
      <c r="E221" s="11">
        <v>0</v>
      </c>
      <c r="F221" s="11">
        <v>68980222.760000005</v>
      </c>
      <c r="G221" s="11">
        <v>0</v>
      </c>
      <c r="H221" s="11">
        <v>68980222.760000005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353</v>
      </c>
      <c r="D222" s="8" t="s">
        <v>703</v>
      </c>
      <c r="E222" s="11">
        <v>0</v>
      </c>
      <c r="F222" s="11">
        <v>68368005.230000004</v>
      </c>
      <c r="G222" s="11">
        <v>0</v>
      </c>
      <c r="H222" s="11">
        <v>68368005.230000004</v>
      </c>
      <c r="I222" t="str">
        <f>+_xlfn.XLOOKUP(C222,[1]Inversiones!$B:$B,[1]Inversiones!$B:$B)</f>
        <v>51351001</v>
      </c>
    </row>
    <row r="223" spans="1:9" x14ac:dyDescent="0.3">
      <c r="A223" s="8" t="s">
        <v>21</v>
      </c>
      <c r="B223" s="8" t="s">
        <v>22</v>
      </c>
      <c r="C223" s="8" t="s">
        <v>354</v>
      </c>
      <c r="D223" s="8" t="s">
        <v>704</v>
      </c>
      <c r="E223" s="11">
        <v>0</v>
      </c>
      <c r="F223" s="11">
        <v>612217.53</v>
      </c>
      <c r="G223" s="11">
        <v>0</v>
      </c>
      <c r="H223" s="11">
        <v>612217.53</v>
      </c>
      <c r="I223" t="str">
        <f>+_xlfn.XLOOKUP(C223,[1]Inversiones!$B:$B,[1]Inversiones!$B:$B)</f>
        <v>51351002</v>
      </c>
    </row>
    <row r="224" spans="1:9" x14ac:dyDescent="0.3">
      <c r="A224" s="8" t="s">
        <v>18</v>
      </c>
      <c r="B224" s="8" t="s">
        <v>9</v>
      </c>
      <c r="C224" s="8" t="s">
        <v>562</v>
      </c>
      <c r="D224" s="8" t="s">
        <v>563</v>
      </c>
      <c r="E224" s="11">
        <v>0</v>
      </c>
      <c r="F224" s="11">
        <v>1016672</v>
      </c>
      <c r="G224" s="11">
        <v>0</v>
      </c>
      <c r="H224" s="11">
        <v>1016672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564</v>
      </c>
      <c r="D225" s="8" t="s">
        <v>565</v>
      </c>
      <c r="E225" s="11">
        <v>0</v>
      </c>
      <c r="F225" s="11">
        <v>1016672</v>
      </c>
      <c r="G225" s="11">
        <v>0</v>
      </c>
      <c r="H225" s="11">
        <v>1016672</v>
      </c>
      <c r="I225" t="str">
        <f>+_xlfn.XLOOKUP(C225,[1]Inversiones!$B:$B,[1]Inversiones!$B:$B)</f>
        <v>51352001</v>
      </c>
    </row>
    <row r="226" spans="1:9" x14ac:dyDescent="0.3">
      <c r="A226" s="8" t="s">
        <v>18</v>
      </c>
      <c r="B226" s="8" t="s">
        <v>9</v>
      </c>
      <c r="C226" s="8" t="s">
        <v>355</v>
      </c>
      <c r="D226" s="8" t="s">
        <v>356</v>
      </c>
      <c r="E226" s="11">
        <v>0</v>
      </c>
      <c r="F226" s="11">
        <v>2658920</v>
      </c>
      <c r="G226" s="11">
        <v>0</v>
      </c>
      <c r="H226" s="11">
        <v>2658920</v>
      </c>
      <c r="I226" t="e">
        <f>+_xlfn.XLOOKUP(C226,[1]Inversiones!$B:$B,[1]Inversiones!$B:$B)</f>
        <v>#N/A</v>
      </c>
    </row>
    <row r="227" spans="1:9" x14ac:dyDescent="0.3">
      <c r="A227" s="8" t="s">
        <v>21</v>
      </c>
      <c r="B227" s="8" t="s">
        <v>22</v>
      </c>
      <c r="C227" s="8" t="s">
        <v>357</v>
      </c>
      <c r="D227" s="8" t="s">
        <v>358</v>
      </c>
      <c r="E227" s="11">
        <v>0</v>
      </c>
      <c r="F227" s="11">
        <v>2658920</v>
      </c>
      <c r="G227" s="11">
        <v>0</v>
      </c>
      <c r="H227" s="11">
        <v>2658920</v>
      </c>
      <c r="I227" t="str">
        <f>+_xlfn.XLOOKUP(C227,[1]Inversiones!$B:$B,[1]Inversiones!$B:$B)</f>
        <v>51352501</v>
      </c>
    </row>
    <row r="228" spans="1:9" x14ac:dyDescent="0.3">
      <c r="A228" s="8" t="s">
        <v>18</v>
      </c>
      <c r="B228" s="8" t="s">
        <v>9</v>
      </c>
      <c r="C228" s="8" t="s">
        <v>359</v>
      </c>
      <c r="D228" s="8" t="s">
        <v>360</v>
      </c>
      <c r="E228" s="11">
        <v>0</v>
      </c>
      <c r="F228" s="11">
        <v>28950772</v>
      </c>
      <c r="G228" s="11">
        <v>0</v>
      </c>
      <c r="H228" s="11">
        <v>28950772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361</v>
      </c>
      <c r="D229" s="8" t="s">
        <v>362</v>
      </c>
      <c r="E229" s="11">
        <v>0</v>
      </c>
      <c r="F229" s="11">
        <v>28950772</v>
      </c>
      <c r="G229" s="11">
        <v>0</v>
      </c>
      <c r="H229" s="11">
        <v>28950772</v>
      </c>
      <c r="I229" t="str">
        <f>+_xlfn.XLOOKUP(C229,[1]Inversiones!$B:$B,[1]Inversiones!$B:$B)</f>
        <v>51353001</v>
      </c>
    </row>
    <row r="230" spans="1:9" x14ac:dyDescent="0.3">
      <c r="A230" s="8" t="s">
        <v>18</v>
      </c>
      <c r="B230" s="8" t="s">
        <v>9</v>
      </c>
      <c r="C230" s="8" t="s">
        <v>363</v>
      </c>
      <c r="D230" s="8" t="s">
        <v>364</v>
      </c>
      <c r="E230" s="11">
        <v>0</v>
      </c>
      <c r="F230" s="11">
        <v>0</v>
      </c>
      <c r="G230" s="11">
        <v>38352.26</v>
      </c>
      <c r="H230" s="11">
        <v>-38352.26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365</v>
      </c>
      <c r="D231" s="8" t="s">
        <v>366</v>
      </c>
      <c r="E231" s="11">
        <v>0</v>
      </c>
      <c r="F231" s="11">
        <v>0</v>
      </c>
      <c r="G231" s="11">
        <v>38352.26</v>
      </c>
      <c r="H231" s="11">
        <v>-38352.26</v>
      </c>
      <c r="I231" t="str">
        <f>+_xlfn.XLOOKUP(C231,[1]Inversiones!$B:$B,[1]Inversiones!$B:$B)</f>
        <v>51353501</v>
      </c>
    </row>
    <row r="232" spans="1:9" x14ac:dyDescent="0.3">
      <c r="A232" s="8" t="s">
        <v>18</v>
      </c>
      <c r="B232" s="8" t="s">
        <v>9</v>
      </c>
      <c r="C232" s="8" t="s">
        <v>369</v>
      </c>
      <c r="D232" s="8" t="s">
        <v>784</v>
      </c>
      <c r="E232" s="11">
        <v>0</v>
      </c>
      <c r="F232" s="11">
        <v>421099.9</v>
      </c>
      <c r="G232" s="11">
        <v>7547.74</v>
      </c>
      <c r="H232" s="11">
        <v>413552.16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370</v>
      </c>
      <c r="D233" s="8" t="s">
        <v>784</v>
      </c>
      <c r="E233" s="11">
        <v>0</v>
      </c>
      <c r="F233" s="11">
        <v>351854.86</v>
      </c>
      <c r="G233" s="11">
        <v>0</v>
      </c>
      <c r="H233" s="11">
        <v>351854.86</v>
      </c>
      <c r="I233" t="str">
        <f>+_xlfn.XLOOKUP(C233,[1]Inversiones!$B:$B,[1]Inversiones!$B:$B)</f>
        <v>51354501</v>
      </c>
    </row>
    <row r="234" spans="1:9" x14ac:dyDescent="0.3">
      <c r="A234" s="8" t="s">
        <v>21</v>
      </c>
      <c r="B234" s="8" t="s">
        <v>22</v>
      </c>
      <c r="C234" s="8" t="s">
        <v>371</v>
      </c>
      <c r="D234" s="8" t="s">
        <v>785</v>
      </c>
      <c r="E234" s="11">
        <v>0</v>
      </c>
      <c r="F234" s="11">
        <v>69245.039999999994</v>
      </c>
      <c r="G234" s="11">
        <v>7547.74</v>
      </c>
      <c r="H234" s="11">
        <v>61697.3</v>
      </c>
      <c r="I234" t="str">
        <f>+_xlfn.XLOOKUP(C234,[1]Inversiones!$B:$B,[1]Inversiones!$B:$B)</f>
        <v>51354502</v>
      </c>
    </row>
    <row r="235" spans="1:9" x14ac:dyDescent="0.3">
      <c r="A235" s="8" t="s">
        <v>18</v>
      </c>
      <c r="B235" s="8" t="s">
        <v>9</v>
      </c>
      <c r="C235" s="8" t="s">
        <v>379</v>
      </c>
      <c r="D235" s="8" t="s">
        <v>60</v>
      </c>
      <c r="E235" s="11">
        <v>0</v>
      </c>
      <c r="F235" s="11">
        <v>350000</v>
      </c>
      <c r="G235" s="11">
        <v>0</v>
      </c>
      <c r="H235" s="11">
        <v>350000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380</v>
      </c>
      <c r="D236" s="8" t="s">
        <v>60</v>
      </c>
      <c r="E236" s="11">
        <v>0</v>
      </c>
      <c r="F236" s="11">
        <v>350000</v>
      </c>
      <c r="G236" s="11">
        <v>0</v>
      </c>
      <c r="H236" s="11">
        <v>350000</v>
      </c>
      <c r="I236" t="str">
        <f>+_xlfn.XLOOKUP(C236,[1]Inversiones!$B:$B,[1]Inversiones!$B:$B)</f>
        <v>51359501</v>
      </c>
    </row>
    <row r="237" spans="1:9" x14ac:dyDescent="0.3">
      <c r="A237" s="8" t="s">
        <v>15</v>
      </c>
      <c r="B237" s="8" t="s">
        <v>9</v>
      </c>
      <c r="C237" s="8" t="s">
        <v>382</v>
      </c>
      <c r="D237" s="8" t="s">
        <v>383</v>
      </c>
      <c r="E237" s="11">
        <v>0</v>
      </c>
      <c r="F237" s="11">
        <v>2939400</v>
      </c>
      <c r="G237" s="11">
        <v>0</v>
      </c>
      <c r="H237" s="11">
        <v>2939400</v>
      </c>
      <c r="I237" t="str">
        <f>+_xlfn.XLOOKUP(C237,[1]Inversiones!$B:$B,[1]Inversiones!$B:$B)</f>
        <v>5140</v>
      </c>
    </row>
    <row r="238" spans="1:9" x14ac:dyDescent="0.3">
      <c r="A238" s="8" t="s">
        <v>18</v>
      </c>
      <c r="B238" s="8" t="s">
        <v>9</v>
      </c>
      <c r="C238" s="8" t="s">
        <v>387</v>
      </c>
      <c r="D238" s="8" t="s">
        <v>60</v>
      </c>
      <c r="E238" s="11">
        <v>0</v>
      </c>
      <c r="F238" s="11">
        <v>2939400</v>
      </c>
      <c r="G238" s="11">
        <v>0</v>
      </c>
      <c r="H238" s="11">
        <v>2939400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388</v>
      </c>
      <c r="D239" s="8" t="s">
        <v>735</v>
      </c>
      <c r="E239" s="11">
        <v>0</v>
      </c>
      <c r="F239" s="11">
        <v>11600</v>
      </c>
      <c r="G239" s="11">
        <v>0</v>
      </c>
      <c r="H239" s="11">
        <v>11600</v>
      </c>
      <c r="I239" t="str">
        <f>+_xlfn.XLOOKUP(C239,[1]Inversiones!$B:$B,[1]Inversiones!$B:$B)</f>
        <v>51409501</v>
      </c>
    </row>
    <row r="240" spans="1:9" x14ac:dyDescent="0.3">
      <c r="A240" s="8" t="s">
        <v>21</v>
      </c>
      <c r="B240" s="8" t="s">
        <v>22</v>
      </c>
      <c r="C240" s="8" t="s">
        <v>389</v>
      </c>
      <c r="D240" s="8" t="s">
        <v>60</v>
      </c>
      <c r="E240" s="11">
        <v>0</v>
      </c>
      <c r="F240" s="11">
        <v>2927800</v>
      </c>
      <c r="G240" s="11">
        <v>0</v>
      </c>
      <c r="H240" s="11">
        <v>2927800</v>
      </c>
      <c r="I240" t="str">
        <f>+_xlfn.XLOOKUP(C240,[1]Inversiones!$B:$B,[1]Inversiones!$B:$B)</f>
        <v>51409502</v>
      </c>
    </row>
    <row r="241" spans="1:9" x14ac:dyDescent="0.3">
      <c r="A241" s="8" t="s">
        <v>15</v>
      </c>
      <c r="B241" s="8" t="s">
        <v>9</v>
      </c>
      <c r="C241" s="8" t="s">
        <v>391</v>
      </c>
      <c r="D241" s="8" t="s">
        <v>392</v>
      </c>
      <c r="E241" s="11">
        <v>0</v>
      </c>
      <c r="F241" s="11">
        <v>12168788</v>
      </c>
      <c r="G241" s="11">
        <v>0</v>
      </c>
      <c r="H241" s="11">
        <v>12168788</v>
      </c>
      <c r="I241" t="str">
        <f>+_xlfn.XLOOKUP(C241,[1]Inversiones!$B:$B,[1]Inversiones!$B:$B)</f>
        <v>5145</v>
      </c>
    </row>
    <row r="242" spans="1:9" x14ac:dyDescent="0.3">
      <c r="A242" s="8" t="s">
        <v>18</v>
      </c>
      <c r="B242" s="8" t="s">
        <v>9</v>
      </c>
      <c r="C242" s="8" t="s">
        <v>393</v>
      </c>
      <c r="D242" s="8" t="s">
        <v>339</v>
      </c>
      <c r="E242" s="11">
        <v>0</v>
      </c>
      <c r="F242" s="11">
        <v>10311645</v>
      </c>
      <c r="G242" s="11">
        <v>0</v>
      </c>
      <c r="H242" s="11">
        <v>10311645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394</v>
      </c>
      <c r="D243" s="8" t="s">
        <v>395</v>
      </c>
      <c r="E243" s="11">
        <v>0</v>
      </c>
      <c r="F243" s="11">
        <v>9322402</v>
      </c>
      <c r="G243" s="11">
        <v>0</v>
      </c>
      <c r="H243" s="11">
        <v>9322402</v>
      </c>
      <c r="I243" t="str">
        <f>+_xlfn.XLOOKUP(C243,[1]Inversiones!$B:$B,[1]Inversiones!$B:$B)</f>
        <v>51451001</v>
      </c>
    </row>
    <row r="244" spans="1:9" x14ac:dyDescent="0.3">
      <c r="A244" s="8" t="s">
        <v>21</v>
      </c>
      <c r="B244" s="8" t="s">
        <v>22</v>
      </c>
      <c r="C244" s="8" t="s">
        <v>396</v>
      </c>
      <c r="D244" s="8" t="s">
        <v>726</v>
      </c>
      <c r="E244" s="11">
        <v>0</v>
      </c>
      <c r="F244" s="11">
        <v>989243</v>
      </c>
      <c r="G244" s="11">
        <v>0</v>
      </c>
      <c r="H244" s="11">
        <v>989243</v>
      </c>
      <c r="I244" t="str">
        <f>+_xlfn.XLOOKUP(C244,[1]Inversiones!$B:$B,[1]Inversiones!$B:$B)</f>
        <v>51451002</v>
      </c>
    </row>
    <row r="245" spans="1:9" x14ac:dyDescent="0.3">
      <c r="A245" s="8" t="s">
        <v>18</v>
      </c>
      <c r="B245" s="8" t="s">
        <v>9</v>
      </c>
      <c r="C245" s="8" t="s">
        <v>399</v>
      </c>
      <c r="D245" s="8" t="s">
        <v>102</v>
      </c>
      <c r="E245" s="11">
        <v>0</v>
      </c>
      <c r="F245" s="11">
        <v>1857143</v>
      </c>
      <c r="G245" s="11">
        <v>0</v>
      </c>
      <c r="H245" s="11">
        <v>1857143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400</v>
      </c>
      <c r="D246" s="8" t="s">
        <v>401</v>
      </c>
      <c r="E246" s="11">
        <v>0</v>
      </c>
      <c r="F246" s="11">
        <v>1857143</v>
      </c>
      <c r="G246" s="11">
        <v>0</v>
      </c>
      <c r="H246" s="11">
        <v>1857143</v>
      </c>
      <c r="I246" t="str">
        <f>+_xlfn.XLOOKUP(C246,[1]Inversiones!$B:$B,[1]Inversiones!$B:$B)</f>
        <v>51452501</v>
      </c>
    </row>
    <row r="247" spans="1:9" x14ac:dyDescent="0.3">
      <c r="A247" s="8" t="s">
        <v>15</v>
      </c>
      <c r="B247" s="8" t="s">
        <v>9</v>
      </c>
      <c r="C247" s="8" t="s">
        <v>427</v>
      </c>
      <c r="D247" s="8" t="s">
        <v>270</v>
      </c>
      <c r="E247" s="11">
        <v>0</v>
      </c>
      <c r="F247" s="11">
        <v>4636270</v>
      </c>
      <c r="G247" s="11">
        <v>0</v>
      </c>
      <c r="H247" s="11">
        <v>4636270</v>
      </c>
      <c r="I247" t="str">
        <f>+_xlfn.XLOOKUP(C247,[1]Inversiones!$B:$B,[1]Inversiones!$B:$B)</f>
        <v>5195</v>
      </c>
    </row>
    <row r="248" spans="1:9" x14ac:dyDescent="0.3">
      <c r="A248" s="8" t="s">
        <v>18</v>
      </c>
      <c r="B248" s="8" t="s">
        <v>9</v>
      </c>
      <c r="C248" s="8" t="s">
        <v>428</v>
      </c>
      <c r="D248" s="8" t="s">
        <v>429</v>
      </c>
      <c r="E248" s="11">
        <v>0</v>
      </c>
      <c r="F248" s="11">
        <v>3757620</v>
      </c>
      <c r="G248" s="11">
        <v>0</v>
      </c>
      <c r="H248" s="11">
        <v>3757620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430</v>
      </c>
      <c r="D249" s="8" t="s">
        <v>429</v>
      </c>
      <c r="E249" s="11">
        <v>0</v>
      </c>
      <c r="F249" s="11">
        <v>3351544</v>
      </c>
      <c r="G249" s="11">
        <v>0</v>
      </c>
      <c r="H249" s="11">
        <v>3351544</v>
      </c>
      <c r="I249" t="str">
        <f>+_xlfn.XLOOKUP(C249,[1]Inversiones!$B:$B,[1]Inversiones!$B:$B)</f>
        <v>51952501</v>
      </c>
    </row>
    <row r="250" spans="1:9" x14ac:dyDescent="0.3">
      <c r="A250" s="8" t="s">
        <v>21</v>
      </c>
      <c r="B250" s="8" t="s">
        <v>22</v>
      </c>
      <c r="C250" s="8" t="s">
        <v>431</v>
      </c>
      <c r="D250" s="8" t="s">
        <v>432</v>
      </c>
      <c r="E250" s="11">
        <v>0</v>
      </c>
      <c r="F250" s="11">
        <v>406076</v>
      </c>
      <c r="G250" s="11">
        <v>0</v>
      </c>
      <c r="H250" s="11">
        <v>406076</v>
      </c>
      <c r="I250" t="str">
        <f>+_xlfn.XLOOKUP(C250,[1]Inversiones!$B:$B,[1]Inversiones!$B:$B)</f>
        <v>51952502</v>
      </c>
    </row>
    <row r="251" spans="1:9" x14ac:dyDescent="0.3">
      <c r="A251" s="8" t="s">
        <v>18</v>
      </c>
      <c r="B251" s="8" t="s">
        <v>9</v>
      </c>
      <c r="C251" s="8" t="s">
        <v>433</v>
      </c>
      <c r="D251" s="8" t="s">
        <v>434</v>
      </c>
      <c r="E251" s="11">
        <v>0</v>
      </c>
      <c r="F251" s="11">
        <v>361150</v>
      </c>
      <c r="G251" s="11">
        <v>0</v>
      </c>
      <c r="H251" s="11">
        <v>361150</v>
      </c>
      <c r="I251" t="e">
        <f>+_xlfn.XLOOKUP(C251,[1]Inversiones!$B:$B,[1]Inversiones!$B:$B)</f>
        <v>#N/A</v>
      </c>
    </row>
    <row r="252" spans="1:9" x14ac:dyDescent="0.3">
      <c r="A252" s="8" t="s">
        <v>21</v>
      </c>
      <c r="B252" s="8" t="s">
        <v>22</v>
      </c>
      <c r="C252" s="8" t="s">
        <v>435</v>
      </c>
      <c r="D252" s="8" t="s">
        <v>434</v>
      </c>
      <c r="E252" s="11">
        <v>0</v>
      </c>
      <c r="F252" s="11">
        <v>306377</v>
      </c>
      <c r="G252" s="11">
        <v>0</v>
      </c>
      <c r="H252" s="11">
        <v>306377</v>
      </c>
      <c r="I252" t="str">
        <f>+_xlfn.XLOOKUP(C252,[1]Inversiones!$B:$B,[1]Inversiones!$B:$B)</f>
        <v>51953001</v>
      </c>
    </row>
    <row r="253" spans="1:9" x14ac:dyDescent="0.3">
      <c r="A253" s="8" t="s">
        <v>21</v>
      </c>
      <c r="B253" s="8" t="s">
        <v>22</v>
      </c>
      <c r="C253" s="8" t="s">
        <v>436</v>
      </c>
      <c r="D253" s="8" t="s">
        <v>711</v>
      </c>
      <c r="E253" s="11">
        <v>0</v>
      </c>
      <c r="F253" s="11">
        <v>54773</v>
      </c>
      <c r="G253" s="11">
        <v>0</v>
      </c>
      <c r="H253" s="11">
        <v>54773</v>
      </c>
      <c r="I253" t="str">
        <f>+_xlfn.XLOOKUP(C253,[1]Inversiones!$B:$B,[1]Inversiones!$B:$B)</f>
        <v>51953002</v>
      </c>
    </row>
    <row r="254" spans="1:9" x14ac:dyDescent="0.3">
      <c r="A254" s="8" t="s">
        <v>18</v>
      </c>
      <c r="B254" s="8" t="s">
        <v>9</v>
      </c>
      <c r="C254" s="8" t="s">
        <v>437</v>
      </c>
      <c r="D254" s="8" t="s">
        <v>438</v>
      </c>
      <c r="E254" s="11">
        <v>0</v>
      </c>
      <c r="F254" s="11">
        <v>517500</v>
      </c>
      <c r="G254" s="11">
        <v>0</v>
      </c>
      <c r="H254" s="11">
        <v>517500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439</v>
      </c>
      <c r="D255" s="8" t="s">
        <v>438</v>
      </c>
      <c r="E255" s="11">
        <v>0</v>
      </c>
      <c r="F255" s="11">
        <v>517500</v>
      </c>
      <c r="G255" s="11">
        <v>0</v>
      </c>
      <c r="H255" s="11">
        <v>517500</v>
      </c>
      <c r="I255" t="str">
        <f>+_xlfn.XLOOKUP(C255,[1]Inversiones!$B:$B,[1]Inversiones!$B:$B)</f>
        <v>51956001</v>
      </c>
    </row>
    <row r="256" spans="1:9" x14ac:dyDescent="0.3">
      <c r="A256" s="8" t="s">
        <v>12</v>
      </c>
      <c r="B256" s="8" t="s">
        <v>9</v>
      </c>
      <c r="C256" s="8" t="s">
        <v>448</v>
      </c>
      <c r="D256" s="8" t="s">
        <v>449</v>
      </c>
      <c r="E256" s="11">
        <v>0</v>
      </c>
      <c r="F256" s="11">
        <v>41448241</v>
      </c>
      <c r="G256" s="11">
        <v>0</v>
      </c>
      <c r="H256" s="11">
        <v>41448241</v>
      </c>
      <c r="I256" t="str">
        <f>+_xlfn.XLOOKUP(C256,[1]Inversiones!$B:$B,[1]Inversiones!$B:$B)</f>
        <v>52</v>
      </c>
    </row>
    <row r="257" spans="1:9" x14ac:dyDescent="0.3">
      <c r="A257" s="8" t="s">
        <v>15</v>
      </c>
      <c r="B257" s="8" t="s">
        <v>9</v>
      </c>
      <c r="C257" s="8" t="s">
        <v>450</v>
      </c>
      <c r="D257" s="8" t="s">
        <v>282</v>
      </c>
      <c r="E257" s="11">
        <v>0</v>
      </c>
      <c r="F257" s="11">
        <v>41448241</v>
      </c>
      <c r="G257" s="11">
        <v>0</v>
      </c>
      <c r="H257" s="11">
        <v>41448241</v>
      </c>
      <c r="I257" t="str">
        <f>+_xlfn.XLOOKUP(C257,[1]Inversiones!$B:$B,[1]Inversiones!$B:$B)</f>
        <v>5205</v>
      </c>
    </row>
    <row r="258" spans="1:9" x14ac:dyDescent="0.3">
      <c r="A258" s="8" t="s">
        <v>18</v>
      </c>
      <c r="B258" s="8" t="s">
        <v>9</v>
      </c>
      <c r="C258" s="8" t="s">
        <v>451</v>
      </c>
      <c r="D258" s="8" t="s">
        <v>284</v>
      </c>
      <c r="E258" s="11">
        <v>0</v>
      </c>
      <c r="F258" s="11">
        <v>20450950</v>
      </c>
      <c r="G258" s="11">
        <v>0</v>
      </c>
      <c r="H258" s="11">
        <v>20450950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452</v>
      </c>
      <c r="D259" s="8" t="s">
        <v>284</v>
      </c>
      <c r="E259" s="11">
        <v>0</v>
      </c>
      <c r="F259" s="11">
        <v>20450950</v>
      </c>
      <c r="G259" s="11">
        <v>0</v>
      </c>
      <c r="H259" s="11">
        <v>20450950</v>
      </c>
      <c r="I259" t="str">
        <f>+_xlfn.XLOOKUP(C259,[1]Inversiones!$B:$B,[1]Inversiones!$B:$B)</f>
        <v>52050601</v>
      </c>
    </row>
    <row r="260" spans="1:9" x14ac:dyDescent="0.3">
      <c r="A260" s="8" t="s">
        <v>18</v>
      </c>
      <c r="B260" s="8" t="s">
        <v>9</v>
      </c>
      <c r="C260" s="8" t="s">
        <v>453</v>
      </c>
      <c r="D260" s="8" t="s">
        <v>454</v>
      </c>
      <c r="E260" s="11">
        <v>0</v>
      </c>
      <c r="F260" s="11">
        <v>679645</v>
      </c>
      <c r="G260" s="11">
        <v>0</v>
      </c>
      <c r="H260" s="11">
        <v>679645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455</v>
      </c>
      <c r="D261" s="8" t="s">
        <v>454</v>
      </c>
      <c r="E261" s="11">
        <v>0</v>
      </c>
      <c r="F261" s="11">
        <v>679645</v>
      </c>
      <c r="G261" s="11">
        <v>0</v>
      </c>
      <c r="H261" s="11">
        <v>679645</v>
      </c>
      <c r="I261" t="str">
        <f>+_xlfn.XLOOKUP(C261,[1]Inversiones!$B:$B,[1]Inversiones!$B:$B)</f>
        <v>52051501</v>
      </c>
    </row>
    <row r="262" spans="1:9" x14ac:dyDescent="0.3">
      <c r="A262" s="8" t="s">
        <v>18</v>
      </c>
      <c r="B262" s="8" t="s">
        <v>9</v>
      </c>
      <c r="C262" s="8" t="s">
        <v>456</v>
      </c>
      <c r="D262" s="8" t="s">
        <v>457</v>
      </c>
      <c r="E262" s="11">
        <v>0</v>
      </c>
      <c r="F262" s="11">
        <v>3471580</v>
      </c>
      <c r="G262" s="11">
        <v>0</v>
      </c>
      <c r="H262" s="11">
        <v>3471580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458</v>
      </c>
      <c r="D263" s="8" t="s">
        <v>459</v>
      </c>
      <c r="E263" s="11">
        <v>0</v>
      </c>
      <c r="F263" s="11">
        <v>3471580</v>
      </c>
      <c r="G263" s="11">
        <v>0</v>
      </c>
      <c r="H263" s="11">
        <v>3471580</v>
      </c>
      <c r="I263" t="str">
        <f>+_xlfn.XLOOKUP(C263,[1]Inversiones!$B:$B,[1]Inversiones!$B:$B)</f>
        <v>52051801</v>
      </c>
    </row>
    <row r="264" spans="1:9" x14ac:dyDescent="0.3">
      <c r="A264" s="8" t="s">
        <v>18</v>
      </c>
      <c r="B264" s="8" t="s">
        <v>9</v>
      </c>
      <c r="C264" s="8" t="s">
        <v>460</v>
      </c>
      <c r="D264" s="8" t="s">
        <v>461</v>
      </c>
      <c r="E264" s="11">
        <v>0</v>
      </c>
      <c r="F264" s="11">
        <v>189600</v>
      </c>
      <c r="G264" s="11">
        <v>0</v>
      </c>
      <c r="H264" s="11">
        <v>189600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462</v>
      </c>
      <c r="D265" s="8" t="s">
        <v>461</v>
      </c>
      <c r="E265" s="11">
        <v>0</v>
      </c>
      <c r="F265" s="11">
        <v>189600</v>
      </c>
      <c r="G265" s="11">
        <v>0</v>
      </c>
      <c r="H265" s="11">
        <v>189600</v>
      </c>
      <c r="I265" t="str">
        <f>+_xlfn.XLOOKUP(C265,[1]Inversiones!$B:$B,[1]Inversiones!$B:$B)</f>
        <v>52052401</v>
      </c>
    </row>
    <row r="266" spans="1:9" x14ac:dyDescent="0.3">
      <c r="A266" s="8" t="s">
        <v>18</v>
      </c>
      <c r="B266" s="8" t="s">
        <v>9</v>
      </c>
      <c r="C266" s="8" t="s">
        <v>463</v>
      </c>
      <c r="D266" s="8" t="s">
        <v>287</v>
      </c>
      <c r="E266" s="11">
        <v>0</v>
      </c>
      <c r="F266" s="11">
        <v>2873333</v>
      </c>
      <c r="G266" s="11">
        <v>0</v>
      </c>
      <c r="H266" s="11">
        <v>2873333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464</v>
      </c>
      <c r="D267" s="8" t="s">
        <v>287</v>
      </c>
      <c r="E267" s="11">
        <v>0</v>
      </c>
      <c r="F267" s="11">
        <v>2873333</v>
      </c>
      <c r="G267" s="11">
        <v>0</v>
      </c>
      <c r="H267" s="11">
        <v>2873333</v>
      </c>
      <c r="I267" t="str">
        <f>+_xlfn.XLOOKUP(C267,[1]Inversiones!$B:$B,[1]Inversiones!$B:$B)</f>
        <v>52052701</v>
      </c>
    </row>
    <row r="268" spans="1:9" x14ac:dyDescent="0.3">
      <c r="A268" s="8" t="s">
        <v>18</v>
      </c>
      <c r="B268" s="8" t="s">
        <v>9</v>
      </c>
      <c r="C268" s="8" t="s">
        <v>465</v>
      </c>
      <c r="D268" s="8" t="s">
        <v>210</v>
      </c>
      <c r="E268" s="11">
        <v>0</v>
      </c>
      <c r="F268" s="11">
        <v>2304503</v>
      </c>
      <c r="G268" s="11">
        <v>0</v>
      </c>
      <c r="H268" s="11">
        <v>2304503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466</v>
      </c>
      <c r="D269" s="8" t="s">
        <v>210</v>
      </c>
      <c r="E269" s="11">
        <v>0</v>
      </c>
      <c r="F269" s="11">
        <v>2304503</v>
      </c>
      <c r="G269" s="11">
        <v>0</v>
      </c>
      <c r="H269" s="11">
        <v>2304503</v>
      </c>
      <c r="I269" t="str">
        <f>+_xlfn.XLOOKUP(C269,[1]Inversiones!$B:$B,[1]Inversiones!$B:$B)</f>
        <v>52053001</v>
      </c>
    </row>
    <row r="270" spans="1:9" x14ac:dyDescent="0.3">
      <c r="A270" s="8" t="s">
        <v>18</v>
      </c>
      <c r="B270" s="8" t="s">
        <v>9</v>
      </c>
      <c r="C270" s="8" t="s">
        <v>467</v>
      </c>
      <c r="D270" s="8" t="s">
        <v>214</v>
      </c>
      <c r="E270" s="11">
        <v>0</v>
      </c>
      <c r="F270" s="11">
        <v>276542</v>
      </c>
      <c r="G270" s="11">
        <v>0</v>
      </c>
      <c r="H270" s="11">
        <v>276542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468</v>
      </c>
      <c r="D271" s="8" t="s">
        <v>214</v>
      </c>
      <c r="E271" s="11">
        <v>0</v>
      </c>
      <c r="F271" s="11">
        <v>276542</v>
      </c>
      <c r="G271" s="11">
        <v>0</v>
      </c>
      <c r="H271" s="11">
        <v>276542</v>
      </c>
      <c r="I271" t="str">
        <f>+_xlfn.XLOOKUP(C271,[1]Inversiones!$B:$B,[1]Inversiones!$B:$B)</f>
        <v>52053301</v>
      </c>
    </row>
    <row r="272" spans="1:9" x14ac:dyDescent="0.3">
      <c r="A272" s="8" t="s">
        <v>18</v>
      </c>
      <c r="B272" s="8" t="s">
        <v>9</v>
      </c>
      <c r="C272" s="8" t="s">
        <v>469</v>
      </c>
      <c r="D272" s="8" t="s">
        <v>222</v>
      </c>
      <c r="E272" s="11">
        <v>0</v>
      </c>
      <c r="F272" s="11">
        <v>2304503</v>
      </c>
      <c r="G272" s="11">
        <v>0</v>
      </c>
      <c r="H272" s="11">
        <v>2304503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470</v>
      </c>
      <c r="D273" s="8" t="s">
        <v>222</v>
      </c>
      <c r="E273" s="11">
        <v>0</v>
      </c>
      <c r="F273" s="11">
        <v>2304503</v>
      </c>
      <c r="G273" s="11">
        <v>0</v>
      </c>
      <c r="H273" s="11">
        <v>2304503</v>
      </c>
      <c r="I273" t="str">
        <f>+_xlfn.XLOOKUP(C273,[1]Inversiones!$B:$B,[1]Inversiones!$B:$B)</f>
        <v>52053601</v>
      </c>
    </row>
    <row r="274" spans="1:9" x14ac:dyDescent="0.3">
      <c r="A274" s="8" t="s">
        <v>18</v>
      </c>
      <c r="B274" s="8" t="s">
        <v>9</v>
      </c>
      <c r="C274" s="8" t="s">
        <v>471</v>
      </c>
      <c r="D274" s="8" t="s">
        <v>218</v>
      </c>
      <c r="E274" s="11">
        <v>0</v>
      </c>
      <c r="F274" s="11">
        <v>1020683</v>
      </c>
      <c r="G274" s="11">
        <v>0</v>
      </c>
      <c r="H274" s="11">
        <v>1020683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472</v>
      </c>
      <c r="D275" s="8" t="s">
        <v>218</v>
      </c>
      <c r="E275" s="11">
        <v>0</v>
      </c>
      <c r="F275" s="11">
        <v>1020683</v>
      </c>
      <c r="G275" s="11">
        <v>0</v>
      </c>
      <c r="H275" s="11">
        <v>1020683</v>
      </c>
      <c r="I275" t="str">
        <f>+_xlfn.XLOOKUP(C275,[1]Inversiones!$B:$B,[1]Inversiones!$B:$B)</f>
        <v>52053901</v>
      </c>
    </row>
    <row r="276" spans="1:9" x14ac:dyDescent="0.3">
      <c r="A276" s="8" t="s">
        <v>18</v>
      </c>
      <c r="B276" s="8" t="s">
        <v>9</v>
      </c>
      <c r="C276" s="8" t="s">
        <v>473</v>
      </c>
      <c r="D276" s="8" t="s">
        <v>301</v>
      </c>
      <c r="E276" s="11">
        <v>0</v>
      </c>
      <c r="F276" s="11">
        <v>3662653</v>
      </c>
      <c r="G276" s="11">
        <v>0</v>
      </c>
      <c r="H276" s="11">
        <v>3662653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474</v>
      </c>
      <c r="D277" s="8" t="s">
        <v>305</v>
      </c>
      <c r="E277" s="11">
        <v>0</v>
      </c>
      <c r="F277" s="11">
        <v>3337189</v>
      </c>
      <c r="G277" s="11">
        <v>0</v>
      </c>
      <c r="H277" s="11">
        <v>3337189</v>
      </c>
      <c r="I277" t="str">
        <f>+_xlfn.XLOOKUP(C277,[1]Inversiones!$B:$B,[1]Inversiones!$B:$B)</f>
        <v>52054801</v>
      </c>
    </row>
    <row r="278" spans="1:9" x14ac:dyDescent="0.3">
      <c r="A278" s="8" t="s">
        <v>21</v>
      </c>
      <c r="B278" s="8" t="s">
        <v>22</v>
      </c>
      <c r="C278" s="8" t="s">
        <v>475</v>
      </c>
      <c r="D278" s="8" t="s">
        <v>303</v>
      </c>
      <c r="E278" s="11">
        <v>0</v>
      </c>
      <c r="F278" s="11">
        <v>325464</v>
      </c>
      <c r="G278" s="11">
        <v>0</v>
      </c>
      <c r="H278" s="11">
        <v>325464</v>
      </c>
      <c r="I278" t="str">
        <f>+_xlfn.XLOOKUP(C278,[1]Inversiones!$B:$B,[1]Inversiones!$B:$B)</f>
        <v>52054803</v>
      </c>
    </row>
    <row r="279" spans="1:9" x14ac:dyDescent="0.3">
      <c r="A279" s="8" t="s">
        <v>18</v>
      </c>
      <c r="B279" s="8" t="s">
        <v>9</v>
      </c>
      <c r="C279" s="8" t="s">
        <v>476</v>
      </c>
      <c r="D279" s="8" t="s">
        <v>310</v>
      </c>
      <c r="E279" s="11">
        <v>0</v>
      </c>
      <c r="F279" s="11">
        <v>178996</v>
      </c>
      <c r="G279" s="11">
        <v>0</v>
      </c>
      <c r="H279" s="11">
        <v>178996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477</v>
      </c>
      <c r="D280" s="8" t="s">
        <v>310</v>
      </c>
      <c r="E280" s="11">
        <v>0</v>
      </c>
      <c r="F280" s="11">
        <v>178996</v>
      </c>
      <c r="G280" s="11">
        <v>0</v>
      </c>
      <c r="H280" s="11">
        <v>178996</v>
      </c>
      <c r="I280" t="str">
        <f>+_xlfn.XLOOKUP(C280,[1]Inversiones!$B:$B,[1]Inversiones!$B:$B)</f>
        <v>52056801</v>
      </c>
    </row>
    <row r="281" spans="1:9" x14ac:dyDescent="0.3">
      <c r="A281" s="8" t="s">
        <v>18</v>
      </c>
      <c r="B281" s="8" t="s">
        <v>9</v>
      </c>
      <c r="C281" s="8" t="s">
        <v>480</v>
      </c>
      <c r="D281" s="8" t="s">
        <v>313</v>
      </c>
      <c r="E281" s="11">
        <v>0</v>
      </c>
      <c r="F281" s="11">
        <v>3016872</v>
      </c>
      <c r="G281" s="11">
        <v>0</v>
      </c>
      <c r="H281" s="11">
        <v>3016872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481</v>
      </c>
      <c r="D282" s="8" t="s">
        <v>313</v>
      </c>
      <c r="E282" s="11">
        <v>0</v>
      </c>
      <c r="F282" s="11">
        <v>3016872</v>
      </c>
      <c r="G282" s="11">
        <v>0</v>
      </c>
      <c r="H282" s="11">
        <v>3016872</v>
      </c>
      <c r="I282" t="str">
        <f>+_xlfn.XLOOKUP(C282,[1]Inversiones!$B:$B,[1]Inversiones!$B:$B)</f>
        <v>52057001</v>
      </c>
    </row>
    <row r="283" spans="1:9" x14ac:dyDescent="0.3">
      <c r="A283" s="8" t="s">
        <v>18</v>
      </c>
      <c r="B283" s="8" t="s">
        <v>9</v>
      </c>
      <c r="C283" s="8" t="s">
        <v>482</v>
      </c>
      <c r="D283" s="8" t="s">
        <v>316</v>
      </c>
      <c r="E283" s="11">
        <v>0</v>
      </c>
      <c r="F283" s="11">
        <v>1018381</v>
      </c>
      <c r="G283" s="11">
        <v>0</v>
      </c>
      <c r="H283" s="11">
        <v>1018381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483</v>
      </c>
      <c r="D284" s="8" t="s">
        <v>316</v>
      </c>
      <c r="E284" s="11">
        <v>0</v>
      </c>
      <c r="F284" s="11">
        <v>1018381</v>
      </c>
      <c r="G284" s="11">
        <v>0</v>
      </c>
      <c r="H284" s="11">
        <v>1018381</v>
      </c>
      <c r="I284" t="str">
        <f>+_xlfn.XLOOKUP(C284,[1]Inversiones!$B:$B,[1]Inversiones!$B:$B)</f>
        <v>52057201</v>
      </c>
    </row>
    <row r="285" spans="1:9" x14ac:dyDescent="0.3">
      <c r="A285" s="8" t="s">
        <v>12</v>
      </c>
      <c r="B285" s="8" t="s">
        <v>9</v>
      </c>
      <c r="C285" s="8" t="s">
        <v>484</v>
      </c>
      <c r="D285" s="8" t="s">
        <v>485</v>
      </c>
      <c r="E285" s="11">
        <v>0</v>
      </c>
      <c r="F285" s="11">
        <v>17963929.969999999</v>
      </c>
      <c r="G285" s="11">
        <v>0</v>
      </c>
      <c r="H285" s="11">
        <v>17963929.969999999</v>
      </c>
      <c r="I285" t="e">
        <f>+_xlfn.XLOOKUP(C285,[1]Inversiones!$B:$B,[1]Inversiones!$B:$B)</f>
        <v>#N/A</v>
      </c>
    </row>
    <row r="286" spans="1:9" x14ac:dyDescent="0.3">
      <c r="A286" s="8" t="s">
        <v>15</v>
      </c>
      <c r="B286" s="8" t="s">
        <v>9</v>
      </c>
      <c r="C286" s="8" t="s">
        <v>486</v>
      </c>
      <c r="D286" s="8" t="s">
        <v>265</v>
      </c>
      <c r="E286" s="11">
        <v>0</v>
      </c>
      <c r="F286" s="11">
        <v>17963928.969999999</v>
      </c>
      <c r="G286" s="11">
        <v>0</v>
      </c>
      <c r="H286" s="11">
        <v>17963928.969999999</v>
      </c>
      <c r="I286" t="str">
        <f>+_xlfn.XLOOKUP(C286,[1]Inversiones!$B:$B,[1]Inversiones!$B:$B)</f>
        <v>5305</v>
      </c>
    </row>
    <row r="287" spans="1:9" x14ac:dyDescent="0.3">
      <c r="A287" s="8" t="s">
        <v>18</v>
      </c>
      <c r="B287" s="8" t="s">
        <v>9</v>
      </c>
      <c r="C287" s="8" t="s">
        <v>487</v>
      </c>
      <c r="D287" s="8" t="s">
        <v>488</v>
      </c>
      <c r="E287" s="11">
        <v>0</v>
      </c>
      <c r="F287" s="11">
        <v>170700</v>
      </c>
      <c r="G287" s="11">
        <v>0</v>
      </c>
      <c r="H287" s="11">
        <v>170700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489</v>
      </c>
      <c r="D288" s="8" t="s">
        <v>488</v>
      </c>
      <c r="E288" s="11">
        <v>0</v>
      </c>
      <c r="F288" s="11">
        <v>170700</v>
      </c>
      <c r="G288" s="11">
        <v>0</v>
      </c>
      <c r="H288" s="11">
        <v>170700</v>
      </c>
      <c r="I288" t="str">
        <f>+_xlfn.XLOOKUP(C288,[1]Inversiones!$B:$B,[1]Inversiones!$B:$B)</f>
        <v>53050501</v>
      </c>
    </row>
    <row r="289" spans="1:9" x14ac:dyDescent="0.3">
      <c r="A289" s="8" t="s">
        <v>18</v>
      </c>
      <c r="B289" s="8" t="s">
        <v>9</v>
      </c>
      <c r="C289" s="8" t="s">
        <v>715</v>
      </c>
      <c r="D289" s="8" t="s">
        <v>716</v>
      </c>
      <c r="E289" s="11">
        <v>0</v>
      </c>
      <c r="F289" s="11">
        <v>1566899.57</v>
      </c>
      <c r="G289" s="11">
        <v>0</v>
      </c>
      <c r="H289" s="11">
        <v>1566899.57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717</v>
      </c>
      <c r="D290" s="8" t="s">
        <v>718</v>
      </c>
      <c r="E290" s="11">
        <v>0</v>
      </c>
      <c r="F290" s="11">
        <v>1566899.57</v>
      </c>
      <c r="G290" s="11">
        <v>0</v>
      </c>
      <c r="H290" s="11">
        <v>1566899.57</v>
      </c>
      <c r="I290" t="str">
        <f>+_xlfn.XLOOKUP(C290,[1]Inversiones!$B:$B,[1]Inversiones!$B:$B)</f>
        <v>53050601</v>
      </c>
    </row>
    <row r="291" spans="1:9" x14ac:dyDescent="0.3">
      <c r="A291" s="8" t="s">
        <v>18</v>
      </c>
      <c r="B291" s="8" t="s">
        <v>9</v>
      </c>
      <c r="C291" s="8" t="s">
        <v>490</v>
      </c>
      <c r="D291" s="8" t="s">
        <v>457</v>
      </c>
      <c r="E291" s="11">
        <v>0</v>
      </c>
      <c r="F291" s="11">
        <v>1855651.15</v>
      </c>
      <c r="G291" s="11">
        <v>0</v>
      </c>
      <c r="H291" s="11">
        <v>1855651.15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491</v>
      </c>
      <c r="D292" s="8" t="s">
        <v>457</v>
      </c>
      <c r="E292" s="11">
        <v>0</v>
      </c>
      <c r="F292" s="11">
        <v>1765585.85</v>
      </c>
      <c r="G292" s="11">
        <v>0</v>
      </c>
      <c r="H292" s="11">
        <v>1765585.85</v>
      </c>
      <c r="I292" t="str">
        <f>+_xlfn.XLOOKUP(C292,[1]Inversiones!$B:$B,[1]Inversiones!$B:$B)</f>
        <v>53051501</v>
      </c>
    </row>
    <row r="293" spans="1:9" x14ac:dyDescent="0.3">
      <c r="A293" s="8" t="s">
        <v>21</v>
      </c>
      <c r="B293" s="8" t="s">
        <v>22</v>
      </c>
      <c r="C293" s="8" t="s">
        <v>579</v>
      </c>
      <c r="D293" s="8" t="s">
        <v>768</v>
      </c>
      <c r="E293" s="11">
        <v>0</v>
      </c>
      <c r="F293" s="11">
        <v>90065.3</v>
      </c>
      <c r="G293" s="11">
        <v>0</v>
      </c>
      <c r="H293" s="11">
        <v>90065.3</v>
      </c>
      <c r="I293" t="str">
        <f>+_xlfn.XLOOKUP(C293,[1]Inversiones!$B:$B,[1]Inversiones!$B:$B)</f>
        <v>53051502</v>
      </c>
    </row>
    <row r="294" spans="1:9" x14ac:dyDescent="0.3">
      <c r="A294" s="8" t="s">
        <v>18</v>
      </c>
      <c r="B294" s="8" t="s">
        <v>9</v>
      </c>
      <c r="C294" s="8" t="s">
        <v>492</v>
      </c>
      <c r="D294" s="8" t="s">
        <v>493</v>
      </c>
      <c r="E294" s="11">
        <v>0</v>
      </c>
      <c r="F294" s="11">
        <v>14370678.25</v>
      </c>
      <c r="G294" s="11">
        <v>0</v>
      </c>
      <c r="H294" s="11">
        <v>14370678.25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494</v>
      </c>
      <c r="D295" s="8" t="s">
        <v>495</v>
      </c>
      <c r="E295" s="11">
        <v>0</v>
      </c>
      <c r="F295" s="11">
        <v>11508080.25</v>
      </c>
      <c r="G295" s="11">
        <v>0</v>
      </c>
      <c r="H295" s="11">
        <v>11508080.25</v>
      </c>
      <c r="I295" t="str">
        <f>+_xlfn.XLOOKUP(C295,[1]Inversiones!$B:$B,[1]Inversiones!$B:$B)</f>
        <v>53052001</v>
      </c>
    </row>
    <row r="296" spans="1:9" x14ac:dyDescent="0.3">
      <c r="A296" s="8" t="s">
        <v>21</v>
      </c>
      <c r="B296" s="8" t="s">
        <v>22</v>
      </c>
      <c r="C296" s="8" t="s">
        <v>496</v>
      </c>
      <c r="D296" s="8" t="s">
        <v>497</v>
      </c>
      <c r="E296" s="11">
        <v>0</v>
      </c>
      <c r="F296" s="11">
        <v>2783052</v>
      </c>
      <c r="G296" s="11">
        <v>0</v>
      </c>
      <c r="H296" s="11">
        <v>2783052</v>
      </c>
      <c r="I296" t="str">
        <f>+_xlfn.XLOOKUP(C296,[1]Inversiones!$B:$B,[1]Inversiones!$B:$B)</f>
        <v>53052002</v>
      </c>
    </row>
    <row r="297" spans="1:9" x14ac:dyDescent="0.3">
      <c r="A297" s="8" t="s">
        <v>21</v>
      </c>
      <c r="B297" s="8" t="s">
        <v>22</v>
      </c>
      <c r="C297" s="8" t="s">
        <v>764</v>
      </c>
      <c r="D297" s="8" t="s">
        <v>765</v>
      </c>
      <c r="E297" s="11">
        <v>0</v>
      </c>
      <c r="F297" s="11">
        <v>79546</v>
      </c>
      <c r="G297" s="11">
        <v>0</v>
      </c>
      <c r="H297" s="11">
        <v>79546</v>
      </c>
      <c r="I297" t="str">
        <f>+_xlfn.XLOOKUP(C297,[1]Inversiones!$B:$B,[1]Inversiones!$B:$B)</f>
        <v>53052003</v>
      </c>
    </row>
    <row r="298" spans="1:9" x14ac:dyDescent="0.3">
      <c r="A298" s="8" t="s">
        <v>15</v>
      </c>
      <c r="B298" s="8" t="s">
        <v>9</v>
      </c>
      <c r="C298" s="8" t="s">
        <v>503</v>
      </c>
      <c r="D298" s="8" t="s">
        <v>504</v>
      </c>
      <c r="E298" s="11">
        <v>0</v>
      </c>
      <c r="F298" s="11">
        <v>1</v>
      </c>
      <c r="G298" s="11">
        <v>0</v>
      </c>
      <c r="H298" s="11">
        <v>1</v>
      </c>
      <c r="I298" t="str">
        <f>+_xlfn.XLOOKUP(C298,[1]Inversiones!$B:$B,[1]Inversiones!$B:$B)</f>
        <v>5395</v>
      </c>
    </row>
    <row r="299" spans="1:9" x14ac:dyDescent="0.3">
      <c r="A299" s="8" t="s">
        <v>18</v>
      </c>
      <c r="B299" s="8" t="s">
        <v>9</v>
      </c>
      <c r="C299" s="8" t="s">
        <v>505</v>
      </c>
      <c r="D299" s="8" t="s">
        <v>275</v>
      </c>
      <c r="E299" s="11">
        <v>0</v>
      </c>
      <c r="F299" s="11">
        <v>1</v>
      </c>
      <c r="G299" s="11">
        <v>0</v>
      </c>
      <c r="H299" s="11">
        <v>1</v>
      </c>
      <c r="I299" t="e">
        <f>+_xlfn.XLOOKUP(C299,[1]Inversiones!$B:$B,[1]Inversiones!$B:$B)</f>
        <v>#N/A</v>
      </c>
    </row>
    <row r="300" spans="1:9" x14ac:dyDescent="0.3">
      <c r="A300" s="8" t="s">
        <v>21</v>
      </c>
      <c r="B300" s="8" t="s">
        <v>22</v>
      </c>
      <c r="C300" s="8" t="s">
        <v>506</v>
      </c>
      <c r="D300" s="8" t="s">
        <v>275</v>
      </c>
      <c r="E300" s="11">
        <v>0</v>
      </c>
      <c r="F300" s="11">
        <v>1</v>
      </c>
      <c r="G300" s="11">
        <v>0</v>
      </c>
      <c r="H300" s="11">
        <v>1</v>
      </c>
      <c r="I300" t="str">
        <f>+_xlfn.XLOOKUP(C300,[1]Inversiones!$B:$B,[1]Inversiones!$B:$B)</f>
        <v>53958101</v>
      </c>
    </row>
    <row r="301" spans="1:9" x14ac:dyDescent="0.3">
      <c r="A301" s="8" t="s">
        <v>12</v>
      </c>
      <c r="B301" s="8" t="s">
        <v>9</v>
      </c>
      <c r="C301" s="8" t="s">
        <v>640</v>
      </c>
      <c r="D301" s="8" t="s">
        <v>641</v>
      </c>
      <c r="E301" s="11">
        <v>188320299.53999999</v>
      </c>
      <c r="F301" s="11">
        <v>0</v>
      </c>
      <c r="G301" s="11">
        <v>0</v>
      </c>
      <c r="H301" s="11">
        <v>188320299.53999999</v>
      </c>
      <c r="I301" t="e">
        <f>+_xlfn.XLOOKUP(C301,[1]Inversiones!$B:$B,[1]Inversiones!$B:$B)</f>
        <v>#N/A</v>
      </c>
    </row>
    <row r="302" spans="1:9" x14ac:dyDescent="0.3">
      <c r="A302" s="8" t="s">
        <v>15</v>
      </c>
      <c r="B302" s="8" t="s">
        <v>9</v>
      </c>
      <c r="C302" s="8" t="s">
        <v>642</v>
      </c>
      <c r="D302" s="8" t="s">
        <v>641</v>
      </c>
      <c r="E302" s="11">
        <v>188320299.53999999</v>
      </c>
      <c r="F302" s="11">
        <v>0</v>
      </c>
      <c r="G302" s="11">
        <v>0</v>
      </c>
      <c r="H302" s="11">
        <v>188320299.53999999</v>
      </c>
      <c r="I302" t="e">
        <f>+_xlfn.XLOOKUP(C302,[1]Inversiones!$B:$B,[1]Inversiones!$B:$B)</f>
        <v>#N/A</v>
      </c>
    </row>
    <row r="303" spans="1:9" x14ac:dyDescent="0.3">
      <c r="A303" s="8" t="s">
        <v>18</v>
      </c>
      <c r="B303" s="8" t="s">
        <v>9</v>
      </c>
      <c r="C303" s="8" t="s">
        <v>643</v>
      </c>
      <c r="D303" s="8" t="s">
        <v>641</v>
      </c>
      <c r="E303" s="11">
        <v>188320299.53999999</v>
      </c>
      <c r="F303" s="11">
        <v>0</v>
      </c>
      <c r="G303" s="11">
        <v>0</v>
      </c>
      <c r="H303" s="11">
        <v>188320299.53999999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644</v>
      </c>
      <c r="D304" s="8" t="s">
        <v>641</v>
      </c>
      <c r="E304" s="11">
        <v>188320299.53999999</v>
      </c>
      <c r="F304" s="11">
        <v>0</v>
      </c>
      <c r="G304" s="11">
        <v>0</v>
      </c>
      <c r="H304" s="11">
        <v>188320299.53999999</v>
      </c>
      <c r="I304" t="str">
        <f>+_xlfn.XLOOKUP(C304,[1]Inversiones!$B:$B,[1]Inversiones!$B:$B)</f>
        <v>54050501</v>
      </c>
    </row>
    <row r="305" spans="1:9" x14ac:dyDescent="0.3">
      <c r="A305" s="8" t="s">
        <v>8</v>
      </c>
      <c r="B305" s="8" t="s">
        <v>9</v>
      </c>
      <c r="C305" s="8" t="s">
        <v>507</v>
      </c>
      <c r="D305" s="8" t="s">
        <v>508</v>
      </c>
      <c r="E305" s="11">
        <v>28129000</v>
      </c>
      <c r="F305" s="11">
        <v>93974539</v>
      </c>
      <c r="G305" s="11">
        <v>0</v>
      </c>
      <c r="H305" s="11">
        <v>122103539</v>
      </c>
      <c r="I305" t="e">
        <f>+_xlfn.XLOOKUP(C305,[1]Inversiones!$B:$B,[1]Inversiones!$B:$B)</f>
        <v>#N/A</v>
      </c>
    </row>
    <row r="306" spans="1:9" x14ac:dyDescent="0.3">
      <c r="A306" s="8" t="s">
        <v>12</v>
      </c>
      <c r="B306" s="8" t="s">
        <v>9</v>
      </c>
      <c r="C306" s="8" t="s">
        <v>509</v>
      </c>
      <c r="D306" s="8" t="s">
        <v>510</v>
      </c>
      <c r="E306" s="11">
        <v>28129000</v>
      </c>
      <c r="F306" s="11">
        <v>93974539</v>
      </c>
      <c r="G306" s="11">
        <v>0</v>
      </c>
      <c r="H306" s="11">
        <v>122103539</v>
      </c>
      <c r="I306" t="str">
        <f>+_xlfn.XLOOKUP(C306,[1]Inversiones!$B:$B,[1]Inversiones!$B:$B)</f>
        <v>61</v>
      </c>
    </row>
    <row r="307" spans="1:9" x14ac:dyDescent="0.3">
      <c r="A307" s="8" t="s">
        <v>15</v>
      </c>
      <c r="B307" s="8" t="s">
        <v>9</v>
      </c>
      <c r="C307" s="8" t="s">
        <v>511</v>
      </c>
      <c r="D307" s="8" t="s">
        <v>719</v>
      </c>
      <c r="E307" s="11">
        <v>28129000</v>
      </c>
      <c r="F307" s="11">
        <v>93974539</v>
      </c>
      <c r="G307" s="11">
        <v>0</v>
      </c>
      <c r="H307" s="11">
        <v>122103539</v>
      </c>
      <c r="I307" t="str">
        <f>+_xlfn.XLOOKUP(C307,[1]Inversiones!$B:$B,[1]Inversiones!$B:$B)</f>
        <v>6165</v>
      </c>
    </row>
    <row r="308" spans="1:9" x14ac:dyDescent="0.3">
      <c r="A308" s="8" t="s">
        <v>18</v>
      </c>
      <c r="B308" s="8" t="s">
        <v>9</v>
      </c>
      <c r="C308" s="8" t="s">
        <v>512</v>
      </c>
      <c r="D308" s="8" t="s">
        <v>720</v>
      </c>
      <c r="E308" s="11">
        <v>28129000</v>
      </c>
      <c r="F308" s="11">
        <v>93974539</v>
      </c>
      <c r="G308" s="11">
        <v>0</v>
      </c>
      <c r="H308" s="11">
        <v>122103539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597</v>
      </c>
      <c r="D309" s="8" t="s">
        <v>722</v>
      </c>
      <c r="E309" s="11">
        <v>28129000</v>
      </c>
      <c r="F309" s="11">
        <v>71170638</v>
      </c>
      <c r="G309" s="11">
        <v>0</v>
      </c>
      <c r="H309" s="11">
        <v>99299638</v>
      </c>
      <c r="I309" t="str">
        <f>+_xlfn.XLOOKUP(C309,[1]Inversiones!$B:$B,[1]Inversiones!$B:$B)</f>
        <v>61659502</v>
      </c>
    </row>
    <row r="310" spans="1:9" x14ac:dyDescent="0.3">
      <c r="A310" s="8" t="s">
        <v>21</v>
      </c>
      <c r="B310" s="8" t="s">
        <v>22</v>
      </c>
      <c r="C310" s="8" t="s">
        <v>514</v>
      </c>
      <c r="D310" s="8" t="s">
        <v>723</v>
      </c>
      <c r="E310" s="11">
        <v>0</v>
      </c>
      <c r="F310" s="11">
        <v>12374091</v>
      </c>
      <c r="G310" s="11">
        <v>0</v>
      </c>
      <c r="H310" s="11">
        <v>12374091</v>
      </c>
      <c r="I310" t="str">
        <f>+_xlfn.XLOOKUP(C310,[1]Inversiones!$B:$B,[1]Inversiones!$B:$B)</f>
        <v>61659504</v>
      </c>
    </row>
    <row r="311" spans="1:9" x14ac:dyDescent="0.3">
      <c r="A311" s="8" t="s">
        <v>21</v>
      </c>
      <c r="B311" s="8" t="s">
        <v>22</v>
      </c>
      <c r="C311" s="8" t="s">
        <v>816</v>
      </c>
      <c r="D311" s="8" t="s">
        <v>817</v>
      </c>
      <c r="E311" s="11">
        <v>0</v>
      </c>
      <c r="F311" s="11">
        <v>8764546</v>
      </c>
      <c r="G311" s="11">
        <v>0</v>
      </c>
      <c r="H311" s="11">
        <v>8764546</v>
      </c>
      <c r="I311" t="str">
        <f>+_xlfn.XLOOKUP(C311,[1]Inversiones!$B:$B,[1]Inversiones!$B:$B)</f>
        <v>61659507</v>
      </c>
    </row>
    <row r="312" spans="1:9" x14ac:dyDescent="0.3">
      <c r="A312" s="8" t="s">
        <v>21</v>
      </c>
      <c r="B312" s="8" t="s">
        <v>22</v>
      </c>
      <c r="C312" s="8" t="s">
        <v>818</v>
      </c>
      <c r="D312" s="8" t="s">
        <v>701</v>
      </c>
      <c r="E312" s="11">
        <v>0</v>
      </c>
      <c r="F312" s="11">
        <v>1665264</v>
      </c>
      <c r="G312" s="11">
        <v>0</v>
      </c>
      <c r="H312" s="11">
        <v>1665264</v>
      </c>
      <c r="I312" t="str">
        <f>+_xlfn.XLOOKUP(C312,[1]Inversiones!$B:$B,[1]Inversiones!$B:$B)</f>
        <v>61659508</v>
      </c>
    </row>
    <row r="314" spans="1:9" x14ac:dyDescent="0.3">
      <c r="A314" s="9" t="s">
        <v>546</v>
      </c>
      <c r="B314" s="9"/>
      <c r="C314" s="9"/>
      <c r="D314" s="9"/>
      <c r="E314" s="9"/>
      <c r="F314" s="12">
        <v>2314881573.27</v>
      </c>
      <c r="G314" s="12">
        <v>2314881573.27</v>
      </c>
      <c r="H314" s="9"/>
    </row>
    <row r="315" spans="1:9" x14ac:dyDescent="0.3">
      <c r="A315" s="10"/>
      <c r="B315" s="10"/>
      <c r="C315" s="10"/>
      <c r="D315" s="10"/>
      <c r="E315" s="10"/>
      <c r="F315" s="10"/>
      <c r="G315" s="10"/>
      <c r="H315" s="10"/>
    </row>
    <row r="316" spans="1:9" x14ac:dyDescent="0.3">
      <c r="A316" s="13" t="s">
        <v>819</v>
      </c>
      <c r="B316" s="14"/>
      <c r="C316" s="14"/>
      <c r="D316" s="14"/>
      <c r="E316" s="14"/>
      <c r="F316" s="14"/>
      <c r="G316" s="14"/>
      <c r="H316" s="14"/>
    </row>
  </sheetData>
  <autoFilter ref="A1:I312" xr:uid="{A5ED5BA2-CE7F-42DE-8437-4A244EA09349}"/>
  <mergeCells count="1">
    <mergeCell ref="A316:H3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89C8E-FF71-4354-83D3-E6DF091C8C90}">
  <dimension ref="A1:I335"/>
  <sheetViews>
    <sheetView showGridLines="0" topLeftCell="B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7" customWidth="1"/>
    <col min="3" max="3" width="26.44140625" customWidth="1"/>
    <col min="4" max="4" width="53.109375" bestFit="1" customWidth="1"/>
    <col min="5" max="8" width="23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2322384352.3499999</v>
      </c>
      <c r="F2" s="11">
        <v>987841715.74000001</v>
      </c>
      <c r="G2" s="11">
        <v>728198832.16999996</v>
      </c>
      <c r="H2" s="11">
        <v>2582027235.9200001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609179943.65999997</v>
      </c>
      <c r="F3" s="11">
        <v>903257886.24000001</v>
      </c>
      <c r="G3" s="11">
        <v>724182464.16999996</v>
      </c>
      <c r="H3" s="11">
        <v>788255365.73000002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236752350.69</v>
      </c>
      <c r="F4" s="11">
        <v>337420850</v>
      </c>
      <c r="G4" s="11">
        <v>199165395.28</v>
      </c>
      <c r="H4" s="11">
        <v>375007805.41000003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236445859.69</v>
      </c>
      <c r="F5" s="11">
        <v>337420850</v>
      </c>
      <c r="G5" s="11">
        <v>198870695.28</v>
      </c>
      <c r="H5" s="11">
        <v>374996014.41000003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225225859.69</v>
      </c>
      <c r="F6" s="11">
        <v>335175850</v>
      </c>
      <c r="G6" s="11">
        <v>194750695.28</v>
      </c>
      <c r="H6" s="11">
        <v>365651014.41000003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3105000</v>
      </c>
      <c r="F7" s="11">
        <v>275000</v>
      </c>
      <c r="G7" s="11">
        <v>0</v>
      </c>
      <c r="H7" s="11">
        <v>3380000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6110000</v>
      </c>
      <c r="F8" s="11">
        <v>0</v>
      </c>
      <c r="G8" s="11">
        <v>4120000</v>
      </c>
      <c r="H8" s="11">
        <v>1990000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2005000</v>
      </c>
      <c r="F9" s="11">
        <v>1970000</v>
      </c>
      <c r="G9" s="11">
        <v>0</v>
      </c>
      <c r="H9" s="11">
        <v>3975000</v>
      </c>
      <c r="I9" t="e">
        <f>+_xlfn.XLOOKUP(C9,[1]Inversiones!$B:$B,[1]Inversiones!$B:$B)</f>
        <v>#N/A</v>
      </c>
    </row>
    <row r="10" spans="1:9" x14ac:dyDescent="0.3">
      <c r="A10" s="8" t="s">
        <v>18</v>
      </c>
      <c r="B10" s="8" t="s">
        <v>9</v>
      </c>
      <c r="C10" s="8" t="s">
        <v>29</v>
      </c>
      <c r="D10" s="8" t="s">
        <v>30</v>
      </c>
      <c r="E10" s="11">
        <v>306491</v>
      </c>
      <c r="F10" s="11">
        <v>0</v>
      </c>
      <c r="G10" s="11">
        <v>294700</v>
      </c>
      <c r="H10" s="11">
        <v>11791</v>
      </c>
      <c r="I10" t="e">
        <f>+_xlfn.XLOOKUP(C10,[1]Inversiones!$B:$B,[1]Inversiones!$B:$B)</f>
        <v>#N/A</v>
      </c>
    </row>
    <row r="11" spans="1:9" x14ac:dyDescent="0.3">
      <c r="A11" s="8" t="s">
        <v>21</v>
      </c>
      <c r="B11" s="8" t="s">
        <v>22</v>
      </c>
      <c r="C11" s="8" t="s">
        <v>31</v>
      </c>
      <c r="D11" s="8" t="s">
        <v>804</v>
      </c>
      <c r="E11" s="11">
        <v>306491</v>
      </c>
      <c r="F11" s="11">
        <v>0</v>
      </c>
      <c r="G11" s="11">
        <v>294700</v>
      </c>
      <c r="H11" s="11">
        <v>11791</v>
      </c>
      <c r="I11" t="e">
        <f>+_xlfn.XLOOKUP(C11,[1]Inversiones!$B:$B,[1]Inversiones!$B:$B)</f>
        <v>#N/A</v>
      </c>
    </row>
    <row r="12" spans="1:9" x14ac:dyDescent="0.3">
      <c r="A12" s="8" t="s">
        <v>15</v>
      </c>
      <c r="B12" s="8" t="s">
        <v>9</v>
      </c>
      <c r="C12" s="8" t="s">
        <v>32</v>
      </c>
      <c r="D12" s="8" t="s">
        <v>33</v>
      </c>
      <c r="E12" s="11">
        <v>369912371.45999998</v>
      </c>
      <c r="F12" s="11">
        <v>355002300</v>
      </c>
      <c r="G12" s="11">
        <v>314285441.42000002</v>
      </c>
      <c r="H12" s="11">
        <v>410629230.04000002</v>
      </c>
      <c r="I12" t="str">
        <f>+_xlfn.XLOOKUP(C12,[1]Inversiones!$B:$B,[1]Inversiones!$B:$B)</f>
        <v>1110</v>
      </c>
    </row>
    <row r="13" spans="1:9" x14ac:dyDescent="0.3">
      <c r="A13" s="8" t="s">
        <v>18</v>
      </c>
      <c r="B13" s="8" t="s">
        <v>9</v>
      </c>
      <c r="C13" s="8" t="s">
        <v>34</v>
      </c>
      <c r="D13" s="8" t="s">
        <v>35</v>
      </c>
      <c r="E13" s="11">
        <v>369912371.45999998</v>
      </c>
      <c r="F13" s="11">
        <v>355002300</v>
      </c>
      <c r="G13" s="11">
        <v>314285441.42000002</v>
      </c>
      <c r="H13" s="11">
        <v>410629230.04000002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36</v>
      </c>
      <c r="D14" s="8" t="s">
        <v>652</v>
      </c>
      <c r="E14" s="11">
        <v>2245071.46</v>
      </c>
      <c r="F14" s="11">
        <v>317296500</v>
      </c>
      <c r="G14" s="11">
        <v>314285441.42000002</v>
      </c>
      <c r="H14" s="11">
        <v>5256130.04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653</v>
      </c>
      <c r="D15" s="8" t="s">
        <v>654</v>
      </c>
      <c r="E15" s="11">
        <v>367667300</v>
      </c>
      <c r="F15" s="11">
        <v>37705800</v>
      </c>
      <c r="G15" s="11">
        <v>0</v>
      </c>
      <c r="H15" s="11">
        <v>405373100</v>
      </c>
      <c r="I15" t="e">
        <f>+_xlfn.XLOOKUP(C15,[1]Inversiones!$B:$B,[1]Inversiones!$B:$B)</f>
        <v>#N/A</v>
      </c>
    </row>
    <row r="16" spans="1:9" x14ac:dyDescent="0.3">
      <c r="A16" s="8" t="s">
        <v>15</v>
      </c>
      <c r="B16" s="8" t="s">
        <v>9</v>
      </c>
      <c r="C16" s="8" t="s">
        <v>37</v>
      </c>
      <c r="D16" s="8" t="s">
        <v>38</v>
      </c>
      <c r="E16" s="11">
        <v>2515221.5099999998</v>
      </c>
      <c r="F16" s="11">
        <v>210834736.24000001</v>
      </c>
      <c r="G16" s="11">
        <v>210731627.47</v>
      </c>
      <c r="H16" s="11">
        <v>2618330.2799999998</v>
      </c>
      <c r="I16" t="str">
        <f>+_xlfn.XLOOKUP(C16,[1]Inversiones!$B:$B,[1]Inversiones!$B:$B)</f>
        <v>1120</v>
      </c>
    </row>
    <row r="17" spans="1:9" x14ac:dyDescent="0.3">
      <c r="A17" s="8" t="s">
        <v>18</v>
      </c>
      <c r="B17" s="8" t="s">
        <v>9</v>
      </c>
      <c r="C17" s="8" t="s">
        <v>39</v>
      </c>
      <c r="D17" s="8" t="s">
        <v>33</v>
      </c>
      <c r="E17" s="11">
        <v>2515221.5099999998</v>
      </c>
      <c r="F17" s="11">
        <v>210834736.24000001</v>
      </c>
      <c r="G17" s="11">
        <v>210731627.47</v>
      </c>
      <c r="H17" s="11">
        <v>2618330.2799999998</v>
      </c>
      <c r="I17" t="e">
        <f>+_xlfn.XLOOKUP(C17,[1]Inversiones!$B:$B,[1]Inversiones!$B:$B)</f>
        <v>#N/A</v>
      </c>
    </row>
    <row r="18" spans="1:9" x14ac:dyDescent="0.3">
      <c r="A18" s="8" t="s">
        <v>21</v>
      </c>
      <c r="B18" s="8" t="s">
        <v>22</v>
      </c>
      <c r="C18" s="8" t="s">
        <v>40</v>
      </c>
      <c r="D18" s="8" t="s">
        <v>749</v>
      </c>
      <c r="E18" s="11">
        <v>2515221.5099999998</v>
      </c>
      <c r="F18" s="11">
        <v>210834736.24000001</v>
      </c>
      <c r="G18" s="11">
        <v>210731627.47</v>
      </c>
      <c r="H18" s="11">
        <v>2618330.2799999998</v>
      </c>
      <c r="I18" t="e">
        <f>+_xlfn.XLOOKUP(C18,[1]Inversiones!$B:$B,[1]Inversiones!$B:$B)</f>
        <v>#N/A</v>
      </c>
    </row>
    <row r="19" spans="1:9" x14ac:dyDescent="0.3">
      <c r="A19" s="8" t="s">
        <v>12</v>
      </c>
      <c r="B19" s="8" t="s">
        <v>9</v>
      </c>
      <c r="C19" s="8" t="s">
        <v>41</v>
      </c>
      <c r="D19" s="8" t="s">
        <v>42</v>
      </c>
      <c r="E19" s="11">
        <v>536509947.72000003</v>
      </c>
      <c r="F19" s="11">
        <v>84583829.5</v>
      </c>
      <c r="G19" s="11">
        <v>4016368</v>
      </c>
      <c r="H19" s="11">
        <v>617077409.22000003</v>
      </c>
      <c r="I19" t="str">
        <f>+_xlfn.XLOOKUP(C19,[1]Inversiones!$B:$B,[1]Inversiones!$B:$B)</f>
        <v>13</v>
      </c>
    </row>
    <row r="20" spans="1:9" x14ac:dyDescent="0.3">
      <c r="A20" s="8" t="s">
        <v>15</v>
      </c>
      <c r="B20" s="8" t="s">
        <v>9</v>
      </c>
      <c r="C20" s="8" t="s">
        <v>43</v>
      </c>
      <c r="D20" s="8" t="s">
        <v>44</v>
      </c>
      <c r="E20" s="11">
        <v>35321000</v>
      </c>
      <c r="F20" s="11">
        <v>10733000</v>
      </c>
      <c r="G20" s="11">
        <v>910000</v>
      </c>
      <c r="H20" s="11">
        <v>45144000</v>
      </c>
      <c r="I20" t="str">
        <f>+_xlfn.XLOOKUP(C20,[1]Inversiones!$B:$B,[1]Inversiones!$B:$B)</f>
        <v>1305</v>
      </c>
    </row>
    <row r="21" spans="1:9" x14ac:dyDescent="0.3">
      <c r="A21" s="8" t="s">
        <v>18</v>
      </c>
      <c r="B21" s="8" t="s">
        <v>9</v>
      </c>
      <c r="C21" s="8" t="s">
        <v>45</v>
      </c>
      <c r="D21" s="8" t="s">
        <v>44</v>
      </c>
      <c r="E21" s="11">
        <v>35321000</v>
      </c>
      <c r="F21" s="11">
        <v>10733000</v>
      </c>
      <c r="G21" s="11">
        <v>910000</v>
      </c>
      <c r="H21" s="11">
        <v>45144000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46</v>
      </c>
      <c r="D22" s="8" t="s">
        <v>44</v>
      </c>
      <c r="E22" s="11">
        <v>35321000</v>
      </c>
      <c r="F22" s="11">
        <v>10733000</v>
      </c>
      <c r="G22" s="11">
        <v>910000</v>
      </c>
      <c r="H22" s="11">
        <v>45144000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47</v>
      </c>
      <c r="D23" s="8" t="s">
        <v>48</v>
      </c>
      <c r="E23" s="11">
        <v>0</v>
      </c>
      <c r="F23" s="11">
        <v>2850490</v>
      </c>
      <c r="G23" s="11">
        <v>2850490</v>
      </c>
      <c r="H23" s="11">
        <v>0</v>
      </c>
      <c r="I23" t="str">
        <f>+_xlfn.XLOOKUP(C23,[1]Inversiones!$B:$B,[1]Inversiones!$B:$B)</f>
        <v>1325</v>
      </c>
    </row>
    <row r="24" spans="1:9" x14ac:dyDescent="0.3">
      <c r="A24" s="8" t="s">
        <v>18</v>
      </c>
      <c r="B24" s="8" t="s">
        <v>9</v>
      </c>
      <c r="C24" s="8" t="s">
        <v>655</v>
      </c>
      <c r="D24" s="8" t="s">
        <v>656</v>
      </c>
      <c r="E24" s="11">
        <v>0</v>
      </c>
      <c r="F24" s="11">
        <v>2850490</v>
      </c>
      <c r="G24" s="11">
        <v>2850490</v>
      </c>
      <c r="H24" s="11">
        <v>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657</v>
      </c>
      <c r="D25" s="8" t="s">
        <v>658</v>
      </c>
      <c r="E25" s="11">
        <v>0</v>
      </c>
      <c r="F25" s="11">
        <v>2850490</v>
      </c>
      <c r="G25" s="11">
        <v>2850490</v>
      </c>
      <c r="H25" s="11">
        <v>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52</v>
      </c>
      <c r="D26" s="8" t="s">
        <v>53</v>
      </c>
      <c r="E26" s="11">
        <v>2377552</v>
      </c>
      <c r="F26" s="11">
        <v>42000</v>
      </c>
      <c r="G26" s="11">
        <v>255878</v>
      </c>
      <c r="H26" s="11">
        <v>2163674</v>
      </c>
      <c r="I26" t="str">
        <f>+_xlfn.XLOOKUP(C26,[1]Inversiones!$B:$B,[1]Inversiones!$B:$B)</f>
        <v>1330</v>
      </c>
    </row>
    <row r="27" spans="1:9" x14ac:dyDescent="0.3">
      <c r="A27" s="8" t="s">
        <v>18</v>
      </c>
      <c r="B27" s="8" t="s">
        <v>9</v>
      </c>
      <c r="C27" s="8" t="s">
        <v>54</v>
      </c>
      <c r="D27" s="8" t="s">
        <v>55</v>
      </c>
      <c r="E27" s="11">
        <v>2377552</v>
      </c>
      <c r="F27" s="11">
        <v>42000</v>
      </c>
      <c r="G27" s="11">
        <v>255878</v>
      </c>
      <c r="H27" s="11">
        <v>2163674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56</v>
      </c>
      <c r="D28" s="8" t="s">
        <v>55</v>
      </c>
      <c r="E28" s="11">
        <v>2377552</v>
      </c>
      <c r="F28" s="11">
        <v>42000</v>
      </c>
      <c r="G28" s="11">
        <v>255878</v>
      </c>
      <c r="H28" s="11">
        <v>2163674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61</v>
      </c>
      <c r="D29" s="8" t="s">
        <v>62</v>
      </c>
      <c r="E29" s="11">
        <v>145351020.72</v>
      </c>
      <c r="F29" s="11">
        <v>7205689.5</v>
      </c>
      <c r="G29" s="11">
        <v>0</v>
      </c>
      <c r="H29" s="11">
        <v>152556710.22</v>
      </c>
      <c r="I29" t="str">
        <f>+_xlfn.XLOOKUP(C29,[1]Inversiones!$B:$B,[1]Inversiones!$B:$B)</f>
        <v>1355</v>
      </c>
    </row>
    <row r="30" spans="1:9" x14ac:dyDescent="0.3">
      <c r="A30" s="8" t="s">
        <v>18</v>
      </c>
      <c r="B30" s="8" t="s">
        <v>9</v>
      </c>
      <c r="C30" s="8" t="s">
        <v>659</v>
      </c>
      <c r="D30" s="8" t="s">
        <v>660</v>
      </c>
      <c r="E30" s="11">
        <v>12000000</v>
      </c>
      <c r="F30" s="11">
        <v>0</v>
      </c>
      <c r="G30" s="11">
        <v>0</v>
      </c>
      <c r="H30" s="11">
        <v>12000000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661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63</v>
      </c>
      <c r="D32" s="8" t="s">
        <v>64</v>
      </c>
      <c r="E32" s="11">
        <v>37614752.020000003</v>
      </c>
      <c r="F32" s="11">
        <v>605520</v>
      </c>
      <c r="G32" s="11">
        <v>0</v>
      </c>
      <c r="H32" s="11">
        <v>38220272.020000003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625</v>
      </c>
      <c r="D33" s="8" t="s">
        <v>626</v>
      </c>
      <c r="E33" s="11">
        <v>1057320</v>
      </c>
      <c r="F33" s="11">
        <v>0</v>
      </c>
      <c r="G33" s="11">
        <v>0</v>
      </c>
      <c r="H33" s="11">
        <v>1057320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547</v>
      </c>
      <c r="D34" s="8" t="s">
        <v>662</v>
      </c>
      <c r="E34" s="11">
        <v>36557432.020000003</v>
      </c>
      <c r="F34" s="11">
        <v>605520</v>
      </c>
      <c r="G34" s="11">
        <v>0</v>
      </c>
      <c r="H34" s="11">
        <v>37162952.020000003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65</v>
      </c>
      <c r="D35" s="8" t="s">
        <v>66</v>
      </c>
      <c r="E35" s="11">
        <v>4200555.41</v>
      </c>
      <c r="F35" s="11">
        <v>1686194.5</v>
      </c>
      <c r="G35" s="11">
        <v>0</v>
      </c>
      <c r="H35" s="11">
        <v>5886749.9100000001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67</v>
      </c>
      <c r="D36" s="8" t="s">
        <v>663</v>
      </c>
      <c r="E36" s="11">
        <v>4121256.41</v>
      </c>
      <c r="F36" s="11">
        <v>1686194.5</v>
      </c>
      <c r="G36" s="11">
        <v>0</v>
      </c>
      <c r="H36" s="11">
        <v>5807450.9100000001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789</v>
      </c>
      <c r="D37" s="8" t="s">
        <v>790</v>
      </c>
      <c r="E37" s="11">
        <v>79299</v>
      </c>
      <c r="F37" s="11">
        <v>0</v>
      </c>
      <c r="G37" s="11">
        <v>0</v>
      </c>
      <c r="H37" s="11">
        <v>79299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68</v>
      </c>
      <c r="D38" s="8" t="s">
        <v>69</v>
      </c>
      <c r="E38" s="11">
        <v>27140000</v>
      </c>
      <c r="F38" s="11">
        <v>0</v>
      </c>
      <c r="G38" s="11">
        <v>0</v>
      </c>
      <c r="H38" s="11">
        <v>27140000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794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70</v>
      </c>
      <c r="D40" s="8" t="s">
        <v>60</v>
      </c>
      <c r="E40" s="11">
        <v>64395713.289999999</v>
      </c>
      <c r="F40" s="11">
        <v>4913975</v>
      </c>
      <c r="G40" s="11">
        <v>0</v>
      </c>
      <c r="H40" s="11">
        <v>69309688.290000007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71</v>
      </c>
      <c r="D41" s="8" t="s">
        <v>664</v>
      </c>
      <c r="E41" s="11">
        <v>13600</v>
      </c>
      <c r="F41" s="11">
        <v>0</v>
      </c>
      <c r="G41" s="11">
        <v>0</v>
      </c>
      <c r="H41" s="11">
        <v>13600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731</v>
      </c>
      <c r="D42" s="8" t="s">
        <v>732</v>
      </c>
      <c r="E42" s="11">
        <v>64382113.289999999</v>
      </c>
      <c r="F42" s="11">
        <v>4913975</v>
      </c>
      <c r="G42" s="11">
        <v>0</v>
      </c>
      <c r="H42" s="11">
        <v>69296088.290000007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665</v>
      </c>
      <c r="D43" s="8" t="s">
        <v>666</v>
      </c>
      <c r="E43" s="11">
        <v>215545821</v>
      </c>
      <c r="F43" s="11">
        <v>63752650</v>
      </c>
      <c r="G43" s="11">
        <v>0</v>
      </c>
      <c r="H43" s="11">
        <v>279298471</v>
      </c>
      <c r="I43" t="str">
        <f>+_xlfn.XLOOKUP(C43,[1]Inversiones!$B:$B,[1]Inversiones!$B:$B)</f>
        <v>1370</v>
      </c>
    </row>
    <row r="44" spans="1:9" x14ac:dyDescent="0.3">
      <c r="A44" s="8" t="s">
        <v>18</v>
      </c>
      <c r="B44" s="8" t="s">
        <v>9</v>
      </c>
      <c r="C44" s="8" t="s">
        <v>667</v>
      </c>
      <c r="D44" s="8" t="s">
        <v>666</v>
      </c>
      <c r="E44" s="11">
        <v>215545821</v>
      </c>
      <c r="F44" s="11">
        <v>63752650</v>
      </c>
      <c r="G44" s="11">
        <v>0</v>
      </c>
      <c r="H44" s="11">
        <v>279298471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670</v>
      </c>
      <c r="D45" s="8" t="s">
        <v>671</v>
      </c>
      <c r="E45" s="11">
        <v>215545821</v>
      </c>
      <c r="F45" s="11">
        <v>63752650</v>
      </c>
      <c r="G45" s="11">
        <v>0</v>
      </c>
      <c r="H45" s="11">
        <v>279298471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72</v>
      </c>
      <c r="D46" s="8" t="s">
        <v>73</v>
      </c>
      <c r="E46" s="11">
        <v>137914554</v>
      </c>
      <c r="F46" s="11">
        <v>0</v>
      </c>
      <c r="G46" s="11">
        <v>0</v>
      </c>
      <c r="H46" s="11">
        <v>137914554</v>
      </c>
      <c r="I46" t="str">
        <f>+_xlfn.XLOOKUP(C46,[1]Inversiones!$B:$B,[1]Inversiones!$B:$B)</f>
        <v>1380</v>
      </c>
    </row>
    <row r="47" spans="1:9" x14ac:dyDescent="0.3">
      <c r="A47" s="8" t="s">
        <v>18</v>
      </c>
      <c r="B47" s="8" t="s">
        <v>9</v>
      </c>
      <c r="C47" s="8" t="s">
        <v>74</v>
      </c>
      <c r="D47" s="8" t="s">
        <v>60</v>
      </c>
      <c r="E47" s="11">
        <v>137914554</v>
      </c>
      <c r="F47" s="11">
        <v>0</v>
      </c>
      <c r="G47" s="11">
        <v>0</v>
      </c>
      <c r="H47" s="11">
        <v>137914554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75</v>
      </c>
      <c r="D48" s="8" t="s">
        <v>76</v>
      </c>
      <c r="E48" s="11">
        <v>137914554</v>
      </c>
      <c r="F48" s="11">
        <v>0</v>
      </c>
      <c r="G48" s="11">
        <v>0</v>
      </c>
      <c r="H48" s="11">
        <v>137914554</v>
      </c>
      <c r="I48" t="e">
        <f>+_xlfn.XLOOKUP(C48,[1]Inversiones!$B:$B,[1]Inversiones!$B:$B)</f>
        <v>#N/A</v>
      </c>
    </row>
    <row r="49" spans="1:9" x14ac:dyDescent="0.3">
      <c r="A49" s="8" t="s">
        <v>12</v>
      </c>
      <c r="B49" s="8" t="s">
        <v>9</v>
      </c>
      <c r="C49" s="8" t="s">
        <v>77</v>
      </c>
      <c r="D49" s="8" t="s">
        <v>78</v>
      </c>
      <c r="E49" s="11">
        <v>1176694460.97</v>
      </c>
      <c r="F49" s="11">
        <v>0</v>
      </c>
      <c r="G49" s="11">
        <v>0</v>
      </c>
      <c r="H49" s="11">
        <v>1176694460.97</v>
      </c>
      <c r="I49" t="str">
        <f>+_xlfn.XLOOKUP(C49,[1]Inversiones!$B:$B,[1]Inversiones!$B:$B)</f>
        <v>15</v>
      </c>
    </row>
    <row r="50" spans="1:9" x14ac:dyDescent="0.3">
      <c r="A50" s="8" t="s">
        <v>15</v>
      </c>
      <c r="B50" s="8" t="s">
        <v>9</v>
      </c>
      <c r="C50" s="8" t="s">
        <v>79</v>
      </c>
      <c r="D50" s="8" t="s">
        <v>80</v>
      </c>
      <c r="E50" s="11">
        <v>1570551042.97</v>
      </c>
      <c r="F50" s="11">
        <v>0</v>
      </c>
      <c r="G50" s="11">
        <v>0</v>
      </c>
      <c r="H50" s="11">
        <v>1570551042.97</v>
      </c>
      <c r="I50" t="str">
        <f>+_xlfn.XLOOKUP(C50,[1]Inversiones!$B:$B,[1]Inversiones!$B:$B)</f>
        <v>1520</v>
      </c>
    </row>
    <row r="51" spans="1:9" x14ac:dyDescent="0.3">
      <c r="A51" s="8" t="s">
        <v>18</v>
      </c>
      <c r="B51" s="8" t="s">
        <v>9</v>
      </c>
      <c r="C51" s="8" t="s">
        <v>90</v>
      </c>
      <c r="D51" s="8" t="s">
        <v>672</v>
      </c>
      <c r="E51" s="11">
        <v>1570551042.97</v>
      </c>
      <c r="F51" s="11">
        <v>0</v>
      </c>
      <c r="G51" s="11">
        <v>0</v>
      </c>
      <c r="H51" s="11">
        <v>1570551042.97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91</v>
      </c>
      <c r="D52" s="8" t="s">
        <v>672</v>
      </c>
      <c r="E52" s="11">
        <v>1559351042.97</v>
      </c>
      <c r="F52" s="11">
        <v>0</v>
      </c>
      <c r="G52" s="11">
        <v>0</v>
      </c>
      <c r="H52" s="11">
        <v>1559351042.97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791</v>
      </c>
      <c r="D53" s="8" t="s">
        <v>792</v>
      </c>
      <c r="E53" s="11">
        <v>11200000</v>
      </c>
      <c r="F53" s="11">
        <v>0</v>
      </c>
      <c r="G53" s="11">
        <v>0</v>
      </c>
      <c r="H53" s="11">
        <v>11200000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93</v>
      </c>
      <c r="D54" s="8" t="s">
        <v>94</v>
      </c>
      <c r="E54" s="11">
        <v>70232284</v>
      </c>
      <c r="F54" s="11">
        <v>0</v>
      </c>
      <c r="G54" s="11">
        <v>0</v>
      </c>
      <c r="H54" s="11">
        <v>70232284</v>
      </c>
      <c r="I54" t="str">
        <f>+_xlfn.XLOOKUP(C54,[1]Inversiones!$B:$B,[1]Inversiones!$B:$B)</f>
        <v>1524</v>
      </c>
    </row>
    <row r="55" spans="1:9" x14ac:dyDescent="0.3">
      <c r="A55" s="8" t="s">
        <v>18</v>
      </c>
      <c r="B55" s="8" t="s">
        <v>9</v>
      </c>
      <c r="C55" s="8" t="s">
        <v>95</v>
      </c>
      <c r="D55" s="8" t="s">
        <v>96</v>
      </c>
      <c r="E55" s="11">
        <v>68525100</v>
      </c>
      <c r="F55" s="11">
        <v>0</v>
      </c>
      <c r="G55" s="11">
        <v>0</v>
      </c>
      <c r="H55" s="11">
        <v>68525100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97</v>
      </c>
      <c r="D56" s="8" t="s">
        <v>96</v>
      </c>
      <c r="E56" s="11">
        <v>68525100</v>
      </c>
      <c r="F56" s="11">
        <v>0</v>
      </c>
      <c r="G56" s="11">
        <v>0</v>
      </c>
      <c r="H56" s="11">
        <v>68525100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98</v>
      </c>
      <c r="D57" s="8" t="s">
        <v>99</v>
      </c>
      <c r="E57" s="11">
        <v>1707184</v>
      </c>
      <c r="F57" s="11">
        <v>0</v>
      </c>
      <c r="G57" s="11">
        <v>0</v>
      </c>
      <c r="H57" s="11">
        <v>1707184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100</v>
      </c>
      <c r="D58" s="8" t="s">
        <v>99</v>
      </c>
      <c r="E58" s="11">
        <v>1707184</v>
      </c>
      <c r="F58" s="11">
        <v>0</v>
      </c>
      <c r="G58" s="11">
        <v>0</v>
      </c>
      <c r="H58" s="11">
        <v>1707184</v>
      </c>
      <c r="I58" t="e">
        <f>+_xlfn.XLOOKUP(C58,[1]Inversiones!$B:$B,[1]Inversiones!$B:$B)</f>
        <v>#N/A</v>
      </c>
    </row>
    <row r="59" spans="1:9" x14ac:dyDescent="0.3">
      <c r="A59" s="8" t="s">
        <v>15</v>
      </c>
      <c r="B59" s="8" t="s">
        <v>9</v>
      </c>
      <c r="C59" s="8" t="s">
        <v>101</v>
      </c>
      <c r="D59" s="8" t="s">
        <v>102</v>
      </c>
      <c r="E59" s="11">
        <v>31422065</v>
      </c>
      <c r="F59" s="11">
        <v>0</v>
      </c>
      <c r="G59" s="11">
        <v>0</v>
      </c>
      <c r="H59" s="11">
        <v>31422065</v>
      </c>
      <c r="I59" t="str">
        <f>+_xlfn.XLOOKUP(C59,[1]Inversiones!$B:$B,[1]Inversiones!$B:$B)</f>
        <v>1528</v>
      </c>
    </row>
    <row r="60" spans="1:9" x14ac:dyDescent="0.3">
      <c r="A60" s="8" t="s">
        <v>18</v>
      </c>
      <c r="B60" s="8" t="s">
        <v>9</v>
      </c>
      <c r="C60" s="8" t="s">
        <v>103</v>
      </c>
      <c r="D60" s="8" t="s">
        <v>104</v>
      </c>
      <c r="E60" s="11">
        <v>30588265</v>
      </c>
      <c r="F60" s="11">
        <v>0</v>
      </c>
      <c r="G60" s="11">
        <v>0</v>
      </c>
      <c r="H60" s="11">
        <v>30588265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105</v>
      </c>
      <c r="D61" s="8" t="s">
        <v>104</v>
      </c>
      <c r="E61" s="11">
        <v>30588265</v>
      </c>
      <c r="F61" s="11">
        <v>0</v>
      </c>
      <c r="G61" s="11">
        <v>0</v>
      </c>
      <c r="H61" s="11">
        <v>30588265</v>
      </c>
      <c r="I61" t="e">
        <f>+_xlfn.XLOOKUP(C61,[1]Inversiones!$B:$B,[1]Inversiones!$B:$B)</f>
        <v>#N/A</v>
      </c>
    </row>
    <row r="62" spans="1:9" x14ac:dyDescent="0.3">
      <c r="A62" s="8" t="s">
        <v>18</v>
      </c>
      <c r="B62" s="8" t="s">
        <v>9</v>
      </c>
      <c r="C62" s="8" t="s">
        <v>106</v>
      </c>
      <c r="D62" s="8" t="s">
        <v>107</v>
      </c>
      <c r="E62" s="11">
        <v>833800</v>
      </c>
      <c r="F62" s="11">
        <v>0</v>
      </c>
      <c r="G62" s="11">
        <v>0</v>
      </c>
      <c r="H62" s="11">
        <v>833800</v>
      </c>
      <c r="I62" t="e">
        <f>+_xlfn.XLOOKUP(C62,[1]Inversiones!$B:$B,[1]Inversiones!$B:$B)</f>
        <v>#N/A</v>
      </c>
    </row>
    <row r="63" spans="1:9" x14ac:dyDescent="0.3">
      <c r="A63" s="8" t="s">
        <v>21</v>
      </c>
      <c r="B63" s="8" t="s">
        <v>22</v>
      </c>
      <c r="C63" s="8" t="s">
        <v>108</v>
      </c>
      <c r="D63" s="8" t="s">
        <v>107</v>
      </c>
      <c r="E63" s="11">
        <v>833800</v>
      </c>
      <c r="F63" s="11">
        <v>0</v>
      </c>
      <c r="G63" s="11">
        <v>0</v>
      </c>
      <c r="H63" s="11">
        <v>833800</v>
      </c>
      <c r="I63" t="e">
        <f>+_xlfn.XLOOKUP(C63,[1]Inversiones!$B:$B,[1]Inversiones!$B:$B)</f>
        <v>#N/A</v>
      </c>
    </row>
    <row r="64" spans="1:9" x14ac:dyDescent="0.3">
      <c r="A64" s="8" t="s">
        <v>15</v>
      </c>
      <c r="B64" s="8" t="s">
        <v>9</v>
      </c>
      <c r="C64" s="8" t="s">
        <v>109</v>
      </c>
      <c r="D64" s="8" t="s">
        <v>110</v>
      </c>
      <c r="E64" s="11">
        <v>1290000</v>
      </c>
      <c r="F64" s="11">
        <v>0</v>
      </c>
      <c r="G64" s="11">
        <v>0</v>
      </c>
      <c r="H64" s="11">
        <v>1290000</v>
      </c>
      <c r="I64" t="str">
        <f>+_xlfn.XLOOKUP(C64,[1]Inversiones!$B:$B,[1]Inversiones!$B:$B)</f>
        <v>1532</v>
      </c>
    </row>
    <row r="65" spans="1:9" x14ac:dyDescent="0.3">
      <c r="A65" s="8" t="s">
        <v>18</v>
      </c>
      <c r="B65" s="8" t="s">
        <v>9</v>
      </c>
      <c r="C65" s="8" t="s">
        <v>673</v>
      </c>
      <c r="D65" s="8" t="s">
        <v>60</v>
      </c>
      <c r="E65" s="11">
        <v>1290000</v>
      </c>
      <c r="F65" s="11">
        <v>0</v>
      </c>
      <c r="G65" s="11">
        <v>0</v>
      </c>
      <c r="H65" s="11">
        <v>1290000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674</v>
      </c>
      <c r="D66" s="8" t="s">
        <v>60</v>
      </c>
      <c r="E66" s="11">
        <v>1290000</v>
      </c>
      <c r="F66" s="11">
        <v>0</v>
      </c>
      <c r="G66" s="11">
        <v>0</v>
      </c>
      <c r="H66" s="11">
        <v>1290000</v>
      </c>
      <c r="I66" t="e">
        <f>+_xlfn.XLOOKUP(C66,[1]Inversiones!$B:$B,[1]Inversiones!$B:$B)</f>
        <v>#N/A</v>
      </c>
    </row>
    <row r="67" spans="1:9" x14ac:dyDescent="0.3">
      <c r="A67" s="8" t="s">
        <v>15</v>
      </c>
      <c r="B67" s="8" t="s">
        <v>9</v>
      </c>
      <c r="C67" s="8" t="s">
        <v>111</v>
      </c>
      <c r="D67" s="8" t="s">
        <v>112</v>
      </c>
      <c r="E67" s="11">
        <v>-496800931</v>
      </c>
      <c r="F67" s="11">
        <v>0</v>
      </c>
      <c r="G67" s="11">
        <v>0</v>
      </c>
      <c r="H67" s="11">
        <v>-496800931</v>
      </c>
      <c r="I67" t="str">
        <f>+_xlfn.XLOOKUP(C67,[1]Inversiones!$B:$B,[1]Inversiones!$B:$B)</f>
        <v>1592</v>
      </c>
    </row>
    <row r="68" spans="1:9" x14ac:dyDescent="0.3">
      <c r="A68" s="8" t="s">
        <v>18</v>
      </c>
      <c r="B68" s="8" t="s">
        <v>9</v>
      </c>
      <c r="C68" s="8" t="s">
        <v>113</v>
      </c>
      <c r="D68" s="8" t="s">
        <v>675</v>
      </c>
      <c r="E68" s="11">
        <v>-439054576</v>
      </c>
      <c r="F68" s="11">
        <v>0</v>
      </c>
      <c r="G68" s="11">
        <v>0</v>
      </c>
      <c r="H68" s="11">
        <v>-439054576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114</v>
      </c>
      <c r="D69" s="8" t="s">
        <v>675</v>
      </c>
      <c r="E69" s="11">
        <v>-439054576</v>
      </c>
      <c r="F69" s="11">
        <v>0</v>
      </c>
      <c r="G69" s="11">
        <v>0</v>
      </c>
      <c r="H69" s="11">
        <v>-439054576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115</v>
      </c>
      <c r="D70" s="8" t="s">
        <v>94</v>
      </c>
      <c r="E70" s="11">
        <v>-32459661</v>
      </c>
      <c r="F70" s="11">
        <v>0</v>
      </c>
      <c r="G70" s="11">
        <v>0</v>
      </c>
      <c r="H70" s="11">
        <v>-32459661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116</v>
      </c>
      <c r="D71" s="8" t="s">
        <v>94</v>
      </c>
      <c r="E71" s="11">
        <v>-32459661</v>
      </c>
      <c r="F71" s="11">
        <v>0</v>
      </c>
      <c r="G71" s="11">
        <v>0</v>
      </c>
      <c r="H71" s="11">
        <v>-32459661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117</v>
      </c>
      <c r="D72" s="8" t="s">
        <v>102</v>
      </c>
      <c r="E72" s="11">
        <v>-24609444</v>
      </c>
      <c r="F72" s="11">
        <v>0</v>
      </c>
      <c r="G72" s="11">
        <v>0</v>
      </c>
      <c r="H72" s="11">
        <v>-24609444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118</v>
      </c>
      <c r="D73" s="8" t="s">
        <v>102</v>
      </c>
      <c r="E73" s="11">
        <v>-24609444</v>
      </c>
      <c r="F73" s="11">
        <v>0</v>
      </c>
      <c r="G73" s="11">
        <v>0</v>
      </c>
      <c r="H73" s="11">
        <v>-24609444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119</v>
      </c>
      <c r="D74" s="8" t="s">
        <v>110</v>
      </c>
      <c r="E74" s="11">
        <v>-677250</v>
      </c>
      <c r="F74" s="11">
        <v>0</v>
      </c>
      <c r="G74" s="11">
        <v>0</v>
      </c>
      <c r="H74" s="11">
        <v>-677250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120</v>
      </c>
      <c r="D75" s="8" t="s">
        <v>110</v>
      </c>
      <c r="E75" s="11">
        <v>-677250</v>
      </c>
      <c r="F75" s="11">
        <v>0</v>
      </c>
      <c r="G75" s="11">
        <v>0</v>
      </c>
      <c r="H75" s="11">
        <v>-677250</v>
      </c>
      <c r="I75" t="e">
        <f>+_xlfn.XLOOKUP(C75,[1]Inversiones!$B:$B,[1]Inversiones!$B:$B)</f>
        <v>#N/A</v>
      </c>
    </row>
    <row r="76" spans="1:9" x14ac:dyDescent="0.3">
      <c r="A76" s="8" t="s">
        <v>8</v>
      </c>
      <c r="B76" s="8" t="s">
        <v>9</v>
      </c>
      <c r="C76" s="8" t="s">
        <v>122</v>
      </c>
      <c r="D76" s="8" t="s">
        <v>123</v>
      </c>
      <c r="E76" s="11">
        <v>-1040294733.39</v>
      </c>
      <c r="F76" s="11">
        <v>309845213.43000001</v>
      </c>
      <c r="G76" s="11">
        <v>470120660.41000003</v>
      </c>
      <c r="H76" s="11">
        <v>-1200570180.3699999</v>
      </c>
      <c r="I76" t="e">
        <f>+_xlfn.XLOOKUP(C76,[1]Inversiones!$B:$B,[1]Inversiones!$B:$B)</f>
        <v>#N/A</v>
      </c>
    </row>
    <row r="77" spans="1:9" x14ac:dyDescent="0.3">
      <c r="A77" s="8" t="s">
        <v>12</v>
      </c>
      <c r="B77" s="8" t="s">
        <v>9</v>
      </c>
      <c r="C77" s="8" t="s">
        <v>124</v>
      </c>
      <c r="D77" s="8" t="s">
        <v>125</v>
      </c>
      <c r="E77" s="11">
        <v>-192964175.03999999</v>
      </c>
      <c r="F77" s="11">
        <v>0</v>
      </c>
      <c r="G77" s="11">
        <v>0</v>
      </c>
      <c r="H77" s="11">
        <v>-192964175.03999999</v>
      </c>
      <c r="I77" t="str">
        <f>+_xlfn.XLOOKUP(C77,[1]Inversiones!$B:$B,[1]Inversiones!$B:$B)</f>
        <v>21</v>
      </c>
    </row>
    <row r="78" spans="1:9" x14ac:dyDescent="0.3">
      <c r="A78" s="8" t="s">
        <v>15</v>
      </c>
      <c r="B78" s="8" t="s">
        <v>9</v>
      </c>
      <c r="C78" s="8" t="s">
        <v>126</v>
      </c>
      <c r="D78" s="8" t="s">
        <v>127</v>
      </c>
      <c r="E78" s="11">
        <v>-192964175.03999999</v>
      </c>
      <c r="F78" s="11">
        <v>0</v>
      </c>
      <c r="G78" s="11">
        <v>0</v>
      </c>
      <c r="H78" s="11">
        <v>-192964175.03999999</v>
      </c>
      <c r="I78" t="str">
        <f>+_xlfn.XLOOKUP(C78,[1]Inversiones!$B:$B,[1]Inversiones!$B:$B)</f>
        <v>2105</v>
      </c>
    </row>
    <row r="79" spans="1:9" x14ac:dyDescent="0.3">
      <c r="A79" s="8" t="s">
        <v>18</v>
      </c>
      <c r="B79" s="8" t="s">
        <v>9</v>
      </c>
      <c r="C79" s="8" t="s">
        <v>128</v>
      </c>
      <c r="D79" s="8" t="s">
        <v>129</v>
      </c>
      <c r="E79" s="11">
        <v>-192964175.03999999</v>
      </c>
      <c r="F79" s="11">
        <v>0</v>
      </c>
      <c r="G79" s="11">
        <v>0</v>
      </c>
      <c r="H79" s="11">
        <v>-192964175.03999999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130</v>
      </c>
      <c r="D80" s="8" t="s">
        <v>802</v>
      </c>
      <c r="E80" s="11">
        <v>-47130841.700000003</v>
      </c>
      <c r="F80" s="11">
        <v>0</v>
      </c>
      <c r="G80" s="11">
        <v>0</v>
      </c>
      <c r="H80" s="11">
        <v>-47130841.700000003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805</v>
      </c>
      <c r="D81" s="8" t="s">
        <v>806</v>
      </c>
      <c r="E81" s="11">
        <v>-145833333.34</v>
      </c>
      <c r="F81" s="11">
        <v>0</v>
      </c>
      <c r="G81" s="11">
        <v>0</v>
      </c>
      <c r="H81" s="11">
        <v>-145833333.34</v>
      </c>
      <c r="I81" t="e">
        <f>+_xlfn.XLOOKUP(C81,[1]Inversiones!$B:$B,[1]Inversiones!$B:$B)</f>
        <v>#N/A</v>
      </c>
    </row>
    <row r="82" spans="1:9" x14ac:dyDescent="0.3">
      <c r="A82" s="8" t="s">
        <v>12</v>
      </c>
      <c r="B82" s="8" t="s">
        <v>9</v>
      </c>
      <c r="C82" s="8" t="s">
        <v>134</v>
      </c>
      <c r="D82" s="8" t="s">
        <v>135</v>
      </c>
      <c r="E82" s="11">
        <v>-568513215.89999998</v>
      </c>
      <c r="F82" s="11">
        <v>208656292.25</v>
      </c>
      <c r="G82" s="11">
        <v>381139921.41000003</v>
      </c>
      <c r="H82" s="11">
        <v>-740996845.05999994</v>
      </c>
      <c r="I82" t="str">
        <f>+_xlfn.XLOOKUP(C82,[1]Inversiones!$B:$B,[1]Inversiones!$B:$B)</f>
        <v>23</v>
      </c>
    </row>
    <row r="83" spans="1:9" x14ac:dyDescent="0.3">
      <c r="A83" s="8" t="s">
        <v>15</v>
      </c>
      <c r="B83" s="8" t="s">
        <v>9</v>
      </c>
      <c r="C83" s="8" t="s">
        <v>136</v>
      </c>
      <c r="D83" s="8" t="s">
        <v>137</v>
      </c>
      <c r="E83" s="11">
        <v>-135785582.08000001</v>
      </c>
      <c r="F83" s="11">
        <v>165108491</v>
      </c>
      <c r="G83" s="11">
        <v>184275463.91999999</v>
      </c>
      <c r="H83" s="11">
        <v>-154952555</v>
      </c>
      <c r="I83" t="str">
        <f>+_xlfn.XLOOKUP(C83,[1]Inversiones!$B:$B,[1]Inversiones!$B:$B)</f>
        <v>2335</v>
      </c>
    </row>
    <row r="84" spans="1:9" x14ac:dyDescent="0.3">
      <c r="A84" s="8" t="s">
        <v>18</v>
      </c>
      <c r="B84" s="8" t="s">
        <v>9</v>
      </c>
      <c r="C84" s="8" t="s">
        <v>138</v>
      </c>
      <c r="D84" s="8" t="s">
        <v>60</v>
      </c>
      <c r="E84" s="11">
        <v>-135785582.08000001</v>
      </c>
      <c r="F84" s="11">
        <v>165108491</v>
      </c>
      <c r="G84" s="11">
        <v>184275463.91999999</v>
      </c>
      <c r="H84" s="11">
        <v>-154952555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139</v>
      </c>
      <c r="D85" s="8" t="s">
        <v>60</v>
      </c>
      <c r="E85" s="11">
        <v>-38283610.079999998</v>
      </c>
      <c r="F85" s="11">
        <v>0</v>
      </c>
      <c r="G85" s="11">
        <v>0</v>
      </c>
      <c r="H85" s="11">
        <v>-38283610.079999998</v>
      </c>
      <c r="I85" t="e">
        <f>+_xlfn.XLOOKUP(C85,[1]Inversiones!$B:$B,[1]Inversiones!$B:$B)</f>
        <v>#N/A</v>
      </c>
    </row>
    <row r="86" spans="1:9" x14ac:dyDescent="0.3">
      <c r="A86" s="8" t="s">
        <v>21</v>
      </c>
      <c r="B86" s="8" t="s">
        <v>22</v>
      </c>
      <c r="C86" s="8" t="s">
        <v>140</v>
      </c>
      <c r="D86" s="8" t="s">
        <v>676</v>
      </c>
      <c r="E86" s="11">
        <v>-86716849</v>
      </c>
      <c r="F86" s="11">
        <v>165108491</v>
      </c>
      <c r="G86" s="11">
        <v>183522643.91999999</v>
      </c>
      <c r="H86" s="11">
        <v>-105131001.92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552</v>
      </c>
      <c r="D87" s="8" t="s">
        <v>751</v>
      </c>
      <c r="E87" s="11">
        <v>-9766030</v>
      </c>
      <c r="F87" s="11">
        <v>0</v>
      </c>
      <c r="G87" s="11">
        <v>510720</v>
      </c>
      <c r="H87" s="11">
        <v>-10276750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553</v>
      </c>
      <c r="D88" s="8" t="s">
        <v>752</v>
      </c>
      <c r="E88" s="11">
        <v>-452542</v>
      </c>
      <c r="F88" s="11">
        <v>0</v>
      </c>
      <c r="G88" s="11">
        <v>0</v>
      </c>
      <c r="H88" s="11">
        <v>-452542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616</v>
      </c>
      <c r="D89" s="8" t="s">
        <v>757</v>
      </c>
      <c r="E89" s="11">
        <v>-79920</v>
      </c>
      <c r="F89" s="11">
        <v>0</v>
      </c>
      <c r="G89" s="11">
        <v>0</v>
      </c>
      <c r="H89" s="11">
        <v>-79920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554</v>
      </c>
      <c r="D90" s="8" t="s">
        <v>770</v>
      </c>
      <c r="E90" s="11">
        <v>-56431</v>
      </c>
      <c r="F90" s="11">
        <v>0</v>
      </c>
      <c r="G90" s="11">
        <v>0</v>
      </c>
      <c r="H90" s="11">
        <v>-56431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633</v>
      </c>
      <c r="D91" s="8" t="s">
        <v>809</v>
      </c>
      <c r="E91" s="11">
        <v>-430200</v>
      </c>
      <c r="F91" s="11">
        <v>0</v>
      </c>
      <c r="G91" s="11">
        <v>242100</v>
      </c>
      <c r="H91" s="11">
        <v>-672300</v>
      </c>
      <c r="I91" t="e">
        <f>+_xlfn.XLOOKUP(C91,[1]Inversiones!$B:$B,[1]Inversiones!$B:$B)</f>
        <v>#N/A</v>
      </c>
    </row>
    <row r="92" spans="1:9" x14ac:dyDescent="0.3">
      <c r="A92" s="8" t="s">
        <v>15</v>
      </c>
      <c r="B92" s="8" t="s">
        <v>9</v>
      </c>
      <c r="C92" s="8" t="s">
        <v>141</v>
      </c>
      <c r="D92" s="8" t="s">
        <v>142</v>
      </c>
      <c r="E92" s="11">
        <v>-24783862</v>
      </c>
      <c r="F92" s="11">
        <v>14303048.25</v>
      </c>
      <c r="G92" s="11">
        <v>10328174.49</v>
      </c>
      <c r="H92" s="11">
        <v>-20808988.239999998</v>
      </c>
      <c r="I92" t="str">
        <f>+_xlfn.XLOOKUP(C92,[1]Inversiones!$B:$B,[1]Inversiones!$B:$B)</f>
        <v>2365</v>
      </c>
    </row>
    <row r="93" spans="1:9" x14ac:dyDescent="0.3">
      <c r="A93" s="8" t="s">
        <v>18</v>
      </c>
      <c r="B93" s="8" t="s">
        <v>9</v>
      </c>
      <c r="C93" s="8" t="s">
        <v>143</v>
      </c>
      <c r="D93" s="8" t="s">
        <v>144</v>
      </c>
      <c r="E93" s="11">
        <v>-1522480</v>
      </c>
      <c r="F93" s="11">
        <v>1332675</v>
      </c>
      <c r="G93" s="11">
        <v>203363</v>
      </c>
      <c r="H93" s="11">
        <v>-393168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145</v>
      </c>
      <c r="D94" s="8" t="s">
        <v>144</v>
      </c>
      <c r="E94" s="11">
        <v>-1522480</v>
      </c>
      <c r="F94" s="11">
        <v>1332675</v>
      </c>
      <c r="G94" s="11">
        <v>203363</v>
      </c>
      <c r="H94" s="11">
        <v>-393168</v>
      </c>
      <c r="I94" t="e">
        <f>+_xlfn.XLOOKUP(C94,[1]Inversiones!$B:$B,[1]Inversiones!$B:$B)</f>
        <v>#N/A</v>
      </c>
    </row>
    <row r="95" spans="1:9" x14ac:dyDescent="0.3">
      <c r="A95" s="8" t="s">
        <v>18</v>
      </c>
      <c r="B95" s="8" t="s">
        <v>9</v>
      </c>
      <c r="C95" s="8" t="s">
        <v>148</v>
      </c>
      <c r="D95" s="8" t="s">
        <v>149</v>
      </c>
      <c r="E95" s="11">
        <v>-513860.45</v>
      </c>
      <c r="F95" s="11">
        <v>415110.5</v>
      </c>
      <c r="G95" s="11">
        <v>59174.98</v>
      </c>
      <c r="H95" s="11">
        <v>-157924.93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150</v>
      </c>
      <c r="D96" s="8" t="s">
        <v>151</v>
      </c>
      <c r="E96" s="11">
        <v>-107172.78</v>
      </c>
      <c r="F96" s="11">
        <v>107172.78</v>
      </c>
      <c r="G96" s="11">
        <v>0</v>
      </c>
      <c r="H96" s="11">
        <v>0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152</v>
      </c>
      <c r="D97" s="8" t="s">
        <v>153</v>
      </c>
      <c r="E97" s="11">
        <v>-263090</v>
      </c>
      <c r="F97" s="11">
        <v>240784</v>
      </c>
      <c r="G97" s="11">
        <v>22306</v>
      </c>
      <c r="H97" s="11">
        <v>-44612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154</v>
      </c>
      <c r="D98" s="8" t="s">
        <v>677</v>
      </c>
      <c r="E98" s="11">
        <v>-105041.67</v>
      </c>
      <c r="F98" s="11">
        <v>40597.72</v>
      </c>
      <c r="G98" s="11">
        <v>33868.980000000003</v>
      </c>
      <c r="H98" s="11">
        <v>-98312.93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634</v>
      </c>
      <c r="D99" s="8" t="s">
        <v>678</v>
      </c>
      <c r="E99" s="11">
        <v>-38556</v>
      </c>
      <c r="F99" s="11">
        <v>26556</v>
      </c>
      <c r="G99" s="11">
        <v>3000</v>
      </c>
      <c r="H99" s="11">
        <v>-15000</v>
      </c>
      <c r="I99" t="e">
        <f>+_xlfn.XLOOKUP(C99,[1]Inversiones!$B:$B,[1]Inversiones!$B:$B)</f>
        <v>#N/A</v>
      </c>
    </row>
    <row r="100" spans="1:9" x14ac:dyDescent="0.3">
      <c r="A100" s="8" t="s">
        <v>18</v>
      </c>
      <c r="B100" s="8" t="s">
        <v>9</v>
      </c>
      <c r="C100" s="8" t="s">
        <v>155</v>
      </c>
      <c r="D100" s="8" t="s">
        <v>121</v>
      </c>
      <c r="E100" s="11">
        <v>-6062800</v>
      </c>
      <c r="F100" s="11">
        <v>3059700</v>
      </c>
      <c r="G100" s="11">
        <v>3389867.01</v>
      </c>
      <c r="H100" s="11">
        <v>-6392967.0099999998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156</v>
      </c>
      <c r="D101" s="8" t="s">
        <v>753</v>
      </c>
      <c r="E101" s="11">
        <v>-6056400</v>
      </c>
      <c r="F101" s="11">
        <v>3059700</v>
      </c>
      <c r="G101" s="11">
        <v>3252725.01</v>
      </c>
      <c r="H101" s="11">
        <v>-6249425.0099999998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780</v>
      </c>
      <c r="D102" s="8" t="s">
        <v>781</v>
      </c>
      <c r="E102" s="11">
        <v>-6400</v>
      </c>
      <c r="F102" s="11">
        <v>0</v>
      </c>
      <c r="G102" s="11">
        <v>137142</v>
      </c>
      <c r="H102" s="11">
        <v>-143542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157</v>
      </c>
      <c r="D103" s="8" t="s">
        <v>158</v>
      </c>
      <c r="E103" s="11">
        <v>-4984956.75</v>
      </c>
      <c r="F103" s="11">
        <v>4763164.75</v>
      </c>
      <c r="G103" s="11">
        <v>75600</v>
      </c>
      <c r="H103" s="11">
        <v>-297392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159</v>
      </c>
      <c r="D104" s="8" t="s">
        <v>160</v>
      </c>
      <c r="E104" s="11">
        <v>-4088645.44</v>
      </c>
      <c r="F104" s="11">
        <v>3961353.44</v>
      </c>
      <c r="G104" s="11">
        <v>0</v>
      </c>
      <c r="H104" s="11">
        <v>-127292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161</v>
      </c>
      <c r="D105" s="8" t="s">
        <v>162</v>
      </c>
      <c r="E105" s="11">
        <v>-566311.31000000006</v>
      </c>
      <c r="F105" s="11">
        <v>471811.31</v>
      </c>
      <c r="G105" s="11">
        <v>75600</v>
      </c>
      <c r="H105" s="11">
        <v>-170100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740</v>
      </c>
      <c r="D106" s="8" t="s">
        <v>741</v>
      </c>
      <c r="E106" s="11">
        <v>-330000</v>
      </c>
      <c r="F106" s="11">
        <v>330000</v>
      </c>
      <c r="G106" s="11">
        <v>0</v>
      </c>
      <c r="H106" s="11">
        <v>0</v>
      </c>
      <c r="I106" t="e">
        <f>+_xlfn.XLOOKUP(C106,[1]Inversiones!$B:$B,[1]Inversiones!$B:$B)</f>
        <v>#N/A</v>
      </c>
    </row>
    <row r="107" spans="1:9" x14ac:dyDescent="0.3">
      <c r="A107" s="8" t="s">
        <v>18</v>
      </c>
      <c r="B107" s="8" t="s">
        <v>9</v>
      </c>
      <c r="C107" s="8" t="s">
        <v>163</v>
      </c>
      <c r="D107" s="8" t="s">
        <v>164</v>
      </c>
      <c r="E107" s="11">
        <v>-11699764</v>
      </c>
      <c r="F107" s="11">
        <v>4732398</v>
      </c>
      <c r="G107" s="11">
        <v>6600169.5</v>
      </c>
      <c r="H107" s="11">
        <v>-13567535.5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165</v>
      </c>
      <c r="D108" s="8" t="s">
        <v>164</v>
      </c>
      <c r="E108" s="11">
        <v>-3200</v>
      </c>
      <c r="F108" s="11">
        <v>0</v>
      </c>
      <c r="G108" s="11">
        <v>0</v>
      </c>
      <c r="H108" s="11">
        <v>-3200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166</v>
      </c>
      <c r="D109" s="8" t="s">
        <v>679</v>
      </c>
      <c r="E109" s="11">
        <v>0</v>
      </c>
      <c r="F109" s="11">
        <v>0</v>
      </c>
      <c r="G109" s="11">
        <v>1686194.5</v>
      </c>
      <c r="H109" s="11">
        <v>-1686194.5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167</v>
      </c>
      <c r="D110" s="8" t="s">
        <v>733</v>
      </c>
      <c r="E110" s="11">
        <v>-11696564</v>
      </c>
      <c r="F110" s="11">
        <v>4732398</v>
      </c>
      <c r="G110" s="11">
        <v>4913975</v>
      </c>
      <c r="H110" s="11">
        <v>-11878141</v>
      </c>
      <c r="I110" t="e">
        <f>+_xlfn.XLOOKUP(C110,[1]Inversiones!$B:$B,[1]Inversiones!$B:$B)</f>
        <v>#N/A</v>
      </c>
    </row>
    <row r="111" spans="1:9" x14ac:dyDescent="0.3">
      <c r="A111" s="8" t="s">
        <v>18</v>
      </c>
      <c r="B111" s="8" t="s">
        <v>9</v>
      </c>
      <c r="C111" s="8" t="s">
        <v>680</v>
      </c>
      <c r="D111" s="8" t="s">
        <v>60</v>
      </c>
      <c r="E111" s="11">
        <v>-0.8</v>
      </c>
      <c r="F111" s="11">
        <v>0</v>
      </c>
      <c r="G111" s="11">
        <v>0</v>
      </c>
      <c r="H111" s="11">
        <v>-0.8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681</v>
      </c>
      <c r="D112" s="8" t="s">
        <v>664</v>
      </c>
      <c r="E112" s="11">
        <v>-0.8</v>
      </c>
      <c r="F112" s="11">
        <v>0</v>
      </c>
      <c r="G112" s="11">
        <v>0</v>
      </c>
      <c r="H112" s="11">
        <v>-0.8</v>
      </c>
      <c r="I112" t="e">
        <f>+_xlfn.XLOOKUP(C112,[1]Inversiones!$B:$B,[1]Inversiones!$B:$B)</f>
        <v>#N/A</v>
      </c>
    </row>
    <row r="113" spans="1:9" x14ac:dyDescent="0.3">
      <c r="A113" s="8" t="s">
        <v>15</v>
      </c>
      <c r="B113" s="8" t="s">
        <v>9</v>
      </c>
      <c r="C113" s="8" t="s">
        <v>168</v>
      </c>
      <c r="D113" s="8" t="s">
        <v>169</v>
      </c>
      <c r="E113" s="11">
        <v>-13888753</v>
      </c>
      <c r="F113" s="11">
        <v>19142509</v>
      </c>
      <c r="G113" s="11">
        <v>20770568</v>
      </c>
      <c r="H113" s="11">
        <v>-15516812</v>
      </c>
      <c r="I113" t="str">
        <f>+_xlfn.XLOOKUP(C113,[1]Inversiones!$B:$B,[1]Inversiones!$B:$B)</f>
        <v>2370</v>
      </c>
    </row>
    <row r="114" spans="1:9" x14ac:dyDescent="0.3">
      <c r="A114" s="8" t="s">
        <v>18</v>
      </c>
      <c r="B114" s="8" t="s">
        <v>9</v>
      </c>
      <c r="C114" s="8" t="s">
        <v>170</v>
      </c>
      <c r="D114" s="8" t="s">
        <v>171</v>
      </c>
      <c r="E114" s="11">
        <v>0</v>
      </c>
      <c r="F114" s="11">
        <v>2481499</v>
      </c>
      <c r="G114" s="11">
        <v>2481499</v>
      </c>
      <c r="H114" s="11">
        <v>0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172</v>
      </c>
      <c r="D115" s="8" t="s">
        <v>171</v>
      </c>
      <c r="E115" s="11">
        <v>0</v>
      </c>
      <c r="F115" s="11">
        <v>2481499</v>
      </c>
      <c r="G115" s="11">
        <v>2481499</v>
      </c>
      <c r="H115" s="11">
        <v>0</v>
      </c>
      <c r="I115" t="e">
        <f>+_xlfn.XLOOKUP(C115,[1]Inversiones!$B:$B,[1]Inversiones!$B:$B)</f>
        <v>#N/A</v>
      </c>
    </row>
    <row r="116" spans="1:9" x14ac:dyDescent="0.3">
      <c r="A116" s="8" t="s">
        <v>18</v>
      </c>
      <c r="B116" s="8" t="s">
        <v>9</v>
      </c>
      <c r="C116" s="8" t="s">
        <v>173</v>
      </c>
      <c r="D116" s="8" t="s">
        <v>174</v>
      </c>
      <c r="E116" s="11">
        <v>-3393</v>
      </c>
      <c r="F116" s="11">
        <v>383051</v>
      </c>
      <c r="G116" s="11">
        <v>383051</v>
      </c>
      <c r="H116" s="11">
        <v>-3393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22</v>
      </c>
      <c r="C117" s="8" t="s">
        <v>175</v>
      </c>
      <c r="D117" s="8" t="s">
        <v>176</v>
      </c>
      <c r="E117" s="11">
        <v>-3393</v>
      </c>
      <c r="F117" s="11">
        <v>383051</v>
      </c>
      <c r="G117" s="11">
        <v>383051</v>
      </c>
      <c r="H117" s="11">
        <v>-3393</v>
      </c>
      <c r="I117" t="e">
        <f>+_xlfn.XLOOKUP(C117,[1]Inversiones!$B:$B,[1]Inversiones!$B:$B)</f>
        <v>#N/A</v>
      </c>
    </row>
    <row r="118" spans="1:9" x14ac:dyDescent="0.3">
      <c r="A118" s="8" t="s">
        <v>18</v>
      </c>
      <c r="B118" s="8" t="s">
        <v>9</v>
      </c>
      <c r="C118" s="8" t="s">
        <v>177</v>
      </c>
      <c r="D118" s="8" t="s">
        <v>178</v>
      </c>
      <c r="E118" s="11">
        <v>-77013</v>
      </c>
      <c r="F118" s="11">
        <v>2469612</v>
      </c>
      <c r="G118" s="11">
        <v>2469612</v>
      </c>
      <c r="H118" s="11">
        <v>-77013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179</v>
      </c>
      <c r="D119" s="8" t="s">
        <v>178</v>
      </c>
      <c r="E119" s="11">
        <v>-77013</v>
      </c>
      <c r="F119" s="11">
        <v>2469612</v>
      </c>
      <c r="G119" s="11">
        <v>2469612</v>
      </c>
      <c r="H119" s="11">
        <v>-77013</v>
      </c>
      <c r="I119" t="e">
        <f>+_xlfn.XLOOKUP(C119,[1]Inversiones!$B:$B,[1]Inversiones!$B:$B)</f>
        <v>#N/A</v>
      </c>
    </row>
    <row r="120" spans="1:9" x14ac:dyDescent="0.3">
      <c r="A120" s="8" t="s">
        <v>18</v>
      </c>
      <c r="B120" s="8" t="s">
        <v>9</v>
      </c>
      <c r="C120" s="8" t="s">
        <v>180</v>
      </c>
      <c r="D120" s="8" t="s">
        <v>181</v>
      </c>
      <c r="E120" s="11">
        <v>-13808347</v>
      </c>
      <c r="F120" s="11">
        <v>13808347</v>
      </c>
      <c r="G120" s="11">
        <v>15436406</v>
      </c>
      <c r="H120" s="11">
        <v>-15436406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182</v>
      </c>
      <c r="D121" s="8" t="s">
        <v>181</v>
      </c>
      <c r="E121" s="11">
        <v>-13808347</v>
      </c>
      <c r="F121" s="11">
        <v>13808347</v>
      </c>
      <c r="G121" s="11">
        <v>15436406</v>
      </c>
      <c r="H121" s="11">
        <v>-15436406</v>
      </c>
      <c r="I121" t="e">
        <f>+_xlfn.XLOOKUP(C121,[1]Inversiones!$B:$B,[1]Inversiones!$B:$B)</f>
        <v>#N/A</v>
      </c>
    </row>
    <row r="122" spans="1:9" x14ac:dyDescent="0.3">
      <c r="A122" s="8" t="s">
        <v>15</v>
      </c>
      <c r="B122" s="8" t="s">
        <v>9</v>
      </c>
      <c r="C122" s="8" t="s">
        <v>183</v>
      </c>
      <c r="D122" s="8" t="s">
        <v>184</v>
      </c>
      <c r="E122" s="11">
        <v>-394055018.81999999</v>
      </c>
      <c r="F122" s="11">
        <v>10102244</v>
      </c>
      <c r="G122" s="11">
        <v>165765715</v>
      </c>
      <c r="H122" s="11">
        <v>-549718489.82000005</v>
      </c>
      <c r="I122" t="str">
        <f>+_xlfn.XLOOKUP(C122,[1]Inversiones!$B:$B,[1]Inversiones!$B:$B)</f>
        <v>2380</v>
      </c>
    </row>
    <row r="123" spans="1:9" x14ac:dyDescent="0.3">
      <c r="A123" s="8" t="s">
        <v>18</v>
      </c>
      <c r="B123" s="8" t="s">
        <v>9</v>
      </c>
      <c r="C123" s="8" t="s">
        <v>185</v>
      </c>
      <c r="D123" s="8" t="s">
        <v>186</v>
      </c>
      <c r="E123" s="11">
        <v>56382</v>
      </c>
      <c r="F123" s="11">
        <v>10102244</v>
      </c>
      <c r="G123" s="11">
        <v>10102244</v>
      </c>
      <c r="H123" s="11">
        <v>56382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187</v>
      </c>
      <c r="D124" s="8" t="s">
        <v>186</v>
      </c>
      <c r="E124" s="11">
        <v>56382</v>
      </c>
      <c r="F124" s="11">
        <v>10102244</v>
      </c>
      <c r="G124" s="11">
        <v>10102244</v>
      </c>
      <c r="H124" s="11">
        <v>56382</v>
      </c>
      <c r="I124" t="e">
        <f>+_xlfn.XLOOKUP(C124,[1]Inversiones!$B:$B,[1]Inversiones!$B:$B)</f>
        <v>#N/A</v>
      </c>
    </row>
    <row r="125" spans="1:9" x14ac:dyDescent="0.3">
      <c r="A125" s="8" t="s">
        <v>18</v>
      </c>
      <c r="B125" s="8" t="s">
        <v>9</v>
      </c>
      <c r="C125" s="8" t="s">
        <v>682</v>
      </c>
      <c r="D125" s="8" t="s">
        <v>60</v>
      </c>
      <c r="E125" s="11">
        <v>-394111400.81999999</v>
      </c>
      <c r="F125" s="11">
        <v>0</v>
      </c>
      <c r="G125" s="11">
        <v>155663471</v>
      </c>
      <c r="H125" s="11">
        <v>-549774871.82000005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684</v>
      </c>
      <c r="D126" s="8" t="s">
        <v>685</v>
      </c>
      <c r="E126" s="11">
        <v>-394111400.81999999</v>
      </c>
      <c r="F126" s="11">
        <v>0</v>
      </c>
      <c r="G126" s="11">
        <v>155663471</v>
      </c>
      <c r="H126" s="11">
        <v>-549774871.82000005</v>
      </c>
      <c r="I126" t="e">
        <f>+_xlfn.XLOOKUP(C126,[1]Inversiones!$B:$B,[1]Inversiones!$B:$B)</f>
        <v>#N/A</v>
      </c>
    </row>
    <row r="127" spans="1:9" x14ac:dyDescent="0.3">
      <c r="A127" s="8" t="s">
        <v>12</v>
      </c>
      <c r="B127" s="8" t="s">
        <v>9</v>
      </c>
      <c r="C127" s="8" t="s">
        <v>188</v>
      </c>
      <c r="D127" s="8" t="s">
        <v>189</v>
      </c>
      <c r="E127" s="11">
        <v>-191779587</v>
      </c>
      <c r="F127" s="11">
        <v>0</v>
      </c>
      <c r="G127" s="11">
        <v>0</v>
      </c>
      <c r="H127" s="11">
        <v>-191779587</v>
      </c>
      <c r="I127" t="str">
        <f>+_xlfn.XLOOKUP(C127,[1]Inversiones!$B:$B,[1]Inversiones!$B:$B)</f>
        <v>24</v>
      </c>
    </row>
    <row r="128" spans="1:9" x14ac:dyDescent="0.3">
      <c r="A128" s="8" t="s">
        <v>15</v>
      </c>
      <c r="B128" s="8" t="s">
        <v>9</v>
      </c>
      <c r="C128" s="8" t="s">
        <v>190</v>
      </c>
      <c r="D128" s="8" t="s">
        <v>191</v>
      </c>
      <c r="E128" s="11">
        <v>-191779587</v>
      </c>
      <c r="F128" s="11">
        <v>0</v>
      </c>
      <c r="G128" s="11">
        <v>0</v>
      </c>
      <c r="H128" s="11">
        <v>-191779587</v>
      </c>
      <c r="I128" t="str">
        <f>+_xlfn.XLOOKUP(C128,[1]Inversiones!$B:$B,[1]Inversiones!$B:$B)</f>
        <v>2404</v>
      </c>
    </row>
    <row r="129" spans="1:9" x14ac:dyDescent="0.3">
      <c r="A129" s="8" t="s">
        <v>18</v>
      </c>
      <c r="B129" s="8" t="s">
        <v>9</v>
      </c>
      <c r="C129" s="8" t="s">
        <v>192</v>
      </c>
      <c r="D129" s="8" t="s">
        <v>193</v>
      </c>
      <c r="E129" s="11">
        <v>-191779587</v>
      </c>
      <c r="F129" s="11">
        <v>0</v>
      </c>
      <c r="G129" s="11">
        <v>0</v>
      </c>
      <c r="H129" s="11">
        <v>-191779587</v>
      </c>
      <c r="I129" t="e">
        <f>+_xlfn.XLOOKUP(C129,[1]Inversiones!$B:$B,[1]Inversiones!$B:$B)</f>
        <v>#N/A</v>
      </c>
    </row>
    <row r="130" spans="1:9" x14ac:dyDescent="0.3">
      <c r="A130" s="8" t="s">
        <v>21</v>
      </c>
      <c r="B130" s="8" t="s">
        <v>22</v>
      </c>
      <c r="C130" s="8" t="s">
        <v>194</v>
      </c>
      <c r="D130" s="8" t="s">
        <v>193</v>
      </c>
      <c r="E130" s="11">
        <v>-191779587</v>
      </c>
      <c r="F130" s="11">
        <v>0</v>
      </c>
      <c r="G130" s="11">
        <v>0</v>
      </c>
      <c r="H130" s="11">
        <v>-191779587</v>
      </c>
      <c r="I130" t="e">
        <f>+_xlfn.XLOOKUP(C130,[1]Inversiones!$B:$B,[1]Inversiones!$B:$B)</f>
        <v>#N/A</v>
      </c>
    </row>
    <row r="131" spans="1:9" x14ac:dyDescent="0.3">
      <c r="A131" s="8" t="s">
        <v>12</v>
      </c>
      <c r="B131" s="8" t="s">
        <v>9</v>
      </c>
      <c r="C131" s="8" t="s">
        <v>199</v>
      </c>
      <c r="D131" s="8" t="s">
        <v>200</v>
      </c>
      <c r="E131" s="11">
        <v>-87037755.450000003</v>
      </c>
      <c r="F131" s="11">
        <v>101188921.18000001</v>
      </c>
      <c r="G131" s="11">
        <v>88980739</v>
      </c>
      <c r="H131" s="11">
        <v>-74829573.269999996</v>
      </c>
      <c r="I131" t="str">
        <f>+_xlfn.XLOOKUP(C131,[1]Inversiones!$B:$B,[1]Inversiones!$B:$B)</f>
        <v>25</v>
      </c>
    </row>
    <row r="132" spans="1:9" x14ac:dyDescent="0.3">
      <c r="A132" s="8" t="s">
        <v>15</v>
      </c>
      <c r="B132" s="8" t="s">
        <v>9</v>
      </c>
      <c r="C132" s="8" t="s">
        <v>201</v>
      </c>
      <c r="D132" s="8" t="s">
        <v>202</v>
      </c>
      <c r="E132" s="11">
        <v>-68790145.180000007</v>
      </c>
      <c r="F132" s="11">
        <v>99896924.180000007</v>
      </c>
      <c r="G132" s="11">
        <v>76937670</v>
      </c>
      <c r="H132" s="11">
        <v>-45830891</v>
      </c>
      <c r="I132" t="str">
        <f>+_xlfn.XLOOKUP(C132,[1]Inversiones!$B:$B,[1]Inversiones!$B:$B)</f>
        <v>2505</v>
      </c>
    </row>
    <row r="133" spans="1:9" x14ac:dyDescent="0.3">
      <c r="A133" s="8" t="s">
        <v>18</v>
      </c>
      <c r="B133" s="8" t="s">
        <v>9</v>
      </c>
      <c r="C133" s="8" t="s">
        <v>203</v>
      </c>
      <c r="D133" s="8" t="s">
        <v>202</v>
      </c>
      <c r="E133" s="11">
        <v>-68790145.180000007</v>
      </c>
      <c r="F133" s="11">
        <v>99896924.180000007</v>
      </c>
      <c r="G133" s="11">
        <v>76937670</v>
      </c>
      <c r="H133" s="11">
        <v>-45830891</v>
      </c>
      <c r="I133" t="e">
        <f>+_xlfn.XLOOKUP(C133,[1]Inversiones!$B:$B,[1]Inversiones!$B:$B)</f>
        <v>#N/A</v>
      </c>
    </row>
    <row r="134" spans="1:9" x14ac:dyDescent="0.3">
      <c r="A134" s="8" t="s">
        <v>21</v>
      </c>
      <c r="B134" s="8" t="s">
        <v>22</v>
      </c>
      <c r="C134" s="8" t="s">
        <v>204</v>
      </c>
      <c r="D134" s="8" t="s">
        <v>202</v>
      </c>
      <c r="E134" s="11">
        <v>-22304526</v>
      </c>
      <c r="F134" s="11">
        <v>57051305</v>
      </c>
      <c r="G134" s="11">
        <v>74348833</v>
      </c>
      <c r="H134" s="11">
        <v>-39602054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205</v>
      </c>
      <c r="D135" s="8" t="s">
        <v>630</v>
      </c>
      <c r="E135" s="11">
        <v>-46485619.18</v>
      </c>
      <c r="F135" s="11">
        <v>42845619.18</v>
      </c>
      <c r="G135" s="11">
        <v>2588837</v>
      </c>
      <c r="H135" s="11">
        <v>-6228837</v>
      </c>
      <c r="I135" t="e">
        <f>+_xlfn.XLOOKUP(C135,[1]Inversiones!$B:$B,[1]Inversiones!$B:$B)</f>
        <v>#N/A</v>
      </c>
    </row>
    <row r="136" spans="1:9" x14ac:dyDescent="0.3">
      <c r="A136" s="8" t="s">
        <v>15</v>
      </c>
      <c r="B136" s="8" t="s">
        <v>9</v>
      </c>
      <c r="C136" s="8" t="s">
        <v>206</v>
      </c>
      <c r="D136" s="8" t="s">
        <v>207</v>
      </c>
      <c r="E136" s="11">
        <v>-18247610.27</v>
      </c>
      <c r="F136" s="11">
        <v>1291997</v>
      </c>
      <c r="G136" s="11">
        <v>12043069</v>
      </c>
      <c r="H136" s="11">
        <v>-28998682.27</v>
      </c>
      <c r="I136" t="str">
        <f>+_xlfn.XLOOKUP(C136,[1]Inversiones!$B:$B,[1]Inversiones!$B:$B)</f>
        <v>2510</v>
      </c>
    </row>
    <row r="137" spans="1:9" x14ac:dyDescent="0.3">
      <c r="A137" s="8" t="s">
        <v>18</v>
      </c>
      <c r="B137" s="8" t="s">
        <v>9</v>
      </c>
      <c r="C137" s="8" t="s">
        <v>208</v>
      </c>
      <c r="D137" s="8" t="s">
        <v>207</v>
      </c>
      <c r="E137" s="11">
        <v>-18247610.27</v>
      </c>
      <c r="F137" s="11">
        <v>1291997</v>
      </c>
      <c r="G137" s="11">
        <v>12043069</v>
      </c>
      <c r="H137" s="11">
        <v>-28998682.27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9</v>
      </c>
      <c r="C138" s="8" t="s">
        <v>209</v>
      </c>
      <c r="D138" s="8" t="s">
        <v>210</v>
      </c>
      <c r="E138" s="11">
        <v>-4768082</v>
      </c>
      <c r="F138" s="11">
        <v>467695</v>
      </c>
      <c r="G138" s="11">
        <v>4737504</v>
      </c>
      <c r="H138" s="11">
        <v>-9037891</v>
      </c>
      <c r="I138" t="e">
        <f>+_xlfn.XLOOKUP(C138,[1]Inversiones!$B:$B,[1]Inversiones!$B:$B)</f>
        <v>#N/A</v>
      </c>
    </row>
    <row r="139" spans="1:9" x14ac:dyDescent="0.3">
      <c r="A139" s="8" t="s">
        <v>28</v>
      </c>
      <c r="B139" s="8" t="s">
        <v>22</v>
      </c>
      <c r="C139" s="8" t="s">
        <v>212</v>
      </c>
      <c r="D139" s="8" t="s">
        <v>210</v>
      </c>
      <c r="E139" s="11">
        <v>-4768082</v>
      </c>
      <c r="F139" s="11">
        <v>467695</v>
      </c>
      <c r="G139" s="11">
        <v>4737504</v>
      </c>
      <c r="H139" s="11">
        <v>-9037891</v>
      </c>
      <c r="I139" t="e">
        <f>+_xlfn.XLOOKUP(C139,[1]Inversiones!$B:$B,[1]Inversiones!$B:$B)</f>
        <v>#N/A</v>
      </c>
    </row>
    <row r="140" spans="1:9" x14ac:dyDescent="0.3">
      <c r="A140" s="8" t="s">
        <v>21</v>
      </c>
      <c r="B140" s="8" t="s">
        <v>9</v>
      </c>
      <c r="C140" s="8" t="s">
        <v>213</v>
      </c>
      <c r="D140" s="8" t="s">
        <v>214</v>
      </c>
      <c r="E140" s="11">
        <v>-587460.6</v>
      </c>
      <c r="F140" s="11">
        <v>8324</v>
      </c>
      <c r="G140" s="11">
        <v>568499</v>
      </c>
      <c r="H140" s="11">
        <v>-1147635.6000000001</v>
      </c>
      <c r="I140" t="e">
        <f>+_xlfn.XLOOKUP(C140,[1]Inversiones!$B:$B,[1]Inversiones!$B:$B)</f>
        <v>#N/A</v>
      </c>
    </row>
    <row r="141" spans="1:9" x14ac:dyDescent="0.3">
      <c r="A141" s="8" t="s">
        <v>28</v>
      </c>
      <c r="B141" s="8" t="s">
        <v>22</v>
      </c>
      <c r="C141" s="8" t="s">
        <v>215</v>
      </c>
      <c r="D141" s="8" t="s">
        <v>214</v>
      </c>
      <c r="E141" s="11">
        <v>908637.73</v>
      </c>
      <c r="F141" s="11">
        <v>0</v>
      </c>
      <c r="G141" s="11">
        <v>0</v>
      </c>
      <c r="H141" s="11">
        <v>908637.73</v>
      </c>
      <c r="I141" t="e">
        <f>+_xlfn.XLOOKUP(C141,[1]Inversiones!$B:$B,[1]Inversiones!$B:$B)</f>
        <v>#N/A</v>
      </c>
    </row>
    <row r="142" spans="1:9" x14ac:dyDescent="0.3">
      <c r="A142" s="8" t="s">
        <v>28</v>
      </c>
      <c r="B142" s="8" t="s">
        <v>22</v>
      </c>
      <c r="C142" s="8" t="s">
        <v>216</v>
      </c>
      <c r="D142" s="8" t="s">
        <v>214</v>
      </c>
      <c r="E142" s="11">
        <v>-1496098.33</v>
      </c>
      <c r="F142" s="11">
        <v>8324</v>
      </c>
      <c r="G142" s="11">
        <v>568499</v>
      </c>
      <c r="H142" s="11">
        <v>-2056273.33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9</v>
      </c>
      <c r="C143" s="8" t="s">
        <v>217</v>
      </c>
      <c r="D143" s="8" t="s">
        <v>218</v>
      </c>
      <c r="E143" s="11">
        <v>-8123985.6699999999</v>
      </c>
      <c r="F143" s="11">
        <v>348283</v>
      </c>
      <c r="G143" s="11">
        <v>1999562</v>
      </c>
      <c r="H143" s="11">
        <v>-9775264.6699999999</v>
      </c>
      <c r="I143" t="e">
        <f>+_xlfn.XLOOKUP(C143,[1]Inversiones!$B:$B,[1]Inversiones!$B:$B)</f>
        <v>#N/A</v>
      </c>
    </row>
    <row r="144" spans="1:9" x14ac:dyDescent="0.3">
      <c r="A144" s="8" t="s">
        <v>28</v>
      </c>
      <c r="B144" s="8" t="s">
        <v>22</v>
      </c>
      <c r="C144" s="8" t="s">
        <v>219</v>
      </c>
      <c r="D144" s="8" t="s">
        <v>218</v>
      </c>
      <c r="E144" s="11">
        <v>-113888.89</v>
      </c>
      <c r="F144" s="11">
        <v>0</v>
      </c>
      <c r="G144" s="11">
        <v>0</v>
      </c>
      <c r="H144" s="11">
        <v>-113888.89</v>
      </c>
      <c r="I144" t="e">
        <f>+_xlfn.XLOOKUP(C144,[1]Inversiones!$B:$B,[1]Inversiones!$B:$B)</f>
        <v>#N/A</v>
      </c>
    </row>
    <row r="145" spans="1:9" x14ac:dyDescent="0.3">
      <c r="A145" s="8" t="s">
        <v>28</v>
      </c>
      <c r="B145" s="8" t="s">
        <v>22</v>
      </c>
      <c r="C145" s="8" t="s">
        <v>220</v>
      </c>
      <c r="D145" s="8" t="s">
        <v>218</v>
      </c>
      <c r="E145" s="11">
        <v>-8010096.7800000003</v>
      </c>
      <c r="F145" s="11">
        <v>348283</v>
      </c>
      <c r="G145" s="11">
        <v>1999562</v>
      </c>
      <c r="H145" s="11">
        <v>-9661375.7799999993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9</v>
      </c>
      <c r="C146" s="8" t="s">
        <v>221</v>
      </c>
      <c r="D146" s="8" t="s">
        <v>222</v>
      </c>
      <c r="E146" s="11">
        <v>-4768082</v>
      </c>
      <c r="F146" s="11">
        <v>467695</v>
      </c>
      <c r="G146" s="11">
        <v>4737504</v>
      </c>
      <c r="H146" s="11">
        <v>-9037891</v>
      </c>
      <c r="I146" t="e">
        <f>+_xlfn.XLOOKUP(C146,[1]Inversiones!$B:$B,[1]Inversiones!$B:$B)</f>
        <v>#N/A</v>
      </c>
    </row>
    <row r="147" spans="1:9" x14ac:dyDescent="0.3">
      <c r="A147" s="8" t="s">
        <v>28</v>
      </c>
      <c r="B147" s="8" t="s">
        <v>22</v>
      </c>
      <c r="C147" s="8" t="s">
        <v>223</v>
      </c>
      <c r="D147" s="8" t="s">
        <v>222</v>
      </c>
      <c r="E147" s="11">
        <v>-4768082</v>
      </c>
      <c r="F147" s="11">
        <v>467695</v>
      </c>
      <c r="G147" s="11">
        <v>4737504</v>
      </c>
      <c r="H147" s="11">
        <v>-9037891</v>
      </c>
      <c r="I147" t="e">
        <f>+_xlfn.XLOOKUP(C147,[1]Inversiones!$B:$B,[1]Inversiones!$B:$B)</f>
        <v>#N/A</v>
      </c>
    </row>
    <row r="148" spans="1:9" x14ac:dyDescent="0.3">
      <c r="A148" s="8" t="s">
        <v>8</v>
      </c>
      <c r="B148" s="8" t="s">
        <v>9</v>
      </c>
      <c r="C148" s="8" t="s">
        <v>224</v>
      </c>
      <c r="D148" s="8" t="s">
        <v>225</v>
      </c>
      <c r="E148" s="11">
        <v>-1227879784.0699999</v>
      </c>
      <c r="F148" s="11">
        <v>0</v>
      </c>
      <c r="G148" s="11">
        <v>0</v>
      </c>
      <c r="H148" s="11">
        <v>-1227879784.0699999</v>
      </c>
      <c r="I148" t="e">
        <f>+_xlfn.XLOOKUP(C148,[1]Inversiones!$B:$B,[1]Inversiones!$B:$B)</f>
        <v>#N/A</v>
      </c>
    </row>
    <row r="149" spans="1:9" x14ac:dyDescent="0.3">
      <c r="A149" s="8" t="s">
        <v>12</v>
      </c>
      <c r="B149" s="8" t="s">
        <v>9</v>
      </c>
      <c r="C149" s="8" t="s">
        <v>226</v>
      </c>
      <c r="D149" s="8" t="s">
        <v>227</v>
      </c>
      <c r="E149" s="11">
        <v>-700000000</v>
      </c>
      <c r="F149" s="11">
        <v>0</v>
      </c>
      <c r="G149" s="11">
        <v>0</v>
      </c>
      <c r="H149" s="11">
        <v>-700000000</v>
      </c>
      <c r="I149" t="str">
        <f>+_xlfn.XLOOKUP(C149,[1]Inversiones!$B:$B,[1]Inversiones!$B:$B)</f>
        <v>31</v>
      </c>
    </row>
    <row r="150" spans="1:9" x14ac:dyDescent="0.3">
      <c r="A150" s="8" t="s">
        <v>15</v>
      </c>
      <c r="B150" s="8" t="s">
        <v>9</v>
      </c>
      <c r="C150" s="8" t="s">
        <v>228</v>
      </c>
      <c r="D150" s="8" t="s">
        <v>229</v>
      </c>
      <c r="E150" s="11">
        <v>-700000000</v>
      </c>
      <c r="F150" s="11">
        <v>0</v>
      </c>
      <c r="G150" s="11">
        <v>0</v>
      </c>
      <c r="H150" s="11">
        <v>-700000000</v>
      </c>
      <c r="I150" t="str">
        <f>+_xlfn.XLOOKUP(C150,[1]Inversiones!$B:$B,[1]Inversiones!$B:$B)</f>
        <v>3105</v>
      </c>
    </row>
    <row r="151" spans="1:9" x14ac:dyDescent="0.3">
      <c r="A151" s="8" t="s">
        <v>18</v>
      </c>
      <c r="B151" s="8" t="s">
        <v>9</v>
      </c>
      <c r="C151" s="8" t="s">
        <v>230</v>
      </c>
      <c r="D151" s="8" t="s">
        <v>229</v>
      </c>
      <c r="E151" s="11">
        <v>-1200000000</v>
      </c>
      <c r="F151" s="11">
        <v>0</v>
      </c>
      <c r="G151" s="11">
        <v>0</v>
      </c>
      <c r="H151" s="11">
        <v>-1200000000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231</v>
      </c>
      <c r="D152" s="8" t="s">
        <v>232</v>
      </c>
      <c r="E152" s="11">
        <v>-1200000000</v>
      </c>
      <c r="F152" s="11">
        <v>0</v>
      </c>
      <c r="G152" s="11">
        <v>0</v>
      </c>
      <c r="H152" s="11">
        <v>-1200000000</v>
      </c>
      <c r="I152" t="e">
        <f>+_xlfn.XLOOKUP(C152,[1]Inversiones!$B:$B,[1]Inversiones!$B:$B)</f>
        <v>#N/A</v>
      </c>
    </row>
    <row r="153" spans="1:9" x14ac:dyDescent="0.3">
      <c r="A153" s="8" t="s">
        <v>18</v>
      </c>
      <c r="B153" s="8" t="s">
        <v>9</v>
      </c>
      <c r="C153" s="8" t="s">
        <v>687</v>
      </c>
      <c r="D153" s="8" t="s">
        <v>688</v>
      </c>
      <c r="E153" s="11">
        <v>500000000</v>
      </c>
      <c r="F153" s="11">
        <v>0</v>
      </c>
      <c r="G153" s="11">
        <v>0</v>
      </c>
      <c r="H153" s="11">
        <v>500000000</v>
      </c>
      <c r="I153" t="e">
        <f>+_xlfn.XLOOKUP(C153,[1]Inversiones!$B:$B,[1]Inversiones!$B:$B)</f>
        <v>#N/A</v>
      </c>
    </row>
    <row r="154" spans="1:9" x14ac:dyDescent="0.3">
      <c r="A154" s="8" t="s">
        <v>21</v>
      </c>
      <c r="B154" s="8" t="s">
        <v>22</v>
      </c>
      <c r="C154" s="8" t="s">
        <v>689</v>
      </c>
      <c r="D154" s="8" t="s">
        <v>688</v>
      </c>
      <c r="E154" s="11">
        <v>500000000</v>
      </c>
      <c r="F154" s="11">
        <v>0</v>
      </c>
      <c r="G154" s="11">
        <v>0</v>
      </c>
      <c r="H154" s="11">
        <v>500000000</v>
      </c>
      <c r="I154" t="e">
        <f>+_xlfn.XLOOKUP(C154,[1]Inversiones!$B:$B,[1]Inversiones!$B:$B)</f>
        <v>#N/A</v>
      </c>
    </row>
    <row r="155" spans="1:9" x14ac:dyDescent="0.3">
      <c r="A155" s="8" t="s">
        <v>12</v>
      </c>
      <c r="B155" s="8" t="s">
        <v>9</v>
      </c>
      <c r="C155" s="8" t="s">
        <v>233</v>
      </c>
      <c r="D155" s="8" t="s">
        <v>234</v>
      </c>
      <c r="E155" s="11">
        <v>-390891495.99000001</v>
      </c>
      <c r="F155" s="11">
        <v>0</v>
      </c>
      <c r="G155" s="11">
        <v>0</v>
      </c>
      <c r="H155" s="11">
        <v>-390891495.99000001</v>
      </c>
      <c r="I155" t="str">
        <f>+_xlfn.XLOOKUP(C155,[1]Inversiones!$B:$B,[1]Inversiones!$B:$B)</f>
        <v>36</v>
      </c>
    </row>
    <row r="156" spans="1:9" x14ac:dyDescent="0.3">
      <c r="A156" s="8" t="s">
        <v>15</v>
      </c>
      <c r="B156" s="8" t="s">
        <v>9</v>
      </c>
      <c r="C156" s="8" t="s">
        <v>235</v>
      </c>
      <c r="D156" s="8" t="s">
        <v>236</v>
      </c>
      <c r="E156" s="11">
        <v>-390891495.99000001</v>
      </c>
      <c r="F156" s="11">
        <v>0</v>
      </c>
      <c r="G156" s="11">
        <v>0</v>
      </c>
      <c r="H156" s="11">
        <v>-390891495.99000001</v>
      </c>
      <c r="I156" t="str">
        <f>+_xlfn.XLOOKUP(C156,[1]Inversiones!$B:$B,[1]Inversiones!$B:$B)</f>
        <v>3605</v>
      </c>
    </row>
    <row r="157" spans="1:9" x14ac:dyDescent="0.3">
      <c r="A157" s="8" t="s">
        <v>18</v>
      </c>
      <c r="B157" s="8" t="s">
        <v>9</v>
      </c>
      <c r="C157" s="8" t="s">
        <v>237</v>
      </c>
      <c r="D157" s="8" t="s">
        <v>236</v>
      </c>
      <c r="E157" s="11">
        <v>-390891495.99000001</v>
      </c>
      <c r="F157" s="11">
        <v>0</v>
      </c>
      <c r="G157" s="11">
        <v>0</v>
      </c>
      <c r="H157" s="11">
        <v>-390891495.99000001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22</v>
      </c>
      <c r="C158" s="8" t="s">
        <v>238</v>
      </c>
      <c r="D158" s="8" t="s">
        <v>236</v>
      </c>
      <c r="E158" s="11">
        <v>-525200702.87</v>
      </c>
      <c r="F158" s="11">
        <v>0</v>
      </c>
      <c r="G158" s="11">
        <v>0</v>
      </c>
      <c r="H158" s="11">
        <v>-525200702.87</v>
      </c>
      <c r="I158" t="e">
        <f>+_xlfn.XLOOKUP(C158,[1]Inversiones!$B:$B,[1]Inversiones!$B:$B)</f>
        <v>#N/A</v>
      </c>
    </row>
    <row r="159" spans="1:9" x14ac:dyDescent="0.3">
      <c r="A159" s="8" t="s">
        <v>21</v>
      </c>
      <c r="B159" s="8" t="s">
        <v>22</v>
      </c>
      <c r="C159" s="8" t="s">
        <v>690</v>
      </c>
      <c r="D159" s="8" t="s">
        <v>691</v>
      </c>
      <c r="E159" s="11">
        <v>134309206.88</v>
      </c>
      <c r="F159" s="11">
        <v>0</v>
      </c>
      <c r="G159" s="11">
        <v>0</v>
      </c>
      <c r="H159" s="11">
        <v>134309206.88</v>
      </c>
      <c r="I159" t="e">
        <f>+_xlfn.XLOOKUP(C159,[1]Inversiones!$B:$B,[1]Inversiones!$B:$B)</f>
        <v>#N/A</v>
      </c>
    </row>
    <row r="160" spans="1:9" x14ac:dyDescent="0.3">
      <c r="A160" s="8" t="s">
        <v>12</v>
      </c>
      <c r="B160" s="8" t="s">
        <v>9</v>
      </c>
      <c r="C160" s="8" t="s">
        <v>239</v>
      </c>
      <c r="D160" s="8" t="s">
        <v>240</v>
      </c>
      <c r="E160" s="11">
        <v>-136988288.08000001</v>
      </c>
      <c r="F160" s="11">
        <v>0</v>
      </c>
      <c r="G160" s="11">
        <v>0</v>
      </c>
      <c r="H160" s="11">
        <v>-136988288.08000001</v>
      </c>
      <c r="I160" t="str">
        <f>+_xlfn.XLOOKUP(C160,[1]Inversiones!$B:$B,[1]Inversiones!$B:$B)</f>
        <v>37</v>
      </c>
    </row>
    <row r="161" spans="1:9" x14ac:dyDescent="0.3">
      <c r="A161" s="8" t="s">
        <v>15</v>
      </c>
      <c r="B161" s="8" t="s">
        <v>9</v>
      </c>
      <c r="C161" s="8" t="s">
        <v>241</v>
      </c>
      <c r="D161" s="8" t="s">
        <v>240</v>
      </c>
      <c r="E161" s="11">
        <v>-136988288.08000001</v>
      </c>
      <c r="F161" s="11">
        <v>0</v>
      </c>
      <c r="G161" s="11">
        <v>0</v>
      </c>
      <c r="H161" s="11">
        <v>-136988288.08000001</v>
      </c>
      <c r="I161" t="str">
        <f>+_xlfn.XLOOKUP(C161,[1]Inversiones!$B:$B,[1]Inversiones!$B:$B)</f>
        <v>3705</v>
      </c>
    </row>
    <row r="162" spans="1:9" x14ac:dyDescent="0.3">
      <c r="A162" s="8" t="s">
        <v>18</v>
      </c>
      <c r="B162" s="8" t="s">
        <v>9</v>
      </c>
      <c r="C162" s="8" t="s">
        <v>242</v>
      </c>
      <c r="D162" s="8" t="s">
        <v>240</v>
      </c>
      <c r="E162" s="11">
        <v>-136988288.08000001</v>
      </c>
      <c r="F162" s="11">
        <v>0</v>
      </c>
      <c r="G162" s="11">
        <v>0</v>
      </c>
      <c r="H162" s="11">
        <v>-136988288.08000001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243</v>
      </c>
      <c r="D163" s="8" t="s">
        <v>244</v>
      </c>
      <c r="E163" s="11">
        <v>-136988288.08000001</v>
      </c>
      <c r="F163" s="11">
        <v>0</v>
      </c>
      <c r="G163" s="11">
        <v>0</v>
      </c>
      <c r="H163" s="11">
        <v>-136988288.08000001</v>
      </c>
      <c r="I163" t="e">
        <f>+_xlfn.XLOOKUP(C163,[1]Inversiones!$B:$B,[1]Inversiones!$B:$B)</f>
        <v>#N/A</v>
      </c>
    </row>
    <row r="164" spans="1:9" x14ac:dyDescent="0.3">
      <c r="A164" s="8" t="s">
        <v>8</v>
      </c>
      <c r="B164" s="8" t="s">
        <v>9</v>
      </c>
      <c r="C164" s="8" t="s">
        <v>245</v>
      </c>
      <c r="D164" s="8" t="s">
        <v>246</v>
      </c>
      <c r="E164" s="11">
        <v>-633106019.05999994</v>
      </c>
      <c r="F164" s="11">
        <v>2595000</v>
      </c>
      <c r="G164" s="11">
        <v>449319849.06999999</v>
      </c>
      <c r="H164" s="11">
        <v>-1079830868.1300001</v>
      </c>
      <c r="I164" t="e">
        <f>+_xlfn.XLOOKUP(C164,[1]Inversiones!$B:$B,[1]Inversiones!$B:$B)</f>
        <v>#N/A</v>
      </c>
    </row>
    <row r="165" spans="1:9" x14ac:dyDescent="0.3">
      <c r="A165" s="8" t="s">
        <v>12</v>
      </c>
      <c r="B165" s="8" t="s">
        <v>9</v>
      </c>
      <c r="C165" s="8" t="s">
        <v>247</v>
      </c>
      <c r="D165" s="8" t="s">
        <v>248</v>
      </c>
      <c r="E165" s="11">
        <v>-633105940</v>
      </c>
      <c r="F165" s="11">
        <v>2595000</v>
      </c>
      <c r="G165" s="11">
        <v>449319800</v>
      </c>
      <c r="H165" s="11">
        <v>-1079830740</v>
      </c>
      <c r="I165" t="str">
        <f>+_xlfn.XLOOKUP(C165,[1]Inversiones!$B:$B,[1]Inversiones!$B:$B)</f>
        <v>41</v>
      </c>
    </row>
    <row r="166" spans="1:9" x14ac:dyDescent="0.3">
      <c r="A166" s="8" t="s">
        <v>15</v>
      </c>
      <c r="B166" s="8" t="s">
        <v>9</v>
      </c>
      <c r="C166" s="8" t="s">
        <v>253</v>
      </c>
      <c r="D166" s="8" t="s">
        <v>255</v>
      </c>
      <c r="E166" s="11">
        <v>-633505940</v>
      </c>
      <c r="F166" s="11">
        <v>0</v>
      </c>
      <c r="G166" s="11">
        <v>449319800</v>
      </c>
      <c r="H166" s="11">
        <v>-1082825740</v>
      </c>
      <c r="I166" t="str">
        <f>+_xlfn.XLOOKUP(C166,[1]Inversiones!$B:$B,[1]Inversiones!$B:$B)</f>
        <v>4165</v>
      </c>
    </row>
    <row r="167" spans="1:9" x14ac:dyDescent="0.3">
      <c r="A167" s="8" t="s">
        <v>18</v>
      </c>
      <c r="B167" s="8" t="s">
        <v>9</v>
      </c>
      <c r="C167" s="8" t="s">
        <v>254</v>
      </c>
      <c r="D167" s="8" t="s">
        <v>692</v>
      </c>
      <c r="E167" s="11">
        <v>-633505940</v>
      </c>
      <c r="F167" s="11">
        <v>0</v>
      </c>
      <c r="G167" s="11">
        <v>449319800</v>
      </c>
      <c r="H167" s="11">
        <v>-1082825740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256</v>
      </c>
      <c r="D168" s="8" t="s">
        <v>692</v>
      </c>
      <c r="E168" s="11">
        <v>-633505940</v>
      </c>
      <c r="F168" s="11">
        <v>0</v>
      </c>
      <c r="G168" s="11">
        <v>449319800</v>
      </c>
      <c r="H168" s="11">
        <v>-1082825740</v>
      </c>
      <c r="I168" t="str">
        <f>+_xlfn.XLOOKUP(C168,[1]Inversiones!$B:$B,[1]Inversiones!$B:$B)</f>
        <v>41653001</v>
      </c>
    </row>
    <row r="169" spans="1:9" x14ac:dyDescent="0.3">
      <c r="A169" s="8" t="s">
        <v>15</v>
      </c>
      <c r="B169" s="8" t="s">
        <v>9</v>
      </c>
      <c r="C169" s="8" t="s">
        <v>257</v>
      </c>
      <c r="D169" s="8" t="s">
        <v>258</v>
      </c>
      <c r="E169" s="11">
        <v>400000</v>
      </c>
      <c r="F169" s="11">
        <v>2595000</v>
      </c>
      <c r="G169" s="11">
        <v>0</v>
      </c>
      <c r="H169" s="11">
        <v>2995000</v>
      </c>
      <c r="I169" t="str">
        <f>+_xlfn.XLOOKUP(C169,[1]Inversiones!$B:$B,[1]Inversiones!$B:$B)</f>
        <v>4175</v>
      </c>
    </row>
    <row r="170" spans="1:9" x14ac:dyDescent="0.3">
      <c r="A170" s="8" t="s">
        <v>18</v>
      </c>
      <c r="B170" s="8" t="s">
        <v>9</v>
      </c>
      <c r="C170" s="8" t="s">
        <v>259</v>
      </c>
      <c r="D170" s="8" t="s">
        <v>260</v>
      </c>
      <c r="E170" s="11">
        <v>400000</v>
      </c>
      <c r="F170" s="11">
        <v>2595000</v>
      </c>
      <c r="G170" s="11">
        <v>0</v>
      </c>
      <c r="H170" s="11">
        <v>2995000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261</v>
      </c>
      <c r="D171" s="8" t="s">
        <v>693</v>
      </c>
      <c r="E171" s="11">
        <v>400000</v>
      </c>
      <c r="F171" s="11">
        <v>2595000</v>
      </c>
      <c r="G171" s="11">
        <v>0</v>
      </c>
      <c r="H171" s="11">
        <v>2995000</v>
      </c>
      <c r="I171" t="str">
        <f>+_xlfn.XLOOKUP(C171,[1]Inversiones!$B:$B,[1]Inversiones!$B:$B)</f>
        <v>41750504</v>
      </c>
    </row>
    <row r="172" spans="1:9" x14ac:dyDescent="0.3">
      <c r="A172" s="8" t="s">
        <v>12</v>
      </c>
      <c r="B172" s="8" t="s">
        <v>9</v>
      </c>
      <c r="C172" s="8" t="s">
        <v>262</v>
      </c>
      <c r="D172" s="8" t="s">
        <v>263</v>
      </c>
      <c r="E172" s="11">
        <v>-79.06</v>
      </c>
      <c r="F172" s="11">
        <v>0</v>
      </c>
      <c r="G172" s="11">
        <v>49.07</v>
      </c>
      <c r="H172" s="11">
        <v>-128.13</v>
      </c>
      <c r="I172" t="str">
        <f>+_xlfn.XLOOKUP(C172,[1]Inversiones!$B:$B,[1]Inversiones!$B:$B)</f>
        <v>42</v>
      </c>
    </row>
    <row r="173" spans="1:9" x14ac:dyDescent="0.3">
      <c r="A173" s="8" t="s">
        <v>15</v>
      </c>
      <c r="B173" s="8" t="s">
        <v>9</v>
      </c>
      <c r="C173" s="8" t="s">
        <v>269</v>
      </c>
      <c r="D173" s="8" t="s">
        <v>270</v>
      </c>
      <c r="E173" s="11">
        <v>-79.06</v>
      </c>
      <c r="F173" s="11">
        <v>0</v>
      </c>
      <c r="G173" s="11">
        <v>49.07</v>
      </c>
      <c r="H173" s="11">
        <v>-128.13</v>
      </c>
      <c r="I173" t="str">
        <f>+_xlfn.XLOOKUP(C173,[1]Inversiones!$B:$B,[1]Inversiones!$B:$B)</f>
        <v>4295</v>
      </c>
    </row>
    <row r="174" spans="1:9" x14ac:dyDescent="0.3">
      <c r="A174" s="8" t="s">
        <v>18</v>
      </c>
      <c r="B174" s="8" t="s">
        <v>9</v>
      </c>
      <c r="C174" s="8" t="s">
        <v>271</v>
      </c>
      <c r="D174" s="8" t="s">
        <v>272</v>
      </c>
      <c r="E174" s="11">
        <v>-79.06</v>
      </c>
      <c r="F174" s="11">
        <v>0</v>
      </c>
      <c r="G174" s="11">
        <v>49.07</v>
      </c>
      <c r="H174" s="11">
        <v>-128.13</v>
      </c>
      <c r="I174" t="e">
        <f>+_xlfn.XLOOKUP(C174,[1]Inversiones!$B:$B,[1]Inversiones!$B:$B)</f>
        <v>#N/A</v>
      </c>
    </row>
    <row r="175" spans="1:9" x14ac:dyDescent="0.3">
      <c r="A175" s="8" t="s">
        <v>21</v>
      </c>
      <c r="B175" s="8" t="s">
        <v>22</v>
      </c>
      <c r="C175" s="8" t="s">
        <v>273</v>
      </c>
      <c r="D175" s="8" t="s">
        <v>272</v>
      </c>
      <c r="E175" s="11">
        <v>-79.06</v>
      </c>
      <c r="F175" s="11">
        <v>0</v>
      </c>
      <c r="G175" s="11">
        <v>49.07</v>
      </c>
      <c r="H175" s="11">
        <v>-128.13</v>
      </c>
      <c r="I175" t="str">
        <f>+_xlfn.XLOOKUP(C175,[1]Inversiones!$B:$B,[1]Inversiones!$B:$B)</f>
        <v>42950501</v>
      </c>
    </row>
    <row r="176" spans="1:9" x14ac:dyDescent="0.3">
      <c r="A176" s="8" t="s">
        <v>8</v>
      </c>
      <c r="B176" s="8" t="s">
        <v>9</v>
      </c>
      <c r="C176" s="8" t="s">
        <v>277</v>
      </c>
      <c r="D176" s="8" t="s">
        <v>278</v>
      </c>
      <c r="E176" s="11">
        <v>456792645.17000002</v>
      </c>
      <c r="F176" s="11">
        <v>253494627.25999999</v>
      </c>
      <c r="G176" s="11">
        <v>32208.78</v>
      </c>
      <c r="H176" s="11">
        <v>710255063.64999998</v>
      </c>
      <c r="I176" t="e">
        <f>+_xlfn.XLOOKUP(C176,[1]Inversiones!$B:$B,[1]Inversiones!$B:$B)</f>
        <v>#N/A</v>
      </c>
    </row>
    <row r="177" spans="1:9" x14ac:dyDescent="0.3">
      <c r="A177" s="8" t="s">
        <v>12</v>
      </c>
      <c r="B177" s="8" t="s">
        <v>9</v>
      </c>
      <c r="C177" s="8" t="s">
        <v>279</v>
      </c>
      <c r="D177" s="8" t="s">
        <v>280</v>
      </c>
      <c r="E177" s="11">
        <v>209060174.66</v>
      </c>
      <c r="F177" s="11">
        <v>196067416.63</v>
      </c>
      <c r="G177" s="11">
        <v>32208.78</v>
      </c>
      <c r="H177" s="11">
        <v>405095382.50999999</v>
      </c>
      <c r="I177" t="str">
        <f>+_xlfn.XLOOKUP(C177,[1]Inversiones!$B:$B,[1]Inversiones!$B:$B)</f>
        <v>51</v>
      </c>
    </row>
    <row r="178" spans="1:9" x14ac:dyDescent="0.3">
      <c r="A178" s="8" t="s">
        <v>15</v>
      </c>
      <c r="B178" s="8" t="s">
        <v>9</v>
      </c>
      <c r="C178" s="8" t="s">
        <v>281</v>
      </c>
      <c r="D178" s="8" t="s">
        <v>282</v>
      </c>
      <c r="E178" s="11">
        <v>46159830</v>
      </c>
      <c r="F178" s="11">
        <v>53529393</v>
      </c>
      <c r="G178" s="11">
        <v>0</v>
      </c>
      <c r="H178" s="11">
        <v>99689223</v>
      </c>
      <c r="I178" t="str">
        <f>+_xlfn.XLOOKUP(C178,[1]Inversiones!$B:$B,[1]Inversiones!$B:$B)</f>
        <v>5105</v>
      </c>
    </row>
    <row r="179" spans="1:9" x14ac:dyDescent="0.3">
      <c r="A179" s="8" t="s">
        <v>18</v>
      </c>
      <c r="B179" s="8" t="s">
        <v>9</v>
      </c>
      <c r="C179" s="8" t="s">
        <v>283</v>
      </c>
      <c r="D179" s="8" t="s">
        <v>284</v>
      </c>
      <c r="E179" s="11">
        <v>28136983</v>
      </c>
      <c r="F179" s="11">
        <v>29133250</v>
      </c>
      <c r="G179" s="11">
        <v>0</v>
      </c>
      <c r="H179" s="11">
        <v>57270233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285</v>
      </c>
      <c r="D180" s="8" t="s">
        <v>284</v>
      </c>
      <c r="E180" s="11">
        <v>28136983</v>
      </c>
      <c r="F180" s="11">
        <v>29133250</v>
      </c>
      <c r="G180" s="11">
        <v>0</v>
      </c>
      <c r="H180" s="11">
        <v>57270233</v>
      </c>
      <c r="I180" t="str">
        <f>+_xlfn.XLOOKUP(C180,[1]Inversiones!$B:$B,[1]Inversiones!$B:$B)</f>
        <v>51050601</v>
      </c>
    </row>
    <row r="181" spans="1:9" x14ac:dyDescent="0.3">
      <c r="A181" s="8" t="s">
        <v>18</v>
      </c>
      <c r="B181" s="8" t="s">
        <v>9</v>
      </c>
      <c r="C181" s="8" t="s">
        <v>555</v>
      </c>
      <c r="D181" s="8" t="s">
        <v>454</v>
      </c>
      <c r="E181" s="11">
        <v>139624</v>
      </c>
      <c r="F181" s="11">
        <v>132052</v>
      </c>
      <c r="G181" s="11">
        <v>0</v>
      </c>
      <c r="H181" s="11">
        <v>271676</v>
      </c>
      <c r="I181" t="e">
        <f>+_xlfn.XLOOKUP(C181,[1]Inversiones!$B:$B,[1]Inversiones!$B:$B)</f>
        <v>#N/A</v>
      </c>
    </row>
    <row r="182" spans="1:9" x14ac:dyDescent="0.3">
      <c r="A182" s="8" t="s">
        <v>21</v>
      </c>
      <c r="B182" s="8" t="s">
        <v>22</v>
      </c>
      <c r="C182" s="8" t="s">
        <v>556</v>
      </c>
      <c r="D182" s="8" t="s">
        <v>454</v>
      </c>
      <c r="E182" s="11">
        <v>139624</v>
      </c>
      <c r="F182" s="11">
        <v>132052</v>
      </c>
      <c r="G182" s="11">
        <v>0</v>
      </c>
      <c r="H182" s="11">
        <v>271676</v>
      </c>
      <c r="I182" t="str">
        <f>+_xlfn.XLOOKUP(C182,[1]Inversiones!$B:$B,[1]Inversiones!$B:$B)</f>
        <v>51051501</v>
      </c>
    </row>
    <row r="183" spans="1:9" x14ac:dyDescent="0.3">
      <c r="A183" s="8" t="s">
        <v>18</v>
      </c>
      <c r="B183" s="8" t="s">
        <v>9</v>
      </c>
      <c r="C183" s="8" t="s">
        <v>599</v>
      </c>
      <c r="D183" s="8" t="s">
        <v>457</v>
      </c>
      <c r="E183" s="11">
        <v>1000000</v>
      </c>
      <c r="F183" s="11">
        <v>1000000</v>
      </c>
      <c r="G183" s="11">
        <v>0</v>
      </c>
      <c r="H183" s="11">
        <v>2000000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600</v>
      </c>
      <c r="D184" s="8" t="s">
        <v>457</v>
      </c>
      <c r="E184" s="11">
        <v>1000000</v>
      </c>
      <c r="F184" s="11">
        <v>1000000</v>
      </c>
      <c r="G184" s="11">
        <v>0</v>
      </c>
      <c r="H184" s="11">
        <v>2000000</v>
      </c>
      <c r="I184" t="str">
        <f>+_xlfn.XLOOKUP(C184,[1]Inversiones!$B:$B,[1]Inversiones!$B:$B)</f>
        <v>51051801</v>
      </c>
    </row>
    <row r="185" spans="1:9" x14ac:dyDescent="0.3">
      <c r="A185" s="8" t="s">
        <v>18</v>
      </c>
      <c r="B185" s="8" t="s">
        <v>9</v>
      </c>
      <c r="C185" s="8" t="s">
        <v>557</v>
      </c>
      <c r="D185" s="8" t="s">
        <v>461</v>
      </c>
      <c r="E185" s="11">
        <v>616850</v>
      </c>
      <c r="F185" s="11">
        <v>358167</v>
      </c>
      <c r="G185" s="11">
        <v>0</v>
      </c>
      <c r="H185" s="11">
        <v>975017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558</v>
      </c>
      <c r="D186" s="8" t="s">
        <v>461</v>
      </c>
      <c r="E186" s="11">
        <v>616850</v>
      </c>
      <c r="F186" s="11">
        <v>358167</v>
      </c>
      <c r="G186" s="11">
        <v>0</v>
      </c>
      <c r="H186" s="11">
        <v>975017</v>
      </c>
      <c r="I186" t="str">
        <f>+_xlfn.XLOOKUP(C186,[1]Inversiones!$B:$B,[1]Inversiones!$B:$B)</f>
        <v>51052401</v>
      </c>
    </row>
    <row r="187" spans="1:9" x14ac:dyDescent="0.3">
      <c r="A187" s="8" t="s">
        <v>18</v>
      </c>
      <c r="B187" s="8" t="s">
        <v>9</v>
      </c>
      <c r="C187" s="8" t="s">
        <v>286</v>
      </c>
      <c r="D187" s="8" t="s">
        <v>287</v>
      </c>
      <c r="E187" s="11">
        <v>1300000</v>
      </c>
      <c r="F187" s="11">
        <v>1346667</v>
      </c>
      <c r="G187" s="11">
        <v>0</v>
      </c>
      <c r="H187" s="11">
        <v>2646667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288</v>
      </c>
      <c r="D188" s="8" t="s">
        <v>287</v>
      </c>
      <c r="E188" s="11">
        <v>1300000</v>
      </c>
      <c r="F188" s="11">
        <v>1346667</v>
      </c>
      <c r="G188" s="11">
        <v>0</v>
      </c>
      <c r="H188" s="11">
        <v>2646667</v>
      </c>
      <c r="I188" t="str">
        <f>+_xlfn.XLOOKUP(C188,[1]Inversiones!$B:$B,[1]Inversiones!$B:$B)</f>
        <v>51052701</v>
      </c>
    </row>
    <row r="189" spans="1:9" x14ac:dyDescent="0.3">
      <c r="A189" s="8" t="s">
        <v>18</v>
      </c>
      <c r="B189" s="8" t="s">
        <v>9</v>
      </c>
      <c r="C189" s="8" t="s">
        <v>289</v>
      </c>
      <c r="D189" s="8" t="s">
        <v>210</v>
      </c>
      <c r="E189" s="11">
        <v>2602581</v>
      </c>
      <c r="F189" s="11">
        <v>2663113</v>
      </c>
      <c r="G189" s="11">
        <v>0</v>
      </c>
      <c r="H189" s="11">
        <v>5265694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290</v>
      </c>
      <c r="D190" s="8" t="s">
        <v>210</v>
      </c>
      <c r="E190" s="11">
        <v>2602581</v>
      </c>
      <c r="F190" s="11">
        <v>2663113</v>
      </c>
      <c r="G190" s="11">
        <v>0</v>
      </c>
      <c r="H190" s="11">
        <v>5265694</v>
      </c>
      <c r="I190" t="str">
        <f>+_xlfn.XLOOKUP(C190,[1]Inversiones!$B:$B,[1]Inversiones!$B:$B)</f>
        <v>51053001</v>
      </c>
    </row>
    <row r="191" spans="1:9" x14ac:dyDescent="0.3">
      <c r="A191" s="8" t="s">
        <v>18</v>
      </c>
      <c r="B191" s="8" t="s">
        <v>9</v>
      </c>
      <c r="C191" s="8" t="s">
        <v>291</v>
      </c>
      <c r="D191" s="8" t="s">
        <v>214</v>
      </c>
      <c r="E191" s="11">
        <v>312309</v>
      </c>
      <c r="F191" s="11">
        <v>319573</v>
      </c>
      <c r="G191" s="11">
        <v>0</v>
      </c>
      <c r="H191" s="11">
        <v>631882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292</v>
      </c>
      <c r="D192" s="8" t="s">
        <v>214</v>
      </c>
      <c r="E192" s="11">
        <v>312309</v>
      </c>
      <c r="F192" s="11">
        <v>319573</v>
      </c>
      <c r="G192" s="11">
        <v>0</v>
      </c>
      <c r="H192" s="11">
        <v>631882</v>
      </c>
      <c r="I192" t="str">
        <f>+_xlfn.XLOOKUP(C192,[1]Inversiones!$B:$B,[1]Inversiones!$B:$B)</f>
        <v>51053301</v>
      </c>
    </row>
    <row r="193" spans="1:9" x14ac:dyDescent="0.3">
      <c r="A193" s="8" t="s">
        <v>18</v>
      </c>
      <c r="B193" s="8" t="s">
        <v>9</v>
      </c>
      <c r="C193" s="8" t="s">
        <v>293</v>
      </c>
      <c r="D193" s="8" t="s">
        <v>222</v>
      </c>
      <c r="E193" s="11">
        <v>2602581</v>
      </c>
      <c r="F193" s="11">
        <v>2663113</v>
      </c>
      <c r="G193" s="11">
        <v>0</v>
      </c>
      <c r="H193" s="11">
        <v>5265694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294</v>
      </c>
      <c r="D194" s="8" t="s">
        <v>222</v>
      </c>
      <c r="E194" s="11">
        <v>2602581</v>
      </c>
      <c r="F194" s="11">
        <v>2663113</v>
      </c>
      <c r="G194" s="11">
        <v>0</v>
      </c>
      <c r="H194" s="11">
        <v>5265694</v>
      </c>
      <c r="I194" t="str">
        <f>+_xlfn.XLOOKUP(C194,[1]Inversiones!$B:$B,[1]Inversiones!$B:$B)</f>
        <v>51053601</v>
      </c>
    </row>
    <row r="195" spans="1:9" x14ac:dyDescent="0.3">
      <c r="A195" s="8" t="s">
        <v>18</v>
      </c>
      <c r="B195" s="8" t="s">
        <v>9</v>
      </c>
      <c r="C195" s="8" t="s">
        <v>295</v>
      </c>
      <c r="D195" s="8" t="s">
        <v>218</v>
      </c>
      <c r="E195" s="11">
        <v>1246621</v>
      </c>
      <c r="F195" s="11">
        <v>1234035</v>
      </c>
      <c r="G195" s="11">
        <v>0</v>
      </c>
      <c r="H195" s="11">
        <v>2480656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296</v>
      </c>
      <c r="D196" s="8" t="s">
        <v>218</v>
      </c>
      <c r="E196" s="11">
        <v>1246621</v>
      </c>
      <c r="F196" s="11">
        <v>1234035</v>
      </c>
      <c r="G196" s="11">
        <v>0</v>
      </c>
      <c r="H196" s="11">
        <v>2480656</v>
      </c>
      <c r="I196" t="str">
        <f>+_xlfn.XLOOKUP(C196,[1]Inversiones!$B:$B,[1]Inversiones!$B:$B)</f>
        <v>51053901</v>
      </c>
    </row>
    <row r="197" spans="1:9" x14ac:dyDescent="0.3">
      <c r="A197" s="8" t="s">
        <v>18</v>
      </c>
      <c r="B197" s="8" t="s">
        <v>9</v>
      </c>
      <c r="C197" s="8" t="s">
        <v>300</v>
      </c>
      <c r="D197" s="8" t="s">
        <v>301</v>
      </c>
      <c r="E197" s="11">
        <v>3156020</v>
      </c>
      <c r="F197" s="11">
        <v>9142538</v>
      </c>
      <c r="G197" s="11">
        <v>0</v>
      </c>
      <c r="H197" s="11">
        <v>12298558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302</v>
      </c>
      <c r="D198" s="8" t="s">
        <v>303</v>
      </c>
      <c r="E198" s="11">
        <v>2097520</v>
      </c>
      <c r="F198" s="11">
        <v>4640182</v>
      </c>
      <c r="G198" s="11">
        <v>0</v>
      </c>
      <c r="H198" s="11">
        <v>6737702</v>
      </c>
      <c r="I198" t="str">
        <f>+_xlfn.XLOOKUP(C198,[1]Inversiones!$B:$B,[1]Inversiones!$B:$B)</f>
        <v>51054801</v>
      </c>
    </row>
    <row r="199" spans="1:9" x14ac:dyDescent="0.3">
      <c r="A199" s="8" t="s">
        <v>21</v>
      </c>
      <c r="B199" s="8" t="s">
        <v>22</v>
      </c>
      <c r="C199" s="8" t="s">
        <v>304</v>
      </c>
      <c r="D199" s="8" t="s">
        <v>305</v>
      </c>
      <c r="E199" s="11">
        <v>1058500</v>
      </c>
      <c r="F199" s="11">
        <v>4502356</v>
      </c>
      <c r="G199" s="11">
        <v>0</v>
      </c>
      <c r="H199" s="11">
        <v>5560856</v>
      </c>
      <c r="I199" t="str">
        <f>+_xlfn.XLOOKUP(C199,[1]Inversiones!$B:$B,[1]Inversiones!$B:$B)</f>
        <v>51054803</v>
      </c>
    </row>
    <row r="200" spans="1:9" x14ac:dyDescent="0.3">
      <c r="A200" s="8" t="s">
        <v>18</v>
      </c>
      <c r="B200" s="8" t="s">
        <v>9</v>
      </c>
      <c r="C200" s="8" t="s">
        <v>309</v>
      </c>
      <c r="D200" s="8" t="s">
        <v>310</v>
      </c>
      <c r="E200" s="11">
        <v>167900</v>
      </c>
      <c r="F200" s="11">
        <v>186162</v>
      </c>
      <c r="G200" s="11">
        <v>0</v>
      </c>
      <c r="H200" s="11">
        <v>354062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311</v>
      </c>
      <c r="D201" s="8" t="s">
        <v>310</v>
      </c>
      <c r="E201" s="11">
        <v>167900</v>
      </c>
      <c r="F201" s="11">
        <v>186162</v>
      </c>
      <c r="G201" s="11">
        <v>0</v>
      </c>
      <c r="H201" s="11">
        <v>354062</v>
      </c>
      <c r="I201" t="str">
        <f>+_xlfn.XLOOKUP(C201,[1]Inversiones!$B:$B,[1]Inversiones!$B:$B)</f>
        <v>51056801</v>
      </c>
    </row>
    <row r="202" spans="1:9" x14ac:dyDescent="0.3">
      <c r="A202" s="8" t="s">
        <v>18</v>
      </c>
      <c r="B202" s="8" t="s">
        <v>9</v>
      </c>
      <c r="C202" s="8" t="s">
        <v>312</v>
      </c>
      <c r="D202" s="8" t="s">
        <v>313</v>
      </c>
      <c r="E202" s="11">
        <v>3677276</v>
      </c>
      <c r="F202" s="11">
        <v>4032169</v>
      </c>
      <c r="G202" s="11">
        <v>0</v>
      </c>
      <c r="H202" s="11">
        <v>7709445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314</v>
      </c>
      <c r="D203" s="8" t="s">
        <v>313</v>
      </c>
      <c r="E203" s="11">
        <v>3677276</v>
      </c>
      <c r="F203" s="11">
        <v>4032169</v>
      </c>
      <c r="G203" s="11">
        <v>0</v>
      </c>
      <c r="H203" s="11">
        <v>7709445</v>
      </c>
      <c r="I203" t="str">
        <f>+_xlfn.XLOOKUP(C203,[1]Inversiones!$B:$B,[1]Inversiones!$B:$B)</f>
        <v>51057001</v>
      </c>
    </row>
    <row r="204" spans="1:9" x14ac:dyDescent="0.3">
      <c r="A204" s="8" t="s">
        <v>18</v>
      </c>
      <c r="B204" s="8" t="s">
        <v>9</v>
      </c>
      <c r="C204" s="8" t="s">
        <v>315</v>
      </c>
      <c r="D204" s="8" t="s">
        <v>316</v>
      </c>
      <c r="E204" s="11">
        <v>1201085</v>
      </c>
      <c r="F204" s="11">
        <v>1318554</v>
      </c>
      <c r="G204" s="11">
        <v>0</v>
      </c>
      <c r="H204" s="11">
        <v>2519639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317</v>
      </c>
      <c r="D205" s="8" t="s">
        <v>316</v>
      </c>
      <c r="E205" s="11">
        <v>1201085</v>
      </c>
      <c r="F205" s="11">
        <v>1318554</v>
      </c>
      <c r="G205" s="11">
        <v>0</v>
      </c>
      <c r="H205" s="11">
        <v>2519639</v>
      </c>
      <c r="I205" t="str">
        <f>+_xlfn.XLOOKUP(C205,[1]Inversiones!$B:$B,[1]Inversiones!$B:$B)</f>
        <v>51057201</v>
      </c>
    </row>
    <row r="206" spans="1:9" x14ac:dyDescent="0.3">
      <c r="A206" s="8" t="s">
        <v>15</v>
      </c>
      <c r="B206" s="8" t="s">
        <v>9</v>
      </c>
      <c r="C206" s="8" t="s">
        <v>322</v>
      </c>
      <c r="D206" s="8" t="s">
        <v>147</v>
      </c>
      <c r="E206" s="11">
        <v>5610000</v>
      </c>
      <c r="F206" s="11">
        <v>8550000</v>
      </c>
      <c r="G206" s="11">
        <v>0</v>
      </c>
      <c r="H206" s="11">
        <v>14160000</v>
      </c>
      <c r="I206" t="str">
        <f>+_xlfn.XLOOKUP(C206,[1]Inversiones!$B:$B,[1]Inversiones!$B:$B)</f>
        <v>5110</v>
      </c>
    </row>
    <row r="207" spans="1:9" x14ac:dyDescent="0.3">
      <c r="A207" s="8" t="s">
        <v>18</v>
      </c>
      <c r="B207" s="8" t="s">
        <v>9</v>
      </c>
      <c r="C207" s="8" t="s">
        <v>329</v>
      </c>
      <c r="D207" s="8" t="s">
        <v>60</v>
      </c>
      <c r="E207" s="11">
        <v>5610000</v>
      </c>
      <c r="F207" s="11">
        <v>8550000</v>
      </c>
      <c r="G207" s="11">
        <v>0</v>
      </c>
      <c r="H207" s="11">
        <v>14160000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638</v>
      </c>
      <c r="D208" s="8" t="s">
        <v>330</v>
      </c>
      <c r="E208" s="11">
        <v>5610000</v>
      </c>
      <c r="F208" s="11">
        <v>8550000</v>
      </c>
      <c r="G208" s="11">
        <v>0</v>
      </c>
      <c r="H208" s="11">
        <v>14160000</v>
      </c>
      <c r="I208" t="str">
        <f>+_xlfn.XLOOKUP(C208,[1]Inversiones!$B:$B,[1]Inversiones!$B:$B)</f>
        <v>51109501</v>
      </c>
    </row>
    <row r="209" spans="1:9" x14ac:dyDescent="0.3">
      <c r="A209" s="8" t="s">
        <v>15</v>
      </c>
      <c r="B209" s="8" t="s">
        <v>9</v>
      </c>
      <c r="C209" s="8" t="s">
        <v>337</v>
      </c>
      <c r="D209" s="8" t="s">
        <v>121</v>
      </c>
      <c r="E209" s="11">
        <v>35080000</v>
      </c>
      <c r="F209" s="11">
        <v>34080000</v>
      </c>
      <c r="G209" s="11">
        <v>0</v>
      </c>
      <c r="H209" s="11">
        <v>69160000</v>
      </c>
      <c r="I209" t="str">
        <f>+_xlfn.XLOOKUP(C209,[1]Inversiones!$B:$B,[1]Inversiones!$B:$B)</f>
        <v>5120</v>
      </c>
    </row>
    <row r="210" spans="1:9" x14ac:dyDescent="0.3">
      <c r="A210" s="8" t="s">
        <v>18</v>
      </c>
      <c r="B210" s="8" t="s">
        <v>9</v>
      </c>
      <c r="C210" s="8" t="s">
        <v>338</v>
      </c>
      <c r="D210" s="8" t="s">
        <v>339</v>
      </c>
      <c r="E210" s="11">
        <v>34920000</v>
      </c>
      <c r="F210" s="11">
        <v>33920000</v>
      </c>
      <c r="G210" s="11">
        <v>0</v>
      </c>
      <c r="H210" s="11">
        <v>68840000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340</v>
      </c>
      <c r="D211" s="8" t="s">
        <v>755</v>
      </c>
      <c r="E211" s="11">
        <v>34920000</v>
      </c>
      <c r="F211" s="11">
        <v>33920000</v>
      </c>
      <c r="G211" s="11">
        <v>0</v>
      </c>
      <c r="H211" s="11">
        <v>68840000</v>
      </c>
      <c r="I211" t="str">
        <f>+_xlfn.XLOOKUP(C211,[1]Inversiones!$B:$B,[1]Inversiones!$B:$B)</f>
        <v>51201001</v>
      </c>
    </row>
    <row r="212" spans="1:9" x14ac:dyDescent="0.3">
      <c r="A212" s="8" t="s">
        <v>18</v>
      </c>
      <c r="B212" s="8" t="s">
        <v>9</v>
      </c>
      <c r="C212" s="8" t="s">
        <v>621</v>
      </c>
      <c r="D212" s="8" t="s">
        <v>94</v>
      </c>
      <c r="E212" s="11">
        <v>160000</v>
      </c>
      <c r="F212" s="11">
        <v>160000</v>
      </c>
      <c r="G212" s="11">
        <v>0</v>
      </c>
      <c r="H212" s="11">
        <v>320000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622</v>
      </c>
      <c r="D213" s="8" t="s">
        <v>623</v>
      </c>
      <c r="E213" s="11">
        <v>160000</v>
      </c>
      <c r="F213" s="11">
        <v>160000</v>
      </c>
      <c r="G213" s="11">
        <v>0</v>
      </c>
      <c r="H213" s="11">
        <v>320000</v>
      </c>
      <c r="I213" t="str">
        <f>+_xlfn.XLOOKUP(C213,[1]Inversiones!$B:$B,[1]Inversiones!$B:$B)</f>
        <v>51202001</v>
      </c>
    </row>
    <row r="214" spans="1:9" x14ac:dyDescent="0.3">
      <c r="A214" s="8" t="s">
        <v>15</v>
      </c>
      <c r="B214" s="8" t="s">
        <v>9</v>
      </c>
      <c r="C214" s="8" t="s">
        <v>341</v>
      </c>
      <c r="D214" s="8" t="s">
        <v>342</v>
      </c>
      <c r="E214" s="11">
        <v>134100</v>
      </c>
      <c r="F214" s="11">
        <v>0</v>
      </c>
      <c r="G214" s="11">
        <v>0</v>
      </c>
      <c r="H214" s="11">
        <v>134100</v>
      </c>
      <c r="I214" t="str">
        <f>+_xlfn.XLOOKUP(C214,[1]Inversiones!$B:$B,[1]Inversiones!$B:$B)</f>
        <v>5130</v>
      </c>
    </row>
    <row r="215" spans="1:9" x14ac:dyDescent="0.3">
      <c r="A215" s="8" t="s">
        <v>18</v>
      </c>
      <c r="B215" s="8" t="s">
        <v>9</v>
      </c>
      <c r="C215" s="8" t="s">
        <v>812</v>
      </c>
      <c r="D215" s="8" t="s">
        <v>813</v>
      </c>
      <c r="E215" s="11">
        <v>134100</v>
      </c>
      <c r="F215" s="11">
        <v>0</v>
      </c>
      <c r="G215" s="11">
        <v>0</v>
      </c>
      <c r="H215" s="11">
        <v>134100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814</v>
      </c>
      <c r="D216" s="8" t="s">
        <v>815</v>
      </c>
      <c r="E216" s="11">
        <v>134100</v>
      </c>
      <c r="F216" s="11">
        <v>0</v>
      </c>
      <c r="G216" s="11">
        <v>0</v>
      </c>
      <c r="H216" s="11">
        <v>134100</v>
      </c>
      <c r="I216" t="str">
        <f>+_xlfn.XLOOKUP(C216,[1]Inversiones!$B:$B,[1]Inversiones!$B:$B)</f>
        <v>51308001</v>
      </c>
    </row>
    <row r="217" spans="1:9" x14ac:dyDescent="0.3">
      <c r="A217" s="8" t="s">
        <v>15</v>
      </c>
      <c r="B217" s="8" t="s">
        <v>9</v>
      </c>
      <c r="C217" s="8" t="s">
        <v>346</v>
      </c>
      <c r="D217" s="8" t="s">
        <v>149</v>
      </c>
      <c r="E217" s="11">
        <v>102331786.66</v>
      </c>
      <c r="F217" s="11">
        <v>81998461.709999993</v>
      </c>
      <c r="G217" s="11">
        <v>32208.78</v>
      </c>
      <c r="H217" s="11">
        <v>184298039.59</v>
      </c>
      <c r="I217" t="str">
        <f>+_xlfn.XLOOKUP(C217,[1]Inversiones!$B:$B,[1]Inversiones!$B:$B)</f>
        <v>5135</v>
      </c>
    </row>
    <row r="218" spans="1:9" x14ac:dyDescent="0.3">
      <c r="A218" s="8" t="s">
        <v>18</v>
      </c>
      <c r="B218" s="8" t="s">
        <v>9</v>
      </c>
      <c r="C218" s="8" t="s">
        <v>347</v>
      </c>
      <c r="D218" s="8" t="s">
        <v>348</v>
      </c>
      <c r="E218" s="11">
        <v>0</v>
      </c>
      <c r="F218" s="11">
        <v>400000</v>
      </c>
      <c r="G218" s="11">
        <v>0</v>
      </c>
      <c r="H218" s="11">
        <v>400000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349</v>
      </c>
      <c r="D219" s="8" t="s">
        <v>350</v>
      </c>
      <c r="E219" s="11">
        <v>0</v>
      </c>
      <c r="F219" s="11">
        <v>400000</v>
      </c>
      <c r="G219" s="11">
        <v>0</v>
      </c>
      <c r="H219" s="11">
        <v>400000</v>
      </c>
      <c r="I219" t="str">
        <f>+_xlfn.XLOOKUP(C219,[1]Inversiones!$B:$B,[1]Inversiones!$B:$B)</f>
        <v>51350501</v>
      </c>
    </row>
    <row r="220" spans="1:9" x14ac:dyDescent="0.3">
      <c r="A220" s="8" t="s">
        <v>18</v>
      </c>
      <c r="B220" s="8" t="s">
        <v>9</v>
      </c>
      <c r="C220" s="8" t="s">
        <v>352</v>
      </c>
      <c r="D220" s="8" t="s">
        <v>702</v>
      </c>
      <c r="E220" s="11">
        <v>68980222.760000005</v>
      </c>
      <c r="F220" s="11">
        <v>32582876.800000001</v>
      </c>
      <c r="G220" s="11">
        <v>0</v>
      </c>
      <c r="H220" s="11">
        <v>101563099.56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353</v>
      </c>
      <c r="D221" s="8" t="s">
        <v>703</v>
      </c>
      <c r="E221" s="11">
        <v>68368005.230000004</v>
      </c>
      <c r="F221" s="11">
        <v>32261121.48</v>
      </c>
      <c r="G221" s="11">
        <v>0</v>
      </c>
      <c r="H221" s="11">
        <v>100629126.70999999</v>
      </c>
      <c r="I221" t="str">
        <f>+_xlfn.XLOOKUP(C221,[1]Inversiones!$B:$B,[1]Inversiones!$B:$B)</f>
        <v>51351001</v>
      </c>
    </row>
    <row r="222" spans="1:9" x14ac:dyDescent="0.3">
      <c r="A222" s="8" t="s">
        <v>21</v>
      </c>
      <c r="B222" s="8" t="s">
        <v>22</v>
      </c>
      <c r="C222" s="8" t="s">
        <v>354</v>
      </c>
      <c r="D222" s="8" t="s">
        <v>704</v>
      </c>
      <c r="E222" s="11">
        <v>612217.53</v>
      </c>
      <c r="F222" s="11">
        <v>321755.32</v>
      </c>
      <c r="G222" s="11">
        <v>0</v>
      </c>
      <c r="H222" s="11">
        <v>933972.85</v>
      </c>
      <c r="I222" t="str">
        <f>+_xlfn.XLOOKUP(C222,[1]Inversiones!$B:$B,[1]Inversiones!$B:$B)</f>
        <v>51351002</v>
      </c>
    </row>
    <row r="223" spans="1:9" x14ac:dyDescent="0.3">
      <c r="A223" s="8" t="s">
        <v>18</v>
      </c>
      <c r="B223" s="8" t="s">
        <v>9</v>
      </c>
      <c r="C223" s="8" t="s">
        <v>562</v>
      </c>
      <c r="D223" s="8" t="s">
        <v>563</v>
      </c>
      <c r="E223" s="11">
        <v>1016672</v>
      </c>
      <c r="F223" s="11">
        <v>1916672</v>
      </c>
      <c r="G223" s="11">
        <v>0</v>
      </c>
      <c r="H223" s="11">
        <v>2933344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564</v>
      </c>
      <c r="D224" s="8" t="s">
        <v>565</v>
      </c>
      <c r="E224" s="11">
        <v>1016672</v>
      </c>
      <c r="F224" s="11">
        <v>1916672</v>
      </c>
      <c r="G224" s="11">
        <v>0</v>
      </c>
      <c r="H224" s="11">
        <v>2933344</v>
      </c>
      <c r="I224" t="str">
        <f>+_xlfn.XLOOKUP(C224,[1]Inversiones!$B:$B,[1]Inversiones!$B:$B)</f>
        <v>51352001</v>
      </c>
    </row>
    <row r="225" spans="1:9" x14ac:dyDescent="0.3">
      <c r="A225" s="8" t="s">
        <v>18</v>
      </c>
      <c r="B225" s="8" t="s">
        <v>9</v>
      </c>
      <c r="C225" s="8" t="s">
        <v>355</v>
      </c>
      <c r="D225" s="8" t="s">
        <v>356</v>
      </c>
      <c r="E225" s="11">
        <v>2658920</v>
      </c>
      <c r="F225" s="11">
        <v>2152200</v>
      </c>
      <c r="G225" s="11">
        <v>0</v>
      </c>
      <c r="H225" s="11">
        <v>4811120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357</v>
      </c>
      <c r="D226" s="8" t="s">
        <v>358</v>
      </c>
      <c r="E226" s="11">
        <v>2658920</v>
      </c>
      <c r="F226" s="11">
        <v>2152200</v>
      </c>
      <c r="G226" s="11">
        <v>0</v>
      </c>
      <c r="H226" s="11">
        <v>4811120</v>
      </c>
      <c r="I226" t="str">
        <f>+_xlfn.XLOOKUP(C226,[1]Inversiones!$B:$B,[1]Inversiones!$B:$B)</f>
        <v>51352501</v>
      </c>
    </row>
    <row r="227" spans="1:9" x14ac:dyDescent="0.3">
      <c r="A227" s="8" t="s">
        <v>18</v>
      </c>
      <c r="B227" s="8" t="s">
        <v>9</v>
      </c>
      <c r="C227" s="8" t="s">
        <v>359</v>
      </c>
      <c r="D227" s="8" t="s">
        <v>360</v>
      </c>
      <c r="E227" s="11">
        <v>28950772</v>
      </c>
      <c r="F227" s="11">
        <v>43856237</v>
      </c>
      <c r="G227" s="11">
        <v>0</v>
      </c>
      <c r="H227" s="11">
        <v>72807009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361</v>
      </c>
      <c r="D228" s="8" t="s">
        <v>362</v>
      </c>
      <c r="E228" s="11">
        <v>28950772</v>
      </c>
      <c r="F228" s="11">
        <v>43856237</v>
      </c>
      <c r="G228" s="11">
        <v>0</v>
      </c>
      <c r="H228" s="11">
        <v>72807009</v>
      </c>
      <c r="I228" t="str">
        <f>+_xlfn.XLOOKUP(C228,[1]Inversiones!$B:$B,[1]Inversiones!$B:$B)</f>
        <v>51353001</v>
      </c>
    </row>
    <row r="229" spans="1:9" x14ac:dyDescent="0.3">
      <c r="A229" s="8" t="s">
        <v>18</v>
      </c>
      <c r="B229" s="8" t="s">
        <v>9</v>
      </c>
      <c r="C229" s="8" t="s">
        <v>363</v>
      </c>
      <c r="D229" s="8" t="s">
        <v>364</v>
      </c>
      <c r="E229" s="11">
        <v>-38352.26</v>
      </c>
      <c r="F229" s="11">
        <v>0</v>
      </c>
      <c r="G229" s="11">
        <v>27020.79</v>
      </c>
      <c r="H229" s="11">
        <v>-65373.05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365</v>
      </c>
      <c r="D230" s="8" t="s">
        <v>366</v>
      </c>
      <c r="E230" s="11">
        <v>-38352.26</v>
      </c>
      <c r="F230" s="11">
        <v>0</v>
      </c>
      <c r="G230" s="11">
        <v>27020.79</v>
      </c>
      <c r="H230" s="11">
        <v>-65373.05</v>
      </c>
      <c r="I230" t="str">
        <f>+_xlfn.XLOOKUP(C230,[1]Inversiones!$B:$B,[1]Inversiones!$B:$B)</f>
        <v>51353501</v>
      </c>
    </row>
    <row r="231" spans="1:9" x14ac:dyDescent="0.3">
      <c r="A231" s="8" t="s">
        <v>18</v>
      </c>
      <c r="B231" s="8" t="s">
        <v>9</v>
      </c>
      <c r="C231" s="8" t="s">
        <v>369</v>
      </c>
      <c r="D231" s="8" t="s">
        <v>784</v>
      </c>
      <c r="E231" s="11">
        <v>413552.16</v>
      </c>
      <c r="F231" s="11">
        <v>441165.91</v>
      </c>
      <c r="G231" s="11">
        <v>5187.99</v>
      </c>
      <c r="H231" s="11">
        <v>849530.08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370</v>
      </c>
      <c r="D232" s="8" t="s">
        <v>784</v>
      </c>
      <c r="E232" s="11">
        <v>351854.86</v>
      </c>
      <c r="F232" s="11">
        <v>370151.33</v>
      </c>
      <c r="G232" s="11">
        <v>0</v>
      </c>
      <c r="H232" s="11">
        <v>722006.19</v>
      </c>
      <c r="I232" t="str">
        <f>+_xlfn.XLOOKUP(C232,[1]Inversiones!$B:$B,[1]Inversiones!$B:$B)</f>
        <v>51354501</v>
      </c>
    </row>
    <row r="233" spans="1:9" x14ac:dyDescent="0.3">
      <c r="A233" s="8" t="s">
        <v>21</v>
      </c>
      <c r="B233" s="8" t="s">
        <v>22</v>
      </c>
      <c r="C233" s="8" t="s">
        <v>371</v>
      </c>
      <c r="D233" s="8" t="s">
        <v>785</v>
      </c>
      <c r="E233" s="11">
        <v>61697.3</v>
      </c>
      <c r="F233" s="11">
        <v>71014.58</v>
      </c>
      <c r="G233" s="11">
        <v>5187.99</v>
      </c>
      <c r="H233" s="11">
        <v>127523.89</v>
      </c>
      <c r="I233" t="str">
        <f>+_xlfn.XLOOKUP(C233,[1]Inversiones!$B:$B,[1]Inversiones!$B:$B)</f>
        <v>51354502</v>
      </c>
    </row>
    <row r="234" spans="1:9" x14ac:dyDescent="0.3">
      <c r="A234" s="8" t="s">
        <v>18</v>
      </c>
      <c r="B234" s="8" t="s">
        <v>9</v>
      </c>
      <c r="C234" s="8" t="s">
        <v>372</v>
      </c>
      <c r="D234" s="8" t="s">
        <v>373</v>
      </c>
      <c r="E234" s="11">
        <v>0</v>
      </c>
      <c r="F234" s="11">
        <v>417200</v>
      </c>
      <c r="G234" s="11">
        <v>0</v>
      </c>
      <c r="H234" s="11">
        <v>417200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374</v>
      </c>
      <c r="D235" s="8" t="s">
        <v>373</v>
      </c>
      <c r="E235" s="11">
        <v>0</v>
      </c>
      <c r="F235" s="11">
        <v>417200</v>
      </c>
      <c r="G235" s="11">
        <v>0</v>
      </c>
      <c r="H235" s="11">
        <v>417200</v>
      </c>
      <c r="I235" t="str">
        <f>+_xlfn.XLOOKUP(C235,[1]Inversiones!$B:$B,[1]Inversiones!$B:$B)</f>
        <v>51355001</v>
      </c>
    </row>
    <row r="236" spans="1:9" x14ac:dyDescent="0.3">
      <c r="A236" s="8" t="s">
        <v>18</v>
      </c>
      <c r="B236" s="8" t="s">
        <v>9</v>
      </c>
      <c r="C236" s="8" t="s">
        <v>375</v>
      </c>
      <c r="D236" s="8" t="s">
        <v>376</v>
      </c>
      <c r="E236" s="11">
        <v>0</v>
      </c>
      <c r="F236" s="11">
        <v>22110</v>
      </c>
      <c r="G236" s="11">
        <v>0</v>
      </c>
      <c r="H236" s="11">
        <v>22110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377</v>
      </c>
      <c r="D237" s="8" t="s">
        <v>378</v>
      </c>
      <c r="E237" s="11">
        <v>0</v>
      </c>
      <c r="F237" s="11">
        <v>22110</v>
      </c>
      <c r="G237" s="11">
        <v>0</v>
      </c>
      <c r="H237" s="11">
        <v>22110</v>
      </c>
      <c r="I237" t="str">
        <f>+_xlfn.XLOOKUP(C237,[1]Inversiones!$B:$B,[1]Inversiones!$B:$B)</f>
        <v>51355501</v>
      </c>
    </row>
    <row r="238" spans="1:9" x14ac:dyDescent="0.3">
      <c r="A238" s="8" t="s">
        <v>18</v>
      </c>
      <c r="B238" s="8" t="s">
        <v>9</v>
      </c>
      <c r="C238" s="8" t="s">
        <v>379</v>
      </c>
      <c r="D238" s="8" t="s">
        <v>60</v>
      </c>
      <c r="E238" s="11">
        <v>350000</v>
      </c>
      <c r="F238" s="11">
        <v>210000</v>
      </c>
      <c r="G238" s="11">
        <v>0</v>
      </c>
      <c r="H238" s="11">
        <v>560000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380</v>
      </c>
      <c r="D239" s="8" t="s">
        <v>60</v>
      </c>
      <c r="E239" s="11">
        <v>350000</v>
      </c>
      <c r="F239" s="11">
        <v>210000</v>
      </c>
      <c r="G239" s="11">
        <v>0</v>
      </c>
      <c r="H239" s="11">
        <v>560000</v>
      </c>
      <c r="I239" t="str">
        <f>+_xlfn.XLOOKUP(C239,[1]Inversiones!$B:$B,[1]Inversiones!$B:$B)</f>
        <v>51359501</v>
      </c>
    </row>
    <row r="240" spans="1:9" x14ac:dyDescent="0.3">
      <c r="A240" s="8" t="s">
        <v>15</v>
      </c>
      <c r="B240" s="8" t="s">
        <v>9</v>
      </c>
      <c r="C240" s="8" t="s">
        <v>382</v>
      </c>
      <c r="D240" s="8" t="s">
        <v>383</v>
      </c>
      <c r="E240" s="11">
        <v>2939400</v>
      </c>
      <c r="F240" s="11">
        <v>2161700</v>
      </c>
      <c r="G240" s="11">
        <v>0</v>
      </c>
      <c r="H240" s="11">
        <v>5101100</v>
      </c>
      <c r="I240" t="str">
        <f>+_xlfn.XLOOKUP(C240,[1]Inversiones!$B:$B,[1]Inversiones!$B:$B)</f>
        <v>5140</v>
      </c>
    </row>
    <row r="241" spans="1:9" x14ac:dyDescent="0.3">
      <c r="A241" s="8" t="s">
        <v>18</v>
      </c>
      <c r="B241" s="8" t="s">
        <v>9</v>
      </c>
      <c r="C241" s="8" t="s">
        <v>566</v>
      </c>
      <c r="D241" s="8" t="s">
        <v>567</v>
      </c>
      <c r="E241" s="11">
        <v>0</v>
      </c>
      <c r="F241" s="11">
        <v>2142000</v>
      </c>
      <c r="G241" s="11">
        <v>0</v>
      </c>
      <c r="H241" s="11">
        <v>2142000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568</v>
      </c>
      <c r="D242" s="8" t="s">
        <v>567</v>
      </c>
      <c r="E242" s="11">
        <v>0</v>
      </c>
      <c r="F242" s="11">
        <v>2142000</v>
      </c>
      <c r="G242" s="11">
        <v>0</v>
      </c>
      <c r="H242" s="11">
        <v>2142000</v>
      </c>
      <c r="I242" t="str">
        <f>+_xlfn.XLOOKUP(C242,[1]Inversiones!$B:$B,[1]Inversiones!$B:$B)</f>
        <v>51401001</v>
      </c>
    </row>
    <row r="243" spans="1:9" x14ac:dyDescent="0.3">
      <c r="A243" s="8" t="s">
        <v>18</v>
      </c>
      <c r="B243" s="8" t="s">
        <v>9</v>
      </c>
      <c r="C243" s="8" t="s">
        <v>387</v>
      </c>
      <c r="D243" s="8" t="s">
        <v>60</v>
      </c>
      <c r="E243" s="11">
        <v>2939400</v>
      </c>
      <c r="F243" s="11">
        <v>19700</v>
      </c>
      <c r="G243" s="11">
        <v>0</v>
      </c>
      <c r="H243" s="11">
        <v>2959100</v>
      </c>
      <c r="I243" t="e">
        <f>+_xlfn.XLOOKUP(C243,[1]Inversiones!$B:$B,[1]Inversiones!$B:$B)</f>
        <v>#N/A</v>
      </c>
    </row>
    <row r="244" spans="1:9" x14ac:dyDescent="0.3">
      <c r="A244" s="8" t="s">
        <v>21</v>
      </c>
      <c r="B244" s="8" t="s">
        <v>22</v>
      </c>
      <c r="C244" s="8" t="s">
        <v>388</v>
      </c>
      <c r="D244" s="8" t="s">
        <v>735</v>
      </c>
      <c r="E244" s="11">
        <v>11600</v>
      </c>
      <c r="F244" s="11">
        <v>19700</v>
      </c>
      <c r="G244" s="11">
        <v>0</v>
      </c>
      <c r="H244" s="11">
        <v>31300</v>
      </c>
      <c r="I244" t="str">
        <f>+_xlfn.XLOOKUP(C244,[1]Inversiones!$B:$B,[1]Inversiones!$B:$B)</f>
        <v>51409501</v>
      </c>
    </row>
    <row r="245" spans="1:9" x14ac:dyDescent="0.3">
      <c r="A245" s="8" t="s">
        <v>21</v>
      </c>
      <c r="B245" s="8" t="s">
        <v>22</v>
      </c>
      <c r="C245" s="8" t="s">
        <v>389</v>
      </c>
      <c r="D245" s="8" t="s">
        <v>60</v>
      </c>
      <c r="E245" s="11">
        <v>2927800</v>
      </c>
      <c r="F245" s="11">
        <v>0</v>
      </c>
      <c r="G245" s="11">
        <v>0</v>
      </c>
      <c r="H245" s="11">
        <v>2927800</v>
      </c>
      <c r="I245" t="str">
        <f>+_xlfn.XLOOKUP(C245,[1]Inversiones!$B:$B,[1]Inversiones!$B:$B)</f>
        <v>51409502</v>
      </c>
    </row>
    <row r="246" spans="1:9" x14ac:dyDescent="0.3">
      <c r="A246" s="8" t="s">
        <v>15</v>
      </c>
      <c r="B246" s="8" t="s">
        <v>9</v>
      </c>
      <c r="C246" s="8" t="s">
        <v>391</v>
      </c>
      <c r="D246" s="8" t="s">
        <v>392</v>
      </c>
      <c r="E246" s="11">
        <v>12168788</v>
      </c>
      <c r="F246" s="11">
        <v>5718340</v>
      </c>
      <c r="G246" s="11">
        <v>0</v>
      </c>
      <c r="H246" s="11">
        <v>17887128</v>
      </c>
      <c r="I246" t="str">
        <f>+_xlfn.XLOOKUP(C246,[1]Inversiones!$B:$B,[1]Inversiones!$B:$B)</f>
        <v>5145</v>
      </c>
    </row>
    <row r="247" spans="1:9" x14ac:dyDescent="0.3">
      <c r="A247" s="8" t="s">
        <v>18</v>
      </c>
      <c r="B247" s="8" t="s">
        <v>9</v>
      </c>
      <c r="C247" s="8" t="s">
        <v>393</v>
      </c>
      <c r="D247" s="8" t="s">
        <v>339</v>
      </c>
      <c r="E247" s="11">
        <v>10311645</v>
      </c>
      <c r="F247" s="11">
        <v>4448340</v>
      </c>
      <c r="G247" s="11">
        <v>0</v>
      </c>
      <c r="H247" s="11">
        <v>14759985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394</v>
      </c>
      <c r="D248" s="8" t="s">
        <v>395</v>
      </c>
      <c r="E248" s="11">
        <v>9322402</v>
      </c>
      <c r="F248" s="11">
        <v>4118899.08</v>
      </c>
      <c r="G248" s="11">
        <v>0</v>
      </c>
      <c r="H248" s="11">
        <v>13441301.08</v>
      </c>
      <c r="I248" t="str">
        <f>+_xlfn.XLOOKUP(C248,[1]Inversiones!$B:$B,[1]Inversiones!$B:$B)</f>
        <v>51451001</v>
      </c>
    </row>
    <row r="249" spans="1:9" x14ac:dyDescent="0.3">
      <c r="A249" s="8" t="s">
        <v>21</v>
      </c>
      <c r="B249" s="8" t="s">
        <v>22</v>
      </c>
      <c r="C249" s="8" t="s">
        <v>396</v>
      </c>
      <c r="D249" s="8" t="s">
        <v>726</v>
      </c>
      <c r="E249" s="11">
        <v>989243</v>
      </c>
      <c r="F249" s="11">
        <v>329440.92</v>
      </c>
      <c r="G249" s="11">
        <v>0</v>
      </c>
      <c r="H249" s="11">
        <v>1318683.92</v>
      </c>
      <c r="I249" t="str">
        <f>+_xlfn.XLOOKUP(C249,[1]Inversiones!$B:$B,[1]Inversiones!$B:$B)</f>
        <v>51451002</v>
      </c>
    </row>
    <row r="250" spans="1:9" x14ac:dyDescent="0.3">
      <c r="A250" s="8" t="s">
        <v>18</v>
      </c>
      <c r="B250" s="8" t="s">
        <v>9</v>
      </c>
      <c r="C250" s="8" t="s">
        <v>569</v>
      </c>
      <c r="D250" s="8" t="s">
        <v>570</v>
      </c>
      <c r="E250" s="11">
        <v>0</v>
      </c>
      <c r="F250" s="11">
        <v>1270000</v>
      </c>
      <c r="G250" s="11">
        <v>0</v>
      </c>
      <c r="H250" s="11">
        <v>1270000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571</v>
      </c>
      <c r="D251" s="8" t="s">
        <v>80</v>
      </c>
      <c r="E251" s="11">
        <v>0</v>
      </c>
      <c r="F251" s="11">
        <v>1270000</v>
      </c>
      <c r="G251" s="11">
        <v>0</v>
      </c>
      <c r="H251" s="11">
        <v>1270000</v>
      </c>
      <c r="I251" t="str">
        <f>+_xlfn.XLOOKUP(C251,[1]Inversiones!$B:$B,[1]Inversiones!$B:$B)</f>
        <v>51451501</v>
      </c>
    </row>
    <row r="252" spans="1:9" x14ac:dyDescent="0.3">
      <c r="A252" s="8" t="s">
        <v>18</v>
      </c>
      <c r="B252" s="8" t="s">
        <v>9</v>
      </c>
      <c r="C252" s="8" t="s">
        <v>399</v>
      </c>
      <c r="D252" s="8" t="s">
        <v>102</v>
      </c>
      <c r="E252" s="11">
        <v>1857143</v>
      </c>
      <c r="F252" s="11">
        <v>0</v>
      </c>
      <c r="G252" s="11">
        <v>0</v>
      </c>
      <c r="H252" s="11">
        <v>1857143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400</v>
      </c>
      <c r="D253" s="8" t="s">
        <v>401</v>
      </c>
      <c r="E253" s="11">
        <v>1857143</v>
      </c>
      <c r="F253" s="11">
        <v>0</v>
      </c>
      <c r="G253" s="11">
        <v>0</v>
      </c>
      <c r="H253" s="11">
        <v>1857143</v>
      </c>
      <c r="I253" t="str">
        <f>+_xlfn.XLOOKUP(C253,[1]Inversiones!$B:$B,[1]Inversiones!$B:$B)</f>
        <v>51452501</v>
      </c>
    </row>
    <row r="254" spans="1:9" x14ac:dyDescent="0.3">
      <c r="A254" s="8" t="s">
        <v>15</v>
      </c>
      <c r="B254" s="8" t="s">
        <v>9</v>
      </c>
      <c r="C254" s="8" t="s">
        <v>427</v>
      </c>
      <c r="D254" s="8" t="s">
        <v>270</v>
      </c>
      <c r="E254" s="11">
        <v>4636270</v>
      </c>
      <c r="F254" s="11">
        <v>10029521.92</v>
      </c>
      <c r="G254" s="11">
        <v>0</v>
      </c>
      <c r="H254" s="11">
        <v>14665791.92</v>
      </c>
      <c r="I254" t="str">
        <f>+_xlfn.XLOOKUP(C254,[1]Inversiones!$B:$B,[1]Inversiones!$B:$B)</f>
        <v>5195</v>
      </c>
    </row>
    <row r="255" spans="1:9" x14ac:dyDescent="0.3">
      <c r="A255" s="8" t="s">
        <v>18</v>
      </c>
      <c r="B255" s="8" t="s">
        <v>9</v>
      </c>
      <c r="C255" s="8" t="s">
        <v>428</v>
      </c>
      <c r="D255" s="8" t="s">
        <v>429</v>
      </c>
      <c r="E255" s="11">
        <v>3757620</v>
      </c>
      <c r="F255" s="11">
        <v>2553820</v>
      </c>
      <c r="G255" s="11">
        <v>0</v>
      </c>
      <c r="H255" s="11">
        <v>6311440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430</v>
      </c>
      <c r="D256" s="8" t="s">
        <v>429</v>
      </c>
      <c r="E256" s="11">
        <v>3351544</v>
      </c>
      <c r="F256" s="11">
        <v>2218954</v>
      </c>
      <c r="G256" s="11">
        <v>0</v>
      </c>
      <c r="H256" s="11">
        <v>5570498</v>
      </c>
      <c r="I256" t="str">
        <f>+_xlfn.XLOOKUP(C256,[1]Inversiones!$B:$B,[1]Inversiones!$B:$B)</f>
        <v>51952501</v>
      </c>
    </row>
    <row r="257" spans="1:9" x14ac:dyDescent="0.3">
      <c r="A257" s="8" t="s">
        <v>21</v>
      </c>
      <c r="B257" s="8" t="s">
        <v>22</v>
      </c>
      <c r="C257" s="8" t="s">
        <v>431</v>
      </c>
      <c r="D257" s="8" t="s">
        <v>432</v>
      </c>
      <c r="E257" s="11">
        <v>406076</v>
      </c>
      <c r="F257" s="11">
        <v>334866</v>
      </c>
      <c r="G257" s="11">
        <v>0</v>
      </c>
      <c r="H257" s="11">
        <v>740942</v>
      </c>
      <c r="I257" t="str">
        <f>+_xlfn.XLOOKUP(C257,[1]Inversiones!$B:$B,[1]Inversiones!$B:$B)</f>
        <v>51952502</v>
      </c>
    </row>
    <row r="258" spans="1:9" x14ac:dyDescent="0.3">
      <c r="A258" s="8" t="s">
        <v>18</v>
      </c>
      <c r="B258" s="8" t="s">
        <v>9</v>
      </c>
      <c r="C258" s="8" t="s">
        <v>433</v>
      </c>
      <c r="D258" s="8" t="s">
        <v>434</v>
      </c>
      <c r="E258" s="11">
        <v>361150</v>
      </c>
      <c r="F258" s="11">
        <v>68200</v>
      </c>
      <c r="G258" s="11">
        <v>0</v>
      </c>
      <c r="H258" s="11">
        <v>429350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435</v>
      </c>
      <c r="D259" s="8" t="s">
        <v>434</v>
      </c>
      <c r="E259" s="11">
        <v>306377</v>
      </c>
      <c r="F259" s="11">
        <v>61143</v>
      </c>
      <c r="G259" s="11">
        <v>0</v>
      </c>
      <c r="H259" s="11">
        <v>367520</v>
      </c>
      <c r="I259" t="str">
        <f>+_xlfn.XLOOKUP(C259,[1]Inversiones!$B:$B,[1]Inversiones!$B:$B)</f>
        <v>51953001</v>
      </c>
    </row>
    <row r="260" spans="1:9" x14ac:dyDescent="0.3">
      <c r="A260" s="8" t="s">
        <v>21</v>
      </c>
      <c r="B260" s="8" t="s">
        <v>22</v>
      </c>
      <c r="C260" s="8" t="s">
        <v>436</v>
      </c>
      <c r="D260" s="8" t="s">
        <v>711</v>
      </c>
      <c r="E260" s="11">
        <v>54773</v>
      </c>
      <c r="F260" s="11">
        <v>7057</v>
      </c>
      <c r="G260" s="11">
        <v>0</v>
      </c>
      <c r="H260" s="11">
        <v>61830</v>
      </c>
      <c r="I260" t="str">
        <f>+_xlfn.XLOOKUP(C260,[1]Inversiones!$B:$B,[1]Inversiones!$B:$B)</f>
        <v>51953002</v>
      </c>
    </row>
    <row r="261" spans="1:9" x14ac:dyDescent="0.3">
      <c r="A261" s="8" t="s">
        <v>18</v>
      </c>
      <c r="B261" s="8" t="s">
        <v>9</v>
      </c>
      <c r="C261" s="8" t="s">
        <v>437</v>
      </c>
      <c r="D261" s="8" t="s">
        <v>438</v>
      </c>
      <c r="E261" s="11">
        <v>517500</v>
      </c>
      <c r="F261" s="11">
        <v>1435500</v>
      </c>
      <c r="G261" s="11">
        <v>0</v>
      </c>
      <c r="H261" s="11">
        <v>1953000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439</v>
      </c>
      <c r="D262" s="8" t="s">
        <v>438</v>
      </c>
      <c r="E262" s="11">
        <v>517500</v>
      </c>
      <c r="F262" s="11">
        <v>1435500</v>
      </c>
      <c r="G262" s="11">
        <v>0</v>
      </c>
      <c r="H262" s="11">
        <v>1953000</v>
      </c>
      <c r="I262" t="str">
        <f>+_xlfn.XLOOKUP(C262,[1]Inversiones!$B:$B,[1]Inversiones!$B:$B)</f>
        <v>51956001</v>
      </c>
    </row>
    <row r="263" spans="1:9" x14ac:dyDescent="0.3">
      <c r="A263" s="8" t="s">
        <v>18</v>
      </c>
      <c r="B263" s="8" t="s">
        <v>9</v>
      </c>
      <c r="C263" s="8" t="s">
        <v>441</v>
      </c>
      <c r="D263" s="8" t="s">
        <v>442</v>
      </c>
      <c r="E263" s="11">
        <v>0</v>
      </c>
      <c r="F263" s="11">
        <v>5460000</v>
      </c>
      <c r="G263" s="11">
        <v>0</v>
      </c>
      <c r="H263" s="11">
        <v>5460000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443</v>
      </c>
      <c r="D264" s="8" t="s">
        <v>442</v>
      </c>
      <c r="E264" s="11">
        <v>0</v>
      </c>
      <c r="F264" s="11">
        <v>4808571</v>
      </c>
      <c r="G264" s="11">
        <v>0</v>
      </c>
      <c r="H264" s="11">
        <v>4808571</v>
      </c>
      <c r="I264" t="str">
        <f>+_xlfn.XLOOKUP(C264,[1]Inversiones!$B:$B,[1]Inversiones!$B:$B)</f>
        <v>51956501</v>
      </c>
    </row>
    <row r="265" spans="1:9" x14ac:dyDescent="0.3">
      <c r="A265" s="8" t="s">
        <v>21</v>
      </c>
      <c r="B265" s="8" t="s">
        <v>22</v>
      </c>
      <c r="C265" s="8" t="s">
        <v>444</v>
      </c>
      <c r="D265" s="8" t="s">
        <v>787</v>
      </c>
      <c r="E265" s="11">
        <v>0</v>
      </c>
      <c r="F265" s="11">
        <v>651429</v>
      </c>
      <c r="G265" s="11">
        <v>0</v>
      </c>
      <c r="H265" s="11">
        <v>651429</v>
      </c>
      <c r="I265" t="str">
        <f>+_xlfn.XLOOKUP(C265,[1]Inversiones!$B:$B,[1]Inversiones!$B:$B)</f>
        <v>51956502</v>
      </c>
    </row>
    <row r="266" spans="1:9" x14ac:dyDescent="0.3">
      <c r="A266" s="8" t="s">
        <v>18</v>
      </c>
      <c r="B266" s="8" t="s">
        <v>9</v>
      </c>
      <c r="C266" s="8" t="s">
        <v>445</v>
      </c>
      <c r="D266" s="8" t="s">
        <v>727</v>
      </c>
      <c r="E266" s="11">
        <v>0</v>
      </c>
      <c r="F266" s="11">
        <v>473345.92</v>
      </c>
      <c r="G266" s="11">
        <v>0</v>
      </c>
      <c r="H266" s="11">
        <v>473345.92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446</v>
      </c>
      <c r="D267" s="8" t="s">
        <v>728</v>
      </c>
      <c r="E267" s="11">
        <v>0</v>
      </c>
      <c r="F267" s="11">
        <v>429994</v>
      </c>
      <c r="G267" s="11">
        <v>0</v>
      </c>
      <c r="H267" s="11">
        <v>429994</v>
      </c>
      <c r="I267" t="str">
        <f>+_xlfn.XLOOKUP(C267,[1]Inversiones!$B:$B,[1]Inversiones!$B:$B)</f>
        <v>51958001</v>
      </c>
    </row>
    <row r="268" spans="1:9" x14ac:dyDescent="0.3">
      <c r="A268" s="8" t="s">
        <v>21</v>
      </c>
      <c r="B268" s="8" t="s">
        <v>22</v>
      </c>
      <c r="C268" s="8" t="s">
        <v>447</v>
      </c>
      <c r="D268" s="8" t="s">
        <v>729</v>
      </c>
      <c r="E268" s="11">
        <v>0</v>
      </c>
      <c r="F268" s="11">
        <v>43351.92</v>
      </c>
      <c r="G268" s="11">
        <v>0</v>
      </c>
      <c r="H268" s="11">
        <v>43351.92</v>
      </c>
      <c r="I268" t="str">
        <f>+_xlfn.XLOOKUP(C268,[1]Inversiones!$B:$B,[1]Inversiones!$B:$B)</f>
        <v>51958002</v>
      </c>
    </row>
    <row r="269" spans="1:9" x14ac:dyDescent="0.3">
      <c r="A269" s="8" t="s">
        <v>18</v>
      </c>
      <c r="B269" s="8" t="s">
        <v>9</v>
      </c>
      <c r="C269" s="8" t="s">
        <v>595</v>
      </c>
      <c r="D269" s="8" t="s">
        <v>60</v>
      </c>
      <c r="E269" s="11">
        <v>0</v>
      </c>
      <c r="F269" s="11">
        <v>38656</v>
      </c>
      <c r="G269" s="11">
        <v>0</v>
      </c>
      <c r="H269" s="11">
        <v>38656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596</v>
      </c>
      <c r="D270" s="8" t="s">
        <v>60</v>
      </c>
      <c r="E270" s="11">
        <v>0</v>
      </c>
      <c r="F270" s="11">
        <v>38656</v>
      </c>
      <c r="G270" s="11">
        <v>0</v>
      </c>
      <c r="H270" s="11">
        <v>38656</v>
      </c>
      <c r="I270" t="str">
        <f>+_xlfn.XLOOKUP(C270,[1]Inversiones!$B:$B,[1]Inversiones!$B:$B)</f>
        <v>51959501</v>
      </c>
    </row>
    <row r="271" spans="1:9" x14ac:dyDescent="0.3">
      <c r="A271" s="8" t="s">
        <v>12</v>
      </c>
      <c r="B271" s="8" t="s">
        <v>9</v>
      </c>
      <c r="C271" s="8" t="s">
        <v>448</v>
      </c>
      <c r="D271" s="8" t="s">
        <v>449</v>
      </c>
      <c r="E271" s="11">
        <v>41448241</v>
      </c>
      <c r="F271" s="11">
        <v>47963101</v>
      </c>
      <c r="G271" s="11">
        <v>0</v>
      </c>
      <c r="H271" s="11">
        <v>89411342</v>
      </c>
      <c r="I271" t="str">
        <f>+_xlfn.XLOOKUP(C271,[1]Inversiones!$B:$B,[1]Inversiones!$B:$B)</f>
        <v>52</v>
      </c>
    </row>
    <row r="272" spans="1:9" x14ac:dyDescent="0.3">
      <c r="A272" s="8" t="s">
        <v>15</v>
      </c>
      <c r="B272" s="8" t="s">
        <v>9</v>
      </c>
      <c r="C272" s="8" t="s">
        <v>450</v>
      </c>
      <c r="D272" s="8" t="s">
        <v>282</v>
      </c>
      <c r="E272" s="11">
        <v>41448241</v>
      </c>
      <c r="F272" s="11">
        <v>47963101</v>
      </c>
      <c r="G272" s="11">
        <v>0</v>
      </c>
      <c r="H272" s="11">
        <v>89411342</v>
      </c>
      <c r="I272" t="str">
        <f>+_xlfn.XLOOKUP(C272,[1]Inversiones!$B:$B,[1]Inversiones!$B:$B)</f>
        <v>5205</v>
      </c>
    </row>
    <row r="273" spans="1:9" x14ac:dyDescent="0.3">
      <c r="A273" s="8" t="s">
        <v>18</v>
      </c>
      <c r="B273" s="8" t="s">
        <v>9</v>
      </c>
      <c r="C273" s="8" t="s">
        <v>451</v>
      </c>
      <c r="D273" s="8" t="s">
        <v>284</v>
      </c>
      <c r="E273" s="11">
        <v>20450950</v>
      </c>
      <c r="F273" s="11">
        <v>19881550</v>
      </c>
      <c r="G273" s="11">
        <v>0</v>
      </c>
      <c r="H273" s="11">
        <v>40332500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452</v>
      </c>
      <c r="D274" s="8" t="s">
        <v>284</v>
      </c>
      <c r="E274" s="11">
        <v>20450950</v>
      </c>
      <c r="F274" s="11">
        <v>19881550</v>
      </c>
      <c r="G274" s="11">
        <v>0</v>
      </c>
      <c r="H274" s="11">
        <v>40332500</v>
      </c>
      <c r="I274" t="str">
        <f>+_xlfn.XLOOKUP(C274,[1]Inversiones!$B:$B,[1]Inversiones!$B:$B)</f>
        <v>52050601</v>
      </c>
    </row>
    <row r="275" spans="1:9" x14ac:dyDescent="0.3">
      <c r="A275" s="8" t="s">
        <v>18</v>
      </c>
      <c r="B275" s="8" t="s">
        <v>9</v>
      </c>
      <c r="C275" s="8" t="s">
        <v>453</v>
      </c>
      <c r="D275" s="8" t="s">
        <v>454</v>
      </c>
      <c r="E275" s="11">
        <v>679645</v>
      </c>
      <c r="F275" s="11">
        <v>436591</v>
      </c>
      <c r="G275" s="11">
        <v>0</v>
      </c>
      <c r="H275" s="11">
        <v>1116236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455</v>
      </c>
      <c r="D276" s="8" t="s">
        <v>454</v>
      </c>
      <c r="E276" s="11">
        <v>679645</v>
      </c>
      <c r="F276" s="11">
        <v>436591</v>
      </c>
      <c r="G276" s="11">
        <v>0</v>
      </c>
      <c r="H276" s="11">
        <v>1116236</v>
      </c>
      <c r="I276" t="str">
        <f>+_xlfn.XLOOKUP(C276,[1]Inversiones!$B:$B,[1]Inversiones!$B:$B)</f>
        <v>52051501</v>
      </c>
    </row>
    <row r="277" spans="1:9" x14ac:dyDescent="0.3">
      <c r="A277" s="8" t="s">
        <v>18</v>
      </c>
      <c r="B277" s="8" t="s">
        <v>9</v>
      </c>
      <c r="C277" s="8" t="s">
        <v>456</v>
      </c>
      <c r="D277" s="8" t="s">
        <v>457</v>
      </c>
      <c r="E277" s="11">
        <v>3471580</v>
      </c>
      <c r="F277" s="11">
        <v>4000000</v>
      </c>
      <c r="G277" s="11">
        <v>0</v>
      </c>
      <c r="H277" s="11">
        <v>7471580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458</v>
      </c>
      <c r="D278" s="8" t="s">
        <v>459</v>
      </c>
      <c r="E278" s="11">
        <v>3471580</v>
      </c>
      <c r="F278" s="11">
        <v>4000000</v>
      </c>
      <c r="G278" s="11">
        <v>0</v>
      </c>
      <c r="H278" s="11">
        <v>7471580</v>
      </c>
      <c r="I278" t="str">
        <f>+_xlfn.XLOOKUP(C278,[1]Inversiones!$B:$B,[1]Inversiones!$B:$B)</f>
        <v>52051801</v>
      </c>
    </row>
    <row r="279" spans="1:9" x14ac:dyDescent="0.3">
      <c r="A279" s="8" t="s">
        <v>18</v>
      </c>
      <c r="B279" s="8" t="s">
        <v>9</v>
      </c>
      <c r="C279" s="8" t="s">
        <v>460</v>
      </c>
      <c r="D279" s="8" t="s">
        <v>461</v>
      </c>
      <c r="E279" s="11">
        <v>189600</v>
      </c>
      <c r="F279" s="11">
        <v>221435</v>
      </c>
      <c r="G279" s="11">
        <v>0</v>
      </c>
      <c r="H279" s="11">
        <v>411035</v>
      </c>
      <c r="I279" t="e">
        <f>+_xlfn.XLOOKUP(C279,[1]Inversiones!$B:$B,[1]Inversiones!$B:$B)</f>
        <v>#N/A</v>
      </c>
    </row>
    <row r="280" spans="1:9" x14ac:dyDescent="0.3">
      <c r="A280" s="8" t="s">
        <v>21</v>
      </c>
      <c r="B280" s="8" t="s">
        <v>22</v>
      </c>
      <c r="C280" s="8" t="s">
        <v>462</v>
      </c>
      <c r="D280" s="8" t="s">
        <v>461</v>
      </c>
      <c r="E280" s="11">
        <v>189600</v>
      </c>
      <c r="F280" s="11">
        <v>221435</v>
      </c>
      <c r="G280" s="11">
        <v>0</v>
      </c>
      <c r="H280" s="11">
        <v>411035</v>
      </c>
      <c r="I280" t="str">
        <f>+_xlfn.XLOOKUP(C280,[1]Inversiones!$B:$B,[1]Inversiones!$B:$B)</f>
        <v>52052401</v>
      </c>
    </row>
    <row r="281" spans="1:9" x14ac:dyDescent="0.3">
      <c r="A281" s="8" t="s">
        <v>18</v>
      </c>
      <c r="B281" s="8" t="s">
        <v>9</v>
      </c>
      <c r="C281" s="8" t="s">
        <v>463</v>
      </c>
      <c r="D281" s="8" t="s">
        <v>287</v>
      </c>
      <c r="E281" s="11">
        <v>2873333</v>
      </c>
      <c r="F281" s="11">
        <v>2753334</v>
      </c>
      <c r="G281" s="11">
        <v>0</v>
      </c>
      <c r="H281" s="11">
        <v>5626667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464</v>
      </c>
      <c r="D282" s="8" t="s">
        <v>287</v>
      </c>
      <c r="E282" s="11">
        <v>2873333</v>
      </c>
      <c r="F282" s="11">
        <v>2753334</v>
      </c>
      <c r="G282" s="11">
        <v>0</v>
      </c>
      <c r="H282" s="11">
        <v>5626667</v>
      </c>
      <c r="I282" t="str">
        <f>+_xlfn.XLOOKUP(C282,[1]Inversiones!$B:$B,[1]Inversiones!$B:$B)</f>
        <v>52052701</v>
      </c>
    </row>
    <row r="283" spans="1:9" x14ac:dyDescent="0.3">
      <c r="A283" s="8" t="s">
        <v>18</v>
      </c>
      <c r="B283" s="8" t="s">
        <v>9</v>
      </c>
      <c r="C283" s="8" t="s">
        <v>465</v>
      </c>
      <c r="D283" s="8" t="s">
        <v>210</v>
      </c>
      <c r="E283" s="11">
        <v>2304503</v>
      </c>
      <c r="F283" s="11">
        <v>2074391</v>
      </c>
      <c r="G283" s="11">
        <v>0</v>
      </c>
      <c r="H283" s="11">
        <v>4378894</v>
      </c>
      <c r="I283" t="e">
        <f>+_xlfn.XLOOKUP(C283,[1]Inversiones!$B:$B,[1]Inversiones!$B:$B)</f>
        <v>#N/A</v>
      </c>
    </row>
    <row r="284" spans="1:9" x14ac:dyDescent="0.3">
      <c r="A284" s="8" t="s">
        <v>21</v>
      </c>
      <c r="B284" s="8" t="s">
        <v>22</v>
      </c>
      <c r="C284" s="8" t="s">
        <v>466</v>
      </c>
      <c r="D284" s="8" t="s">
        <v>210</v>
      </c>
      <c r="E284" s="11">
        <v>2304503</v>
      </c>
      <c r="F284" s="11">
        <v>2074391</v>
      </c>
      <c r="G284" s="11">
        <v>0</v>
      </c>
      <c r="H284" s="11">
        <v>4378894</v>
      </c>
      <c r="I284" t="str">
        <f>+_xlfn.XLOOKUP(C284,[1]Inversiones!$B:$B,[1]Inversiones!$B:$B)</f>
        <v>52053001</v>
      </c>
    </row>
    <row r="285" spans="1:9" x14ac:dyDescent="0.3">
      <c r="A285" s="8" t="s">
        <v>18</v>
      </c>
      <c r="B285" s="8" t="s">
        <v>9</v>
      </c>
      <c r="C285" s="8" t="s">
        <v>467</v>
      </c>
      <c r="D285" s="8" t="s">
        <v>214</v>
      </c>
      <c r="E285" s="11">
        <v>276542</v>
      </c>
      <c r="F285" s="11">
        <v>248926</v>
      </c>
      <c r="G285" s="11">
        <v>0</v>
      </c>
      <c r="H285" s="11">
        <v>525468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468</v>
      </c>
      <c r="D286" s="8" t="s">
        <v>214</v>
      </c>
      <c r="E286" s="11">
        <v>276542</v>
      </c>
      <c r="F286" s="11">
        <v>248926</v>
      </c>
      <c r="G286" s="11">
        <v>0</v>
      </c>
      <c r="H286" s="11">
        <v>525468</v>
      </c>
      <c r="I286" t="str">
        <f>+_xlfn.XLOOKUP(C286,[1]Inversiones!$B:$B,[1]Inversiones!$B:$B)</f>
        <v>52053301</v>
      </c>
    </row>
    <row r="287" spans="1:9" x14ac:dyDescent="0.3">
      <c r="A287" s="8" t="s">
        <v>18</v>
      </c>
      <c r="B287" s="8" t="s">
        <v>9</v>
      </c>
      <c r="C287" s="8" t="s">
        <v>469</v>
      </c>
      <c r="D287" s="8" t="s">
        <v>222</v>
      </c>
      <c r="E287" s="11">
        <v>2304503</v>
      </c>
      <c r="F287" s="11">
        <v>2074391</v>
      </c>
      <c r="G287" s="11">
        <v>0</v>
      </c>
      <c r="H287" s="11">
        <v>4378894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470</v>
      </c>
      <c r="D288" s="8" t="s">
        <v>222</v>
      </c>
      <c r="E288" s="11">
        <v>2304503</v>
      </c>
      <c r="F288" s="11">
        <v>2074391</v>
      </c>
      <c r="G288" s="11">
        <v>0</v>
      </c>
      <c r="H288" s="11">
        <v>4378894</v>
      </c>
      <c r="I288" t="str">
        <f>+_xlfn.XLOOKUP(C288,[1]Inversiones!$B:$B,[1]Inversiones!$B:$B)</f>
        <v>52053601</v>
      </c>
    </row>
    <row r="289" spans="1:9" x14ac:dyDescent="0.3">
      <c r="A289" s="8" t="s">
        <v>18</v>
      </c>
      <c r="B289" s="8" t="s">
        <v>9</v>
      </c>
      <c r="C289" s="8" t="s">
        <v>471</v>
      </c>
      <c r="D289" s="8" t="s">
        <v>218</v>
      </c>
      <c r="E289" s="11">
        <v>1020683</v>
      </c>
      <c r="F289" s="11">
        <v>765527</v>
      </c>
      <c r="G289" s="11">
        <v>0</v>
      </c>
      <c r="H289" s="11">
        <v>1786210</v>
      </c>
      <c r="I289" t="e">
        <f>+_xlfn.XLOOKUP(C289,[1]Inversiones!$B:$B,[1]Inversiones!$B:$B)</f>
        <v>#N/A</v>
      </c>
    </row>
    <row r="290" spans="1:9" x14ac:dyDescent="0.3">
      <c r="A290" s="8" t="s">
        <v>21</v>
      </c>
      <c r="B290" s="8" t="s">
        <v>22</v>
      </c>
      <c r="C290" s="8" t="s">
        <v>472</v>
      </c>
      <c r="D290" s="8" t="s">
        <v>218</v>
      </c>
      <c r="E290" s="11">
        <v>1020683</v>
      </c>
      <c r="F290" s="11">
        <v>765527</v>
      </c>
      <c r="G290" s="11">
        <v>0</v>
      </c>
      <c r="H290" s="11">
        <v>1786210</v>
      </c>
      <c r="I290" t="str">
        <f>+_xlfn.XLOOKUP(C290,[1]Inversiones!$B:$B,[1]Inversiones!$B:$B)</f>
        <v>52053901</v>
      </c>
    </row>
    <row r="291" spans="1:9" x14ac:dyDescent="0.3">
      <c r="A291" s="8" t="s">
        <v>18</v>
      </c>
      <c r="B291" s="8" t="s">
        <v>9</v>
      </c>
      <c r="C291" s="8" t="s">
        <v>473</v>
      </c>
      <c r="D291" s="8" t="s">
        <v>301</v>
      </c>
      <c r="E291" s="11">
        <v>3662653</v>
      </c>
      <c r="F291" s="11">
        <v>10707165</v>
      </c>
      <c r="G291" s="11">
        <v>0</v>
      </c>
      <c r="H291" s="11">
        <v>14369818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474</v>
      </c>
      <c r="D292" s="8" t="s">
        <v>305</v>
      </c>
      <c r="E292" s="11">
        <v>3337189</v>
      </c>
      <c r="F292" s="11">
        <v>6597134</v>
      </c>
      <c r="G292" s="11">
        <v>0</v>
      </c>
      <c r="H292" s="11">
        <v>9934323</v>
      </c>
      <c r="I292" t="str">
        <f>+_xlfn.XLOOKUP(C292,[1]Inversiones!$B:$B,[1]Inversiones!$B:$B)</f>
        <v>52054801</v>
      </c>
    </row>
    <row r="293" spans="1:9" x14ac:dyDescent="0.3">
      <c r="A293" s="8" t="s">
        <v>21</v>
      </c>
      <c r="B293" s="8" t="s">
        <v>22</v>
      </c>
      <c r="C293" s="8" t="s">
        <v>475</v>
      </c>
      <c r="D293" s="8" t="s">
        <v>303</v>
      </c>
      <c r="E293" s="11">
        <v>325464</v>
      </c>
      <c r="F293" s="11">
        <v>4110031</v>
      </c>
      <c r="G293" s="11">
        <v>0</v>
      </c>
      <c r="H293" s="11">
        <v>4435495</v>
      </c>
      <c r="I293" t="str">
        <f>+_xlfn.XLOOKUP(C293,[1]Inversiones!$B:$B,[1]Inversiones!$B:$B)</f>
        <v>52054803</v>
      </c>
    </row>
    <row r="294" spans="1:9" x14ac:dyDescent="0.3">
      <c r="A294" s="8" t="s">
        <v>18</v>
      </c>
      <c r="B294" s="8" t="s">
        <v>9</v>
      </c>
      <c r="C294" s="8" t="s">
        <v>476</v>
      </c>
      <c r="D294" s="8" t="s">
        <v>310</v>
      </c>
      <c r="E294" s="11">
        <v>178996</v>
      </c>
      <c r="F294" s="11">
        <v>196889</v>
      </c>
      <c r="G294" s="11">
        <v>0</v>
      </c>
      <c r="H294" s="11">
        <v>375885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477</v>
      </c>
      <c r="D295" s="8" t="s">
        <v>310</v>
      </c>
      <c r="E295" s="11">
        <v>178996</v>
      </c>
      <c r="F295" s="11">
        <v>196889</v>
      </c>
      <c r="G295" s="11">
        <v>0</v>
      </c>
      <c r="H295" s="11">
        <v>375885</v>
      </c>
      <c r="I295" t="str">
        <f>+_xlfn.XLOOKUP(C295,[1]Inversiones!$B:$B,[1]Inversiones!$B:$B)</f>
        <v>52056801</v>
      </c>
    </row>
    <row r="296" spans="1:9" x14ac:dyDescent="0.3">
      <c r="A296" s="8" t="s">
        <v>18</v>
      </c>
      <c r="B296" s="8" t="s">
        <v>9</v>
      </c>
      <c r="C296" s="8" t="s">
        <v>478</v>
      </c>
      <c r="D296" s="8" t="s">
        <v>171</v>
      </c>
      <c r="E296" s="11">
        <v>0</v>
      </c>
      <c r="F296" s="11">
        <v>4134</v>
      </c>
      <c r="G296" s="11">
        <v>0</v>
      </c>
      <c r="H296" s="11">
        <v>4134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479</v>
      </c>
      <c r="D297" s="8" t="s">
        <v>171</v>
      </c>
      <c r="E297" s="11">
        <v>0</v>
      </c>
      <c r="F297" s="11">
        <v>4134</v>
      </c>
      <c r="G297" s="11">
        <v>0</v>
      </c>
      <c r="H297" s="11">
        <v>4134</v>
      </c>
      <c r="I297" t="str">
        <f>+_xlfn.XLOOKUP(C297,[1]Inversiones!$B:$B,[1]Inversiones!$B:$B)</f>
        <v>52056901</v>
      </c>
    </row>
    <row r="298" spans="1:9" x14ac:dyDescent="0.3">
      <c r="A298" s="8" t="s">
        <v>18</v>
      </c>
      <c r="B298" s="8" t="s">
        <v>9</v>
      </c>
      <c r="C298" s="8" t="s">
        <v>480</v>
      </c>
      <c r="D298" s="8" t="s">
        <v>313</v>
      </c>
      <c r="E298" s="11">
        <v>3016872</v>
      </c>
      <c r="F298" s="11">
        <v>3447710</v>
      </c>
      <c r="G298" s="11">
        <v>0</v>
      </c>
      <c r="H298" s="11">
        <v>6464582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481</v>
      </c>
      <c r="D299" s="8" t="s">
        <v>313</v>
      </c>
      <c r="E299" s="11">
        <v>3016872</v>
      </c>
      <c r="F299" s="11">
        <v>3447710</v>
      </c>
      <c r="G299" s="11">
        <v>0</v>
      </c>
      <c r="H299" s="11">
        <v>6464582</v>
      </c>
      <c r="I299" t="str">
        <f>+_xlfn.XLOOKUP(C299,[1]Inversiones!$B:$B,[1]Inversiones!$B:$B)</f>
        <v>52057001</v>
      </c>
    </row>
    <row r="300" spans="1:9" x14ac:dyDescent="0.3">
      <c r="A300" s="8" t="s">
        <v>18</v>
      </c>
      <c r="B300" s="8" t="s">
        <v>9</v>
      </c>
      <c r="C300" s="8" t="s">
        <v>482</v>
      </c>
      <c r="D300" s="8" t="s">
        <v>316</v>
      </c>
      <c r="E300" s="11">
        <v>1018381</v>
      </c>
      <c r="F300" s="11">
        <v>1151058</v>
      </c>
      <c r="G300" s="11">
        <v>0</v>
      </c>
      <c r="H300" s="11">
        <v>2169439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483</v>
      </c>
      <c r="D301" s="8" t="s">
        <v>316</v>
      </c>
      <c r="E301" s="11">
        <v>1018381</v>
      </c>
      <c r="F301" s="11">
        <v>1151058</v>
      </c>
      <c r="G301" s="11">
        <v>0</v>
      </c>
      <c r="H301" s="11">
        <v>2169439</v>
      </c>
      <c r="I301" t="str">
        <f>+_xlfn.XLOOKUP(C301,[1]Inversiones!$B:$B,[1]Inversiones!$B:$B)</f>
        <v>52057201</v>
      </c>
    </row>
    <row r="302" spans="1:9" x14ac:dyDescent="0.3">
      <c r="A302" s="8" t="s">
        <v>12</v>
      </c>
      <c r="B302" s="8" t="s">
        <v>9</v>
      </c>
      <c r="C302" s="8" t="s">
        <v>484</v>
      </c>
      <c r="D302" s="8" t="s">
        <v>485</v>
      </c>
      <c r="E302" s="11">
        <v>17963929.969999999</v>
      </c>
      <c r="F302" s="11">
        <v>9464109.6300000008</v>
      </c>
      <c r="G302" s="11">
        <v>0</v>
      </c>
      <c r="H302" s="11">
        <v>27428039.600000001</v>
      </c>
      <c r="I302" t="e">
        <f>+_xlfn.XLOOKUP(C302,[1]Inversiones!$B:$B,[1]Inversiones!$B:$B)</f>
        <v>#N/A</v>
      </c>
    </row>
    <row r="303" spans="1:9" x14ac:dyDescent="0.3">
      <c r="A303" s="8" t="s">
        <v>15</v>
      </c>
      <c r="B303" s="8" t="s">
        <v>9</v>
      </c>
      <c r="C303" s="8" t="s">
        <v>486</v>
      </c>
      <c r="D303" s="8" t="s">
        <v>265</v>
      </c>
      <c r="E303" s="11">
        <v>17963928.969999999</v>
      </c>
      <c r="F303" s="11">
        <v>9441054.8000000007</v>
      </c>
      <c r="G303" s="11">
        <v>0</v>
      </c>
      <c r="H303" s="11">
        <v>27404983.77</v>
      </c>
      <c r="I303" t="str">
        <f>+_xlfn.XLOOKUP(C303,[1]Inversiones!$B:$B,[1]Inversiones!$B:$B)</f>
        <v>5305</v>
      </c>
    </row>
    <row r="304" spans="1:9" x14ac:dyDescent="0.3">
      <c r="A304" s="8" t="s">
        <v>18</v>
      </c>
      <c r="B304" s="8" t="s">
        <v>9</v>
      </c>
      <c r="C304" s="8" t="s">
        <v>487</v>
      </c>
      <c r="D304" s="8" t="s">
        <v>488</v>
      </c>
      <c r="E304" s="11">
        <v>170700</v>
      </c>
      <c r="F304" s="11">
        <v>143934.54999999999</v>
      </c>
      <c r="G304" s="11">
        <v>0</v>
      </c>
      <c r="H304" s="11">
        <v>314634.55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489</v>
      </c>
      <c r="D305" s="8" t="s">
        <v>488</v>
      </c>
      <c r="E305" s="11">
        <v>170700</v>
      </c>
      <c r="F305" s="11">
        <v>143934.54999999999</v>
      </c>
      <c r="G305" s="11">
        <v>0</v>
      </c>
      <c r="H305" s="11">
        <v>314634.55</v>
      </c>
      <c r="I305" t="str">
        <f>+_xlfn.XLOOKUP(C305,[1]Inversiones!$B:$B,[1]Inversiones!$B:$B)</f>
        <v>53050501</v>
      </c>
    </row>
    <row r="306" spans="1:9" x14ac:dyDescent="0.3">
      <c r="A306" s="8" t="s">
        <v>18</v>
      </c>
      <c r="B306" s="8" t="s">
        <v>9</v>
      </c>
      <c r="C306" s="8" t="s">
        <v>715</v>
      </c>
      <c r="D306" s="8" t="s">
        <v>716</v>
      </c>
      <c r="E306" s="11">
        <v>1566899.57</v>
      </c>
      <c r="F306" s="11">
        <v>1122103.04</v>
      </c>
      <c r="G306" s="11">
        <v>0</v>
      </c>
      <c r="H306" s="11">
        <v>2689002.61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717</v>
      </c>
      <c r="D307" s="8" t="s">
        <v>718</v>
      </c>
      <c r="E307" s="11">
        <v>1566899.57</v>
      </c>
      <c r="F307" s="11">
        <v>1122103.04</v>
      </c>
      <c r="G307" s="11">
        <v>0</v>
      </c>
      <c r="H307" s="11">
        <v>2689002.61</v>
      </c>
      <c r="I307" t="str">
        <f>+_xlfn.XLOOKUP(C307,[1]Inversiones!$B:$B,[1]Inversiones!$B:$B)</f>
        <v>53050601</v>
      </c>
    </row>
    <row r="308" spans="1:9" x14ac:dyDescent="0.3">
      <c r="A308" s="8" t="s">
        <v>18</v>
      </c>
      <c r="B308" s="8" t="s">
        <v>9</v>
      </c>
      <c r="C308" s="8" t="s">
        <v>490</v>
      </c>
      <c r="D308" s="8" t="s">
        <v>457</v>
      </c>
      <c r="E308" s="11">
        <v>1855651.15</v>
      </c>
      <c r="F308" s="11">
        <v>1038053.8</v>
      </c>
      <c r="G308" s="11">
        <v>0</v>
      </c>
      <c r="H308" s="11">
        <v>2893704.95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491</v>
      </c>
      <c r="D309" s="8" t="s">
        <v>457</v>
      </c>
      <c r="E309" s="11">
        <v>1765585.85</v>
      </c>
      <c r="F309" s="11">
        <v>967935.1</v>
      </c>
      <c r="G309" s="11">
        <v>0</v>
      </c>
      <c r="H309" s="11">
        <v>2733520.95</v>
      </c>
      <c r="I309" t="str">
        <f>+_xlfn.XLOOKUP(C309,[1]Inversiones!$B:$B,[1]Inversiones!$B:$B)</f>
        <v>53051501</v>
      </c>
    </row>
    <row r="310" spans="1:9" x14ac:dyDescent="0.3">
      <c r="A310" s="8" t="s">
        <v>21</v>
      </c>
      <c r="B310" s="8" t="s">
        <v>22</v>
      </c>
      <c r="C310" s="8" t="s">
        <v>579</v>
      </c>
      <c r="D310" s="8" t="s">
        <v>768</v>
      </c>
      <c r="E310" s="11">
        <v>90065.3</v>
      </c>
      <c r="F310" s="11">
        <v>70118.7</v>
      </c>
      <c r="G310" s="11">
        <v>0</v>
      </c>
      <c r="H310" s="11">
        <v>160184</v>
      </c>
      <c r="I310" t="str">
        <f>+_xlfn.XLOOKUP(C310,[1]Inversiones!$B:$B,[1]Inversiones!$B:$B)</f>
        <v>53051502</v>
      </c>
    </row>
    <row r="311" spans="1:9" x14ac:dyDescent="0.3">
      <c r="A311" s="8" t="s">
        <v>18</v>
      </c>
      <c r="B311" s="8" t="s">
        <v>9</v>
      </c>
      <c r="C311" s="8" t="s">
        <v>492</v>
      </c>
      <c r="D311" s="8" t="s">
        <v>493</v>
      </c>
      <c r="E311" s="11">
        <v>14370678.25</v>
      </c>
      <c r="F311" s="11">
        <v>7136963.4100000001</v>
      </c>
      <c r="G311" s="11">
        <v>0</v>
      </c>
      <c r="H311" s="11">
        <v>21507641.66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494</v>
      </c>
      <c r="D312" s="8" t="s">
        <v>495</v>
      </c>
      <c r="E312" s="11">
        <v>11508080.25</v>
      </c>
      <c r="F312" s="11">
        <v>6480963.4100000001</v>
      </c>
      <c r="G312" s="11">
        <v>0</v>
      </c>
      <c r="H312" s="11">
        <v>17989043.66</v>
      </c>
      <c r="I312" t="str">
        <f>+_xlfn.XLOOKUP(C312,[1]Inversiones!$B:$B,[1]Inversiones!$B:$B)</f>
        <v>53052001</v>
      </c>
    </row>
    <row r="313" spans="1:9" x14ac:dyDescent="0.3">
      <c r="A313" s="8" t="s">
        <v>21</v>
      </c>
      <c r="B313" s="8" t="s">
        <v>22</v>
      </c>
      <c r="C313" s="8" t="s">
        <v>496</v>
      </c>
      <c r="D313" s="8" t="s">
        <v>497</v>
      </c>
      <c r="E313" s="11">
        <v>2783052</v>
      </c>
      <c r="F313" s="11">
        <v>656000</v>
      </c>
      <c r="G313" s="11">
        <v>0</v>
      </c>
      <c r="H313" s="11">
        <v>3439052</v>
      </c>
      <c r="I313" t="str">
        <f>+_xlfn.XLOOKUP(C313,[1]Inversiones!$B:$B,[1]Inversiones!$B:$B)</f>
        <v>53052002</v>
      </c>
    </row>
    <row r="314" spans="1:9" x14ac:dyDescent="0.3">
      <c r="A314" s="8" t="s">
        <v>21</v>
      </c>
      <c r="B314" s="8" t="s">
        <v>22</v>
      </c>
      <c r="C314" s="8" t="s">
        <v>764</v>
      </c>
      <c r="D314" s="8" t="s">
        <v>765</v>
      </c>
      <c r="E314" s="11">
        <v>79546</v>
      </c>
      <c r="F314" s="11">
        <v>0</v>
      </c>
      <c r="G314" s="11">
        <v>0</v>
      </c>
      <c r="H314" s="11">
        <v>79546</v>
      </c>
      <c r="I314" t="str">
        <f>+_xlfn.XLOOKUP(C314,[1]Inversiones!$B:$B,[1]Inversiones!$B:$B)</f>
        <v>53052003</v>
      </c>
    </row>
    <row r="315" spans="1:9" x14ac:dyDescent="0.3">
      <c r="A315" s="8" t="s">
        <v>15</v>
      </c>
      <c r="B315" s="8" t="s">
        <v>9</v>
      </c>
      <c r="C315" s="8" t="s">
        <v>503</v>
      </c>
      <c r="D315" s="8" t="s">
        <v>504</v>
      </c>
      <c r="E315" s="11">
        <v>1</v>
      </c>
      <c r="F315" s="11">
        <v>23054.83</v>
      </c>
      <c r="G315" s="11">
        <v>0</v>
      </c>
      <c r="H315" s="11">
        <v>23055.83</v>
      </c>
      <c r="I315" t="str">
        <f>+_xlfn.XLOOKUP(C315,[1]Inversiones!$B:$B,[1]Inversiones!$B:$B)</f>
        <v>5395</v>
      </c>
    </row>
    <row r="316" spans="1:9" x14ac:dyDescent="0.3">
      <c r="A316" s="8" t="s">
        <v>18</v>
      </c>
      <c r="B316" s="8" t="s">
        <v>9</v>
      </c>
      <c r="C316" s="8" t="s">
        <v>505</v>
      </c>
      <c r="D316" s="8" t="s">
        <v>275</v>
      </c>
      <c r="E316" s="11">
        <v>1</v>
      </c>
      <c r="F316" s="11">
        <v>1.83</v>
      </c>
      <c r="G316" s="11">
        <v>0</v>
      </c>
      <c r="H316" s="11">
        <v>2.83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506</v>
      </c>
      <c r="D317" s="8" t="s">
        <v>275</v>
      </c>
      <c r="E317" s="11">
        <v>1</v>
      </c>
      <c r="F317" s="11">
        <v>1.83</v>
      </c>
      <c r="G317" s="11">
        <v>0</v>
      </c>
      <c r="H317" s="11">
        <v>2.83</v>
      </c>
      <c r="I317" t="str">
        <f>+_xlfn.XLOOKUP(C317,[1]Inversiones!$B:$B,[1]Inversiones!$B:$B)</f>
        <v>53958101</v>
      </c>
    </row>
    <row r="318" spans="1:9" x14ac:dyDescent="0.3">
      <c r="A318" s="8" t="s">
        <v>18</v>
      </c>
      <c r="B318" s="8" t="s">
        <v>9</v>
      </c>
      <c r="C318" s="8" t="s">
        <v>618</v>
      </c>
      <c r="D318" s="8" t="s">
        <v>60</v>
      </c>
      <c r="E318" s="11">
        <v>0</v>
      </c>
      <c r="F318" s="11">
        <v>23053</v>
      </c>
      <c r="G318" s="11">
        <v>0</v>
      </c>
      <c r="H318" s="11">
        <v>23053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619</v>
      </c>
      <c r="D319" s="8" t="s">
        <v>820</v>
      </c>
      <c r="E319" s="11">
        <v>0</v>
      </c>
      <c r="F319" s="11">
        <v>23053</v>
      </c>
      <c r="G319" s="11">
        <v>0</v>
      </c>
      <c r="H319" s="11">
        <v>23053</v>
      </c>
      <c r="I319" t="str">
        <f>+_xlfn.XLOOKUP(C319,[1]Inversiones!$B:$B,[1]Inversiones!$B:$B)</f>
        <v>53959501</v>
      </c>
    </row>
    <row r="320" spans="1:9" x14ac:dyDescent="0.3">
      <c r="A320" s="8" t="s">
        <v>12</v>
      </c>
      <c r="B320" s="8" t="s">
        <v>9</v>
      </c>
      <c r="C320" s="8" t="s">
        <v>640</v>
      </c>
      <c r="D320" s="8" t="s">
        <v>641</v>
      </c>
      <c r="E320" s="11">
        <v>188320299.53999999</v>
      </c>
      <c r="F320" s="11">
        <v>0</v>
      </c>
      <c r="G320" s="11">
        <v>0</v>
      </c>
      <c r="H320" s="11">
        <v>188320299.53999999</v>
      </c>
      <c r="I320" t="e">
        <f>+_xlfn.XLOOKUP(C320,[1]Inversiones!$B:$B,[1]Inversiones!$B:$B)</f>
        <v>#N/A</v>
      </c>
    </row>
    <row r="321" spans="1:9" x14ac:dyDescent="0.3">
      <c r="A321" s="8" t="s">
        <v>15</v>
      </c>
      <c r="B321" s="8" t="s">
        <v>9</v>
      </c>
      <c r="C321" s="8" t="s">
        <v>642</v>
      </c>
      <c r="D321" s="8" t="s">
        <v>641</v>
      </c>
      <c r="E321" s="11">
        <v>188320299.53999999</v>
      </c>
      <c r="F321" s="11">
        <v>0</v>
      </c>
      <c r="G321" s="11">
        <v>0</v>
      </c>
      <c r="H321" s="11">
        <v>188320299.53999999</v>
      </c>
      <c r="I321" t="e">
        <f>+_xlfn.XLOOKUP(C321,[1]Inversiones!$B:$B,[1]Inversiones!$B:$B)</f>
        <v>#N/A</v>
      </c>
    </row>
    <row r="322" spans="1:9" x14ac:dyDescent="0.3">
      <c r="A322" s="8" t="s">
        <v>18</v>
      </c>
      <c r="B322" s="8" t="s">
        <v>9</v>
      </c>
      <c r="C322" s="8" t="s">
        <v>643</v>
      </c>
      <c r="D322" s="8" t="s">
        <v>641</v>
      </c>
      <c r="E322" s="11">
        <v>188320299.53999999</v>
      </c>
      <c r="F322" s="11">
        <v>0</v>
      </c>
      <c r="G322" s="11">
        <v>0</v>
      </c>
      <c r="H322" s="11">
        <v>188320299.53999999</v>
      </c>
      <c r="I322" t="e">
        <f>+_xlfn.XLOOKUP(C322,[1]Inversiones!$B:$B,[1]Inversiones!$B:$B)</f>
        <v>#N/A</v>
      </c>
    </row>
    <row r="323" spans="1:9" x14ac:dyDescent="0.3">
      <c r="A323" s="8" t="s">
        <v>21</v>
      </c>
      <c r="B323" s="8" t="s">
        <v>22</v>
      </c>
      <c r="C323" s="8" t="s">
        <v>644</v>
      </c>
      <c r="D323" s="8" t="s">
        <v>641</v>
      </c>
      <c r="E323" s="11">
        <v>188320299.53999999</v>
      </c>
      <c r="F323" s="11">
        <v>0</v>
      </c>
      <c r="G323" s="11">
        <v>0</v>
      </c>
      <c r="H323" s="11">
        <v>188320299.53999999</v>
      </c>
      <c r="I323" t="str">
        <f>+_xlfn.XLOOKUP(C323,[1]Inversiones!$B:$B,[1]Inversiones!$B:$B)</f>
        <v>54050501</v>
      </c>
    </row>
    <row r="324" spans="1:9" x14ac:dyDescent="0.3">
      <c r="A324" s="8" t="s">
        <v>8</v>
      </c>
      <c r="B324" s="8" t="s">
        <v>9</v>
      </c>
      <c r="C324" s="8" t="s">
        <v>507</v>
      </c>
      <c r="D324" s="8" t="s">
        <v>508</v>
      </c>
      <c r="E324" s="11">
        <v>122103539</v>
      </c>
      <c r="F324" s="11">
        <v>93894994</v>
      </c>
      <c r="G324" s="11">
        <v>0</v>
      </c>
      <c r="H324" s="11">
        <v>215998533</v>
      </c>
      <c r="I324" t="e">
        <f>+_xlfn.XLOOKUP(C324,[1]Inversiones!$B:$B,[1]Inversiones!$B:$B)</f>
        <v>#N/A</v>
      </c>
    </row>
    <row r="325" spans="1:9" x14ac:dyDescent="0.3">
      <c r="A325" s="8" t="s">
        <v>12</v>
      </c>
      <c r="B325" s="8" t="s">
        <v>9</v>
      </c>
      <c r="C325" s="8" t="s">
        <v>509</v>
      </c>
      <c r="D325" s="8" t="s">
        <v>510</v>
      </c>
      <c r="E325" s="11">
        <v>122103539</v>
      </c>
      <c r="F325" s="11">
        <v>93894994</v>
      </c>
      <c r="G325" s="11">
        <v>0</v>
      </c>
      <c r="H325" s="11">
        <v>215998533</v>
      </c>
      <c r="I325" t="str">
        <f>+_xlfn.XLOOKUP(C325,[1]Inversiones!$B:$B,[1]Inversiones!$B:$B)</f>
        <v>61</v>
      </c>
    </row>
    <row r="326" spans="1:9" x14ac:dyDescent="0.3">
      <c r="A326" s="8" t="s">
        <v>15</v>
      </c>
      <c r="B326" s="8" t="s">
        <v>9</v>
      </c>
      <c r="C326" s="8" t="s">
        <v>511</v>
      </c>
      <c r="D326" s="8" t="s">
        <v>719</v>
      </c>
      <c r="E326" s="11">
        <v>122103539</v>
      </c>
      <c r="F326" s="11">
        <v>93894994</v>
      </c>
      <c r="G326" s="11">
        <v>0</v>
      </c>
      <c r="H326" s="11">
        <v>215998533</v>
      </c>
      <c r="I326" t="str">
        <f>+_xlfn.XLOOKUP(C326,[1]Inversiones!$B:$B,[1]Inversiones!$B:$B)</f>
        <v>6165</v>
      </c>
    </row>
    <row r="327" spans="1:9" x14ac:dyDescent="0.3">
      <c r="A327" s="8" t="s">
        <v>18</v>
      </c>
      <c r="B327" s="8" t="s">
        <v>9</v>
      </c>
      <c r="C327" s="8" t="s">
        <v>512</v>
      </c>
      <c r="D327" s="8" t="s">
        <v>720</v>
      </c>
      <c r="E327" s="11">
        <v>122103539</v>
      </c>
      <c r="F327" s="11">
        <v>93894994</v>
      </c>
      <c r="G327" s="11">
        <v>0</v>
      </c>
      <c r="H327" s="11">
        <v>215998533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597</v>
      </c>
      <c r="D328" s="8" t="s">
        <v>722</v>
      </c>
      <c r="E328" s="11">
        <v>99299638</v>
      </c>
      <c r="F328" s="11">
        <v>71170638</v>
      </c>
      <c r="G328" s="11">
        <v>0</v>
      </c>
      <c r="H328" s="11">
        <v>170470276</v>
      </c>
      <c r="I328" t="str">
        <f>+_xlfn.XLOOKUP(C328,[1]Inversiones!$B:$B,[1]Inversiones!$B:$B)</f>
        <v>61659502</v>
      </c>
    </row>
    <row r="329" spans="1:9" x14ac:dyDescent="0.3">
      <c r="A329" s="8" t="s">
        <v>21</v>
      </c>
      <c r="B329" s="8" t="s">
        <v>22</v>
      </c>
      <c r="C329" s="8" t="s">
        <v>514</v>
      </c>
      <c r="D329" s="8" t="s">
        <v>723</v>
      </c>
      <c r="E329" s="11">
        <v>12374091</v>
      </c>
      <c r="F329" s="11">
        <v>12294546</v>
      </c>
      <c r="G329" s="11">
        <v>0</v>
      </c>
      <c r="H329" s="11">
        <v>24668637</v>
      </c>
      <c r="I329" t="str">
        <f>+_xlfn.XLOOKUP(C329,[1]Inversiones!$B:$B,[1]Inversiones!$B:$B)</f>
        <v>61659504</v>
      </c>
    </row>
    <row r="330" spans="1:9" x14ac:dyDescent="0.3">
      <c r="A330" s="8" t="s">
        <v>21</v>
      </c>
      <c r="B330" s="8" t="s">
        <v>22</v>
      </c>
      <c r="C330" s="8" t="s">
        <v>816</v>
      </c>
      <c r="D330" s="8" t="s">
        <v>817</v>
      </c>
      <c r="E330" s="11">
        <v>8764546</v>
      </c>
      <c r="F330" s="11">
        <v>8764546</v>
      </c>
      <c r="G330" s="11">
        <v>0</v>
      </c>
      <c r="H330" s="11">
        <v>17529092</v>
      </c>
      <c r="I330" t="str">
        <f>+_xlfn.XLOOKUP(C330,[1]Inversiones!$B:$B,[1]Inversiones!$B:$B)</f>
        <v>61659507</v>
      </c>
    </row>
    <row r="331" spans="1:9" x14ac:dyDescent="0.3">
      <c r="A331" s="8" t="s">
        <v>21</v>
      </c>
      <c r="B331" s="8" t="s">
        <v>22</v>
      </c>
      <c r="C331" s="8" t="s">
        <v>818</v>
      </c>
      <c r="D331" s="8" t="s">
        <v>701</v>
      </c>
      <c r="E331" s="11">
        <v>1665264</v>
      </c>
      <c r="F331" s="11">
        <v>1665264</v>
      </c>
      <c r="G331" s="11">
        <v>0</v>
      </c>
      <c r="H331" s="11">
        <v>3330528</v>
      </c>
      <c r="I331" t="str">
        <f>+_xlfn.XLOOKUP(C331,[1]Inversiones!$B:$B,[1]Inversiones!$B:$B)</f>
        <v>61659508</v>
      </c>
    </row>
    <row r="333" spans="1:9" x14ac:dyDescent="0.3">
      <c r="A333" s="9" t="s">
        <v>546</v>
      </c>
      <c r="B333" s="9"/>
      <c r="C333" s="9"/>
      <c r="D333" s="9"/>
      <c r="E333" s="9"/>
      <c r="F333" s="12">
        <v>1647671550.4300001</v>
      </c>
      <c r="G333" s="12">
        <v>1647671550.4300001</v>
      </c>
      <c r="H333" s="9"/>
    </row>
    <row r="334" spans="1:9" x14ac:dyDescent="0.3">
      <c r="A334" s="10"/>
      <c r="B334" s="10"/>
      <c r="C334" s="10"/>
      <c r="D334" s="10"/>
      <c r="E334" s="10"/>
      <c r="F334" s="10"/>
      <c r="G334" s="10"/>
      <c r="H334" s="10"/>
    </row>
    <row r="335" spans="1:9" x14ac:dyDescent="0.3">
      <c r="A335" s="13" t="s">
        <v>821</v>
      </c>
      <c r="B335" s="14"/>
      <c r="C335" s="14"/>
      <c r="D335" s="14"/>
      <c r="E335" s="14"/>
      <c r="F335" s="14"/>
      <c r="G335" s="14"/>
      <c r="H335" s="14"/>
    </row>
  </sheetData>
  <autoFilter ref="A1:I331" xr:uid="{71889C8E-FF71-4354-83D3-E6DF091C8C90}"/>
  <mergeCells count="1">
    <mergeCell ref="A335:H33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5F17A-339A-4324-BEC9-325C700DCE77}">
  <dimension ref="A1:I344"/>
  <sheetViews>
    <sheetView showGridLines="0" topLeftCell="B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6.33203125" customWidth="1"/>
    <col min="3" max="3" width="28" customWidth="1"/>
    <col min="4" max="4" width="53.109375" bestFit="1" customWidth="1"/>
    <col min="5" max="8" width="22.3320312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2582027235.9200001</v>
      </c>
      <c r="F2" s="11">
        <v>768361748.21000004</v>
      </c>
      <c r="G2" s="11">
        <v>597922328.57000005</v>
      </c>
      <c r="H2" s="11">
        <v>2752466655.5599999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788255365.73000002</v>
      </c>
      <c r="F3" s="11">
        <v>715118623.28999996</v>
      </c>
      <c r="G3" s="11">
        <v>592090918.57000005</v>
      </c>
      <c r="H3" s="11">
        <v>911283070.45000005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375007805.41000003</v>
      </c>
      <c r="F4" s="11">
        <v>245829821</v>
      </c>
      <c r="G4" s="11">
        <v>178370021.28999999</v>
      </c>
      <c r="H4" s="11">
        <v>442467605.12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374996014.41000003</v>
      </c>
      <c r="F5" s="11">
        <v>245353321</v>
      </c>
      <c r="G5" s="11">
        <v>177895087.28999999</v>
      </c>
      <c r="H5" s="11">
        <v>442454248.12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365651014.41000003</v>
      </c>
      <c r="F6" s="11">
        <v>243404321</v>
      </c>
      <c r="G6" s="11">
        <v>176501087.28999999</v>
      </c>
      <c r="H6" s="11">
        <v>432554248.12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3380000</v>
      </c>
      <c r="F7" s="11">
        <v>1484000</v>
      </c>
      <c r="G7" s="11">
        <v>0</v>
      </c>
      <c r="H7" s="11">
        <v>4864000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1990000</v>
      </c>
      <c r="F8" s="11">
        <v>465000</v>
      </c>
      <c r="G8" s="11">
        <v>0</v>
      </c>
      <c r="H8" s="11">
        <v>2455000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3975000</v>
      </c>
      <c r="F9" s="11">
        <v>0</v>
      </c>
      <c r="G9" s="11">
        <v>1394000</v>
      </c>
      <c r="H9" s="11">
        <v>2581000</v>
      </c>
      <c r="I9" t="e">
        <f>+_xlfn.XLOOKUP(C9,[1]Inversiones!$B:$B,[1]Inversiones!$B:$B)</f>
        <v>#N/A</v>
      </c>
    </row>
    <row r="10" spans="1:9" x14ac:dyDescent="0.3">
      <c r="A10" s="8" t="s">
        <v>18</v>
      </c>
      <c r="B10" s="8" t="s">
        <v>9</v>
      </c>
      <c r="C10" s="8" t="s">
        <v>29</v>
      </c>
      <c r="D10" s="8" t="s">
        <v>30</v>
      </c>
      <c r="E10" s="11">
        <v>11791</v>
      </c>
      <c r="F10" s="11">
        <v>476500</v>
      </c>
      <c r="G10" s="11">
        <v>474934</v>
      </c>
      <c r="H10" s="11">
        <v>13357</v>
      </c>
      <c r="I10" t="e">
        <f>+_xlfn.XLOOKUP(C10,[1]Inversiones!$B:$B,[1]Inversiones!$B:$B)</f>
        <v>#N/A</v>
      </c>
    </row>
    <row r="11" spans="1:9" x14ac:dyDescent="0.3">
      <c r="A11" s="8" t="s">
        <v>21</v>
      </c>
      <c r="B11" s="8" t="s">
        <v>22</v>
      </c>
      <c r="C11" s="8" t="s">
        <v>31</v>
      </c>
      <c r="D11" s="8" t="s">
        <v>804</v>
      </c>
      <c r="E11" s="11">
        <v>11791</v>
      </c>
      <c r="F11" s="11">
        <v>476500</v>
      </c>
      <c r="G11" s="11">
        <v>474934</v>
      </c>
      <c r="H11" s="11">
        <v>13357</v>
      </c>
      <c r="I11" t="e">
        <f>+_xlfn.XLOOKUP(C11,[1]Inversiones!$B:$B,[1]Inversiones!$B:$B)</f>
        <v>#N/A</v>
      </c>
    </row>
    <row r="12" spans="1:9" x14ac:dyDescent="0.3">
      <c r="A12" s="8" t="s">
        <v>15</v>
      </c>
      <c r="B12" s="8" t="s">
        <v>9</v>
      </c>
      <c r="C12" s="8" t="s">
        <v>32</v>
      </c>
      <c r="D12" s="8" t="s">
        <v>33</v>
      </c>
      <c r="E12" s="11">
        <v>410629230.04000002</v>
      </c>
      <c r="F12" s="11">
        <v>293895899</v>
      </c>
      <c r="G12" s="11">
        <v>243468585.30000001</v>
      </c>
      <c r="H12" s="11">
        <v>461056543.74000001</v>
      </c>
      <c r="I12" t="str">
        <f>+_xlfn.XLOOKUP(C12,[1]Inversiones!$B:$B,[1]Inversiones!$B:$B)</f>
        <v>1110</v>
      </c>
    </row>
    <row r="13" spans="1:9" x14ac:dyDescent="0.3">
      <c r="A13" s="8" t="s">
        <v>18</v>
      </c>
      <c r="B13" s="8" t="s">
        <v>9</v>
      </c>
      <c r="C13" s="8" t="s">
        <v>34</v>
      </c>
      <c r="D13" s="8" t="s">
        <v>35</v>
      </c>
      <c r="E13" s="11">
        <v>410629230.04000002</v>
      </c>
      <c r="F13" s="11">
        <v>293895899</v>
      </c>
      <c r="G13" s="11">
        <v>243468585.30000001</v>
      </c>
      <c r="H13" s="11">
        <v>461056543.74000001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36</v>
      </c>
      <c r="D14" s="8" t="s">
        <v>652</v>
      </c>
      <c r="E14" s="11">
        <v>5256130.04</v>
      </c>
      <c r="F14" s="11">
        <v>241372099</v>
      </c>
      <c r="G14" s="11">
        <v>243468585.30000001</v>
      </c>
      <c r="H14" s="11">
        <v>3159643.74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653</v>
      </c>
      <c r="D15" s="8" t="s">
        <v>654</v>
      </c>
      <c r="E15" s="11">
        <v>405373100</v>
      </c>
      <c r="F15" s="11">
        <v>52523800</v>
      </c>
      <c r="G15" s="11">
        <v>0</v>
      </c>
      <c r="H15" s="11">
        <v>457896900</v>
      </c>
      <c r="I15" t="e">
        <f>+_xlfn.XLOOKUP(C15,[1]Inversiones!$B:$B,[1]Inversiones!$B:$B)</f>
        <v>#N/A</v>
      </c>
    </row>
    <row r="16" spans="1:9" x14ac:dyDescent="0.3">
      <c r="A16" s="8" t="s">
        <v>15</v>
      </c>
      <c r="B16" s="8" t="s">
        <v>9</v>
      </c>
      <c r="C16" s="8" t="s">
        <v>37</v>
      </c>
      <c r="D16" s="8" t="s">
        <v>38</v>
      </c>
      <c r="E16" s="11">
        <v>2618330.2799999998</v>
      </c>
      <c r="F16" s="11">
        <v>175392903.28999999</v>
      </c>
      <c r="G16" s="11">
        <v>170252311.97999999</v>
      </c>
      <c r="H16" s="11">
        <v>7758921.5899999999</v>
      </c>
      <c r="I16" t="str">
        <f>+_xlfn.XLOOKUP(C16,[1]Inversiones!$B:$B,[1]Inversiones!$B:$B)</f>
        <v>1120</v>
      </c>
    </row>
    <row r="17" spans="1:9" x14ac:dyDescent="0.3">
      <c r="A17" s="8" t="s">
        <v>18</v>
      </c>
      <c r="B17" s="8" t="s">
        <v>9</v>
      </c>
      <c r="C17" s="8" t="s">
        <v>39</v>
      </c>
      <c r="D17" s="8" t="s">
        <v>33</v>
      </c>
      <c r="E17" s="11">
        <v>2618330.2799999998</v>
      </c>
      <c r="F17" s="11">
        <v>175392903.28999999</v>
      </c>
      <c r="G17" s="11">
        <v>170252311.97999999</v>
      </c>
      <c r="H17" s="11">
        <v>7758921.5899999999</v>
      </c>
      <c r="I17" t="e">
        <f>+_xlfn.XLOOKUP(C17,[1]Inversiones!$B:$B,[1]Inversiones!$B:$B)</f>
        <v>#N/A</v>
      </c>
    </row>
    <row r="18" spans="1:9" x14ac:dyDescent="0.3">
      <c r="A18" s="8" t="s">
        <v>21</v>
      </c>
      <c r="B18" s="8" t="s">
        <v>22</v>
      </c>
      <c r="C18" s="8" t="s">
        <v>40</v>
      </c>
      <c r="D18" s="8" t="s">
        <v>749</v>
      </c>
      <c r="E18" s="11">
        <v>2618330.2799999998</v>
      </c>
      <c r="F18" s="11">
        <v>175392903.28999999</v>
      </c>
      <c r="G18" s="11">
        <v>170252311.97999999</v>
      </c>
      <c r="H18" s="11">
        <v>7758921.5899999999</v>
      </c>
      <c r="I18" t="e">
        <f>+_xlfn.XLOOKUP(C18,[1]Inversiones!$B:$B,[1]Inversiones!$B:$B)</f>
        <v>#N/A</v>
      </c>
    </row>
    <row r="19" spans="1:9" x14ac:dyDescent="0.3">
      <c r="A19" s="8" t="s">
        <v>12</v>
      </c>
      <c r="B19" s="8" t="s">
        <v>9</v>
      </c>
      <c r="C19" s="8" t="s">
        <v>41</v>
      </c>
      <c r="D19" s="8" t="s">
        <v>42</v>
      </c>
      <c r="E19" s="11">
        <v>617077409.22000003</v>
      </c>
      <c r="F19" s="11">
        <v>53243124.920000002</v>
      </c>
      <c r="G19" s="11">
        <v>5831410</v>
      </c>
      <c r="H19" s="11">
        <v>664489124.13999999</v>
      </c>
      <c r="I19" t="str">
        <f>+_xlfn.XLOOKUP(C19,[1]Inversiones!$B:$B,[1]Inversiones!$B:$B)</f>
        <v>13</v>
      </c>
    </row>
    <row r="20" spans="1:9" x14ac:dyDescent="0.3">
      <c r="A20" s="8" t="s">
        <v>15</v>
      </c>
      <c r="B20" s="8" t="s">
        <v>9</v>
      </c>
      <c r="C20" s="8" t="s">
        <v>43</v>
      </c>
      <c r="D20" s="8" t="s">
        <v>44</v>
      </c>
      <c r="E20" s="11">
        <v>45144000</v>
      </c>
      <c r="F20" s="11">
        <v>7648000</v>
      </c>
      <c r="G20" s="11">
        <v>425000</v>
      </c>
      <c r="H20" s="11">
        <v>52367000</v>
      </c>
      <c r="I20" t="str">
        <f>+_xlfn.XLOOKUP(C20,[1]Inversiones!$B:$B,[1]Inversiones!$B:$B)</f>
        <v>1305</v>
      </c>
    </row>
    <row r="21" spans="1:9" x14ac:dyDescent="0.3">
      <c r="A21" s="8" t="s">
        <v>18</v>
      </c>
      <c r="B21" s="8" t="s">
        <v>9</v>
      </c>
      <c r="C21" s="8" t="s">
        <v>45</v>
      </c>
      <c r="D21" s="8" t="s">
        <v>44</v>
      </c>
      <c r="E21" s="11">
        <v>45144000</v>
      </c>
      <c r="F21" s="11">
        <v>7648000</v>
      </c>
      <c r="G21" s="11">
        <v>425000</v>
      </c>
      <c r="H21" s="11">
        <v>52367000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46</v>
      </c>
      <c r="D22" s="8" t="s">
        <v>44</v>
      </c>
      <c r="E22" s="11">
        <v>45144000</v>
      </c>
      <c r="F22" s="11">
        <v>7648000</v>
      </c>
      <c r="G22" s="11">
        <v>425000</v>
      </c>
      <c r="H22" s="11">
        <v>52367000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47</v>
      </c>
      <c r="D23" s="8" t="s">
        <v>48</v>
      </c>
      <c r="E23" s="11">
        <v>0</v>
      </c>
      <c r="F23" s="11">
        <v>5406410</v>
      </c>
      <c r="G23" s="11">
        <v>5406410</v>
      </c>
      <c r="H23" s="11">
        <v>0</v>
      </c>
      <c r="I23" t="str">
        <f>+_xlfn.XLOOKUP(C23,[1]Inversiones!$B:$B,[1]Inversiones!$B:$B)</f>
        <v>1325</v>
      </c>
    </row>
    <row r="24" spans="1:9" x14ac:dyDescent="0.3">
      <c r="A24" s="8" t="s">
        <v>18</v>
      </c>
      <c r="B24" s="8" t="s">
        <v>9</v>
      </c>
      <c r="C24" s="8" t="s">
        <v>655</v>
      </c>
      <c r="D24" s="8" t="s">
        <v>656</v>
      </c>
      <c r="E24" s="11">
        <v>0</v>
      </c>
      <c r="F24" s="11">
        <v>5406410</v>
      </c>
      <c r="G24" s="11">
        <v>5406410</v>
      </c>
      <c r="H24" s="11">
        <v>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657</v>
      </c>
      <c r="D25" s="8" t="s">
        <v>658</v>
      </c>
      <c r="E25" s="11">
        <v>0</v>
      </c>
      <c r="F25" s="11">
        <v>5406410</v>
      </c>
      <c r="G25" s="11">
        <v>5406410</v>
      </c>
      <c r="H25" s="11">
        <v>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52</v>
      </c>
      <c r="D26" s="8" t="s">
        <v>53</v>
      </c>
      <c r="E26" s="11">
        <v>2163674</v>
      </c>
      <c r="F26" s="11">
        <v>2600000</v>
      </c>
      <c r="G26" s="11">
        <v>0</v>
      </c>
      <c r="H26" s="11">
        <v>4763674</v>
      </c>
      <c r="I26" t="str">
        <f>+_xlfn.XLOOKUP(C26,[1]Inversiones!$B:$B,[1]Inversiones!$B:$B)</f>
        <v>1330</v>
      </c>
    </row>
    <row r="27" spans="1:9" x14ac:dyDescent="0.3">
      <c r="A27" s="8" t="s">
        <v>18</v>
      </c>
      <c r="B27" s="8" t="s">
        <v>9</v>
      </c>
      <c r="C27" s="8" t="s">
        <v>54</v>
      </c>
      <c r="D27" s="8" t="s">
        <v>55</v>
      </c>
      <c r="E27" s="11">
        <v>2163674</v>
      </c>
      <c r="F27" s="11">
        <v>2600000</v>
      </c>
      <c r="G27" s="11">
        <v>0</v>
      </c>
      <c r="H27" s="11">
        <v>4763674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56</v>
      </c>
      <c r="D28" s="8" t="s">
        <v>55</v>
      </c>
      <c r="E28" s="11">
        <v>2163674</v>
      </c>
      <c r="F28" s="11">
        <v>2600000</v>
      </c>
      <c r="G28" s="11">
        <v>0</v>
      </c>
      <c r="H28" s="11">
        <v>4763674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61</v>
      </c>
      <c r="D29" s="8" t="s">
        <v>62</v>
      </c>
      <c r="E29" s="11">
        <v>152556710.22</v>
      </c>
      <c r="F29" s="11">
        <v>5050577.92</v>
      </c>
      <c r="G29" s="11">
        <v>0</v>
      </c>
      <c r="H29" s="11">
        <v>157607288.13999999</v>
      </c>
      <c r="I29" t="str">
        <f>+_xlfn.XLOOKUP(C29,[1]Inversiones!$B:$B,[1]Inversiones!$B:$B)</f>
        <v>1355</v>
      </c>
    </row>
    <row r="30" spans="1:9" x14ac:dyDescent="0.3">
      <c r="A30" s="8" t="s">
        <v>18</v>
      </c>
      <c r="B30" s="8" t="s">
        <v>9</v>
      </c>
      <c r="C30" s="8" t="s">
        <v>659</v>
      </c>
      <c r="D30" s="8" t="s">
        <v>660</v>
      </c>
      <c r="E30" s="11">
        <v>12000000</v>
      </c>
      <c r="F30" s="11">
        <v>0</v>
      </c>
      <c r="G30" s="11">
        <v>0</v>
      </c>
      <c r="H30" s="11">
        <v>12000000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661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63</v>
      </c>
      <c r="D32" s="8" t="s">
        <v>64</v>
      </c>
      <c r="E32" s="11">
        <v>38220272.020000003</v>
      </c>
      <c r="F32" s="11">
        <v>534630</v>
      </c>
      <c r="G32" s="11">
        <v>0</v>
      </c>
      <c r="H32" s="11">
        <v>38754902.020000003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625</v>
      </c>
      <c r="D33" s="8" t="s">
        <v>626</v>
      </c>
      <c r="E33" s="11">
        <v>1057320</v>
      </c>
      <c r="F33" s="11">
        <v>0</v>
      </c>
      <c r="G33" s="11">
        <v>0</v>
      </c>
      <c r="H33" s="11">
        <v>1057320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547</v>
      </c>
      <c r="D34" s="8" t="s">
        <v>662</v>
      </c>
      <c r="E34" s="11">
        <v>37162952.020000003</v>
      </c>
      <c r="F34" s="11">
        <v>534630</v>
      </c>
      <c r="G34" s="11">
        <v>0</v>
      </c>
      <c r="H34" s="11">
        <v>37697582.020000003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65</v>
      </c>
      <c r="D35" s="8" t="s">
        <v>66</v>
      </c>
      <c r="E35" s="11">
        <v>5886749.9100000001</v>
      </c>
      <c r="F35" s="11">
        <v>564658.82999999996</v>
      </c>
      <c r="G35" s="11">
        <v>0</v>
      </c>
      <c r="H35" s="11">
        <v>6451408.7400000002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67</v>
      </c>
      <c r="D36" s="8" t="s">
        <v>663</v>
      </c>
      <c r="E36" s="11">
        <v>5807450.9100000001</v>
      </c>
      <c r="F36" s="11">
        <v>564658.82999999996</v>
      </c>
      <c r="G36" s="11">
        <v>0</v>
      </c>
      <c r="H36" s="11">
        <v>6372109.7400000002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789</v>
      </c>
      <c r="D37" s="8" t="s">
        <v>790</v>
      </c>
      <c r="E37" s="11">
        <v>79299</v>
      </c>
      <c r="F37" s="11">
        <v>0</v>
      </c>
      <c r="G37" s="11">
        <v>0</v>
      </c>
      <c r="H37" s="11">
        <v>79299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68</v>
      </c>
      <c r="D38" s="8" t="s">
        <v>69</v>
      </c>
      <c r="E38" s="11">
        <v>27140000</v>
      </c>
      <c r="F38" s="11">
        <v>0</v>
      </c>
      <c r="G38" s="11">
        <v>0</v>
      </c>
      <c r="H38" s="11">
        <v>27140000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794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70</v>
      </c>
      <c r="D40" s="8" t="s">
        <v>60</v>
      </c>
      <c r="E40" s="11">
        <v>69309688.290000007</v>
      </c>
      <c r="F40" s="11">
        <v>3951289.09</v>
      </c>
      <c r="G40" s="11">
        <v>0</v>
      </c>
      <c r="H40" s="11">
        <v>73260977.379999995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71</v>
      </c>
      <c r="D41" s="8" t="s">
        <v>664</v>
      </c>
      <c r="E41" s="11">
        <v>13600</v>
      </c>
      <c r="F41" s="11">
        <v>0</v>
      </c>
      <c r="G41" s="11">
        <v>0</v>
      </c>
      <c r="H41" s="11">
        <v>13600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731</v>
      </c>
      <c r="D42" s="8" t="s">
        <v>732</v>
      </c>
      <c r="E42" s="11">
        <v>69296088.290000007</v>
      </c>
      <c r="F42" s="11">
        <v>3951289.09</v>
      </c>
      <c r="G42" s="11">
        <v>0</v>
      </c>
      <c r="H42" s="11">
        <v>73247377.379999995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665</v>
      </c>
      <c r="D43" s="8" t="s">
        <v>666</v>
      </c>
      <c r="E43" s="11">
        <v>279298471</v>
      </c>
      <c r="F43" s="11">
        <v>32538137</v>
      </c>
      <c r="G43" s="11">
        <v>0</v>
      </c>
      <c r="H43" s="11">
        <v>311836608</v>
      </c>
      <c r="I43" t="str">
        <f>+_xlfn.XLOOKUP(C43,[1]Inversiones!$B:$B,[1]Inversiones!$B:$B)</f>
        <v>1370</v>
      </c>
    </row>
    <row r="44" spans="1:9" x14ac:dyDescent="0.3">
      <c r="A44" s="8" t="s">
        <v>18</v>
      </c>
      <c r="B44" s="8" t="s">
        <v>9</v>
      </c>
      <c r="C44" s="8" t="s">
        <v>667</v>
      </c>
      <c r="D44" s="8" t="s">
        <v>666</v>
      </c>
      <c r="E44" s="11">
        <v>279298471</v>
      </c>
      <c r="F44" s="11">
        <v>32538137</v>
      </c>
      <c r="G44" s="11">
        <v>0</v>
      </c>
      <c r="H44" s="11">
        <v>311836608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670</v>
      </c>
      <c r="D45" s="8" t="s">
        <v>671</v>
      </c>
      <c r="E45" s="11">
        <v>279298471</v>
      </c>
      <c r="F45" s="11">
        <v>32538137</v>
      </c>
      <c r="G45" s="11">
        <v>0</v>
      </c>
      <c r="H45" s="11">
        <v>311836608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72</v>
      </c>
      <c r="D46" s="8" t="s">
        <v>73</v>
      </c>
      <c r="E46" s="11">
        <v>137914554</v>
      </c>
      <c r="F46" s="11">
        <v>0</v>
      </c>
      <c r="G46" s="11">
        <v>0</v>
      </c>
      <c r="H46" s="11">
        <v>137914554</v>
      </c>
      <c r="I46" t="str">
        <f>+_xlfn.XLOOKUP(C46,[1]Inversiones!$B:$B,[1]Inversiones!$B:$B)</f>
        <v>1380</v>
      </c>
    </row>
    <row r="47" spans="1:9" x14ac:dyDescent="0.3">
      <c r="A47" s="8" t="s">
        <v>18</v>
      </c>
      <c r="B47" s="8" t="s">
        <v>9</v>
      </c>
      <c r="C47" s="8" t="s">
        <v>74</v>
      </c>
      <c r="D47" s="8" t="s">
        <v>60</v>
      </c>
      <c r="E47" s="11">
        <v>137914554</v>
      </c>
      <c r="F47" s="11">
        <v>0</v>
      </c>
      <c r="G47" s="11">
        <v>0</v>
      </c>
      <c r="H47" s="11">
        <v>137914554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75</v>
      </c>
      <c r="D48" s="8" t="s">
        <v>76</v>
      </c>
      <c r="E48" s="11">
        <v>137914554</v>
      </c>
      <c r="F48" s="11">
        <v>0</v>
      </c>
      <c r="G48" s="11">
        <v>0</v>
      </c>
      <c r="H48" s="11">
        <v>137914554</v>
      </c>
      <c r="I48" t="e">
        <f>+_xlfn.XLOOKUP(C48,[1]Inversiones!$B:$B,[1]Inversiones!$B:$B)</f>
        <v>#N/A</v>
      </c>
    </row>
    <row r="49" spans="1:9" x14ac:dyDescent="0.3">
      <c r="A49" s="8" t="s">
        <v>12</v>
      </c>
      <c r="B49" s="8" t="s">
        <v>9</v>
      </c>
      <c r="C49" s="8" t="s">
        <v>77</v>
      </c>
      <c r="D49" s="8" t="s">
        <v>78</v>
      </c>
      <c r="E49" s="11">
        <v>1176694460.97</v>
      </c>
      <c r="F49" s="11">
        <v>0</v>
      </c>
      <c r="G49" s="11">
        <v>0</v>
      </c>
      <c r="H49" s="11">
        <v>1176694460.97</v>
      </c>
      <c r="I49" t="str">
        <f>+_xlfn.XLOOKUP(C49,[1]Inversiones!$B:$B,[1]Inversiones!$B:$B)</f>
        <v>15</v>
      </c>
    </row>
    <row r="50" spans="1:9" x14ac:dyDescent="0.3">
      <c r="A50" s="8" t="s">
        <v>15</v>
      </c>
      <c r="B50" s="8" t="s">
        <v>9</v>
      </c>
      <c r="C50" s="8" t="s">
        <v>79</v>
      </c>
      <c r="D50" s="8" t="s">
        <v>80</v>
      </c>
      <c r="E50" s="11">
        <v>1570551042.97</v>
      </c>
      <c r="F50" s="11">
        <v>0</v>
      </c>
      <c r="G50" s="11">
        <v>0</v>
      </c>
      <c r="H50" s="11">
        <v>1570551042.97</v>
      </c>
      <c r="I50" t="str">
        <f>+_xlfn.XLOOKUP(C50,[1]Inversiones!$B:$B,[1]Inversiones!$B:$B)</f>
        <v>1520</v>
      </c>
    </row>
    <row r="51" spans="1:9" x14ac:dyDescent="0.3">
      <c r="A51" s="8" t="s">
        <v>18</v>
      </c>
      <c r="B51" s="8" t="s">
        <v>9</v>
      </c>
      <c r="C51" s="8" t="s">
        <v>90</v>
      </c>
      <c r="D51" s="8" t="s">
        <v>672</v>
      </c>
      <c r="E51" s="11">
        <v>1570551042.97</v>
      </c>
      <c r="F51" s="11">
        <v>0</v>
      </c>
      <c r="G51" s="11">
        <v>0</v>
      </c>
      <c r="H51" s="11">
        <v>1570551042.97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91</v>
      </c>
      <c r="D52" s="8" t="s">
        <v>672</v>
      </c>
      <c r="E52" s="11">
        <v>1559351042.97</v>
      </c>
      <c r="F52" s="11">
        <v>0</v>
      </c>
      <c r="G52" s="11">
        <v>0</v>
      </c>
      <c r="H52" s="11">
        <v>1559351042.97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791</v>
      </c>
      <c r="D53" s="8" t="s">
        <v>792</v>
      </c>
      <c r="E53" s="11">
        <v>11200000</v>
      </c>
      <c r="F53" s="11">
        <v>0</v>
      </c>
      <c r="G53" s="11">
        <v>0</v>
      </c>
      <c r="H53" s="11">
        <v>11200000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93</v>
      </c>
      <c r="D54" s="8" t="s">
        <v>94</v>
      </c>
      <c r="E54" s="11">
        <v>70232284</v>
      </c>
      <c r="F54" s="11">
        <v>0</v>
      </c>
      <c r="G54" s="11">
        <v>0</v>
      </c>
      <c r="H54" s="11">
        <v>70232284</v>
      </c>
      <c r="I54" t="str">
        <f>+_xlfn.XLOOKUP(C54,[1]Inversiones!$B:$B,[1]Inversiones!$B:$B)</f>
        <v>1524</v>
      </c>
    </row>
    <row r="55" spans="1:9" x14ac:dyDescent="0.3">
      <c r="A55" s="8" t="s">
        <v>18</v>
      </c>
      <c r="B55" s="8" t="s">
        <v>9</v>
      </c>
      <c r="C55" s="8" t="s">
        <v>95</v>
      </c>
      <c r="D55" s="8" t="s">
        <v>96</v>
      </c>
      <c r="E55" s="11">
        <v>68525100</v>
      </c>
      <c r="F55" s="11">
        <v>0</v>
      </c>
      <c r="G55" s="11">
        <v>0</v>
      </c>
      <c r="H55" s="11">
        <v>68525100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97</v>
      </c>
      <c r="D56" s="8" t="s">
        <v>96</v>
      </c>
      <c r="E56" s="11">
        <v>68525100</v>
      </c>
      <c r="F56" s="11">
        <v>0</v>
      </c>
      <c r="G56" s="11">
        <v>0</v>
      </c>
      <c r="H56" s="11">
        <v>68525100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98</v>
      </c>
      <c r="D57" s="8" t="s">
        <v>99</v>
      </c>
      <c r="E57" s="11">
        <v>1707184</v>
      </c>
      <c r="F57" s="11">
        <v>0</v>
      </c>
      <c r="G57" s="11">
        <v>0</v>
      </c>
      <c r="H57" s="11">
        <v>1707184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100</v>
      </c>
      <c r="D58" s="8" t="s">
        <v>99</v>
      </c>
      <c r="E58" s="11">
        <v>1707184</v>
      </c>
      <c r="F58" s="11">
        <v>0</v>
      </c>
      <c r="G58" s="11">
        <v>0</v>
      </c>
      <c r="H58" s="11">
        <v>1707184</v>
      </c>
      <c r="I58" t="e">
        <f>+_xlfn.XLOOKUP(C58,[1]Inversiones!$B:$B,[1]Inversiones!$B:$B)</f>
        <v>#N/A</v>
      </c>
    </row>
    <row r="59" spans="1:9" x14ac:dyDescent="0.3">
      <c r="A59" s="8" t="s">
        <v>15</v>
      </c>
      <c r="B59" s="8" t="s">
        <v>9</v>
      </c>
      <c r="C59" s="8" t="s">
        <v>101</v>
      </c>
      <c r="D59" s="8" t="s">
        <v>102</v>
      </c>
      <c r="E59" s="11">
        <v>31422065</v>
      </c>
      <c r="F59" s="11">
        <v>0</v>
      </c>
      <c r="G59" s="11">
        <v>0</v>
      </c>
      <c r="H59" s="11">
        <v>31422065</v>
      </c>
      <c r="I59" t="str">
        <f>+_xlfn.XLOOKUP(C59,[1]Inversiones!$B:$B,[1]Inversiones!$B:$B)</f>
        <v>1528</v>
      </c>
    </row>
    <row r="60" spans="1:9" x14ac:dyDescent="0.3">
      <c r="A60" s="8" t="s">
        <v>18</v>
      </c>
      <c r="B60" s="8" t="s">
        <v>9</v>
      </c>
      <c r="C60" s="8" t="s">
        <v>103</v>
      </c>
      <c r="D60" s="8" t="s">
        <v>104</v>
      </c>
      <c r="E60" s="11">
        <v>30588265</v>
      </c>
      <c r="F60" s="11">
        <v>0</v>
      </c>
      <c r="G60" s="11">
        <v>0</v>
      </c>
      <c r="H60" s="11">
        <v>30588265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105</v>
      </c>
      <c r="D61" s="8" t="s">
        <v>104</v>
      </c>
      <c r="E61" s="11">
        <v>30588265</v>
      </c>
      <c r="F61" s="11">
        <v>0</v>
      </c>
      <c r="G61" s="11">
        <v>0</v>
      </c>
      <c r="H61" s="11">
        <v>30588265</v>
      </c>
      <c r="I61" t="e">
        <f>+_xlfn.XLOOKUP(C61,[1]Inversiones!$B:$B,[1]Inversiones!$B:$B)</f>
        <v>#N/A</v>
      </c>
    </row>
    <row r="62" spans="1:9" x14ac:dyDescent="0.3">
      <c r="A62" s="8" t="s">
        <v>18</v>
      </c>
      <c r="B62" s="8" t="s">
        <v>9</v>
      </c>
      <c r="C62" s="8" t="s">
        <v>106</v>
      </c>
      <c r="D62" s="8" t="s">
        <v>107</v>
      </c>
      <c r="E62" s="11">
        <v>833800</v>
      </c>
      <c r="F62" s="11">
        <v>0</v>
      </c>
      <c r="G62" s="11">
        <v>0</v>
      </c>
      <c r="H62" s="11">
        <v>833800</v>
      </c>
      <c r="I62" t="e">
        <f>+_xlfn.XLOOKUP(C62,[1]Inversiones!$B:$B,[1]Inversiones!$B:$B)</f>
        <v>#N/A</v>
      </c>
    </row>
    <row r="63" spans="1:9" x14ac:dyDescent="0.3">
      <c r="A63" s="8" t="s">
        <v>21</v>
      </c>
      <c r="B63" s="8" t="s">
        <v>22</v>
      </c>
      <c r="C63" s="8" t="s">
        <v>108</v>
      </c>
      <c r="D63" s="8" t="s">
        <v>107</v>
      </c>
      <c r="E63" s="11">
        <v>833800</v>
      </c>
      <c r="F63" s="11">
        <v>0</v>
      </c>
      <c r="G63" s="11">
        <v>0</v>
      </c>
      <c r="H63" s="11">
        <v>833800</v>
      </c>
      <c r="I63" t="e">
        <f>+_xlfn.XLOOKUP(C63,[1]Inversiones!$B:$B,[1]Inversiones!$B:$B)</f>
        <v>#N/A</v>
      </c>
    </row>
    <row r="64" spans="1:9" x14ac:dyDescent="0.3">
      <c r="A64" s="8" t="s">
        <v>15</v>
      </c>
      <c r="B64" s="8" t="s">
        <v>9</v>
      </c>
      <c r="C64" s="8" t="s">
        <v>109</v>
      </c>
      <c r="D64" s="8" t="s">
        <v>110</v>
      </c>
      <c r="E64" s="11">
        <v>1290000</v>
      </c>
      <c r="F64" s="11">
        <v>0</v>
      </c>
      <c r="G64" s="11">
        <v>0</v>
      </c>
      <c r="H64" s="11">
        <v>1290000</v>
      </c>
      <c r="I64" t="str">
        <f>+_xlfn.XLOOKUP(C64,[1]Inversiones!$B:$B,[1]Inversiones!$B:$B)</f>
        <v>1532</v>
      </c>
    </row>
    <row r="65" spans="1:9" x14ac:dyDescent="0.3">
      <c r="A65" s="8" t="s">
        <v>18</v>
      </c>
      <c r="B65" s="8" t="s">
        <v>9</v>
      </c>
      <c r="C65" s="8" t="s">
        <v>673</v>
      </c>
      <c r="D65" s="8" t="s">
        <v>60</v>
      </c>
      <c r="E65" s="11">
        <v>1290000</v>
      </c>
      <c r="F65" s="11">
        <v>0</v>
      </c>
      <c r="G65" s="11">
        <v>0</v>
      </c>
      <c r="H65" s="11">
        <v>1290000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674</v>
      </c>
      <c r="D66" s="8" t="s">
        <v>60</v>
      </c>
      <c r="E66" s="11">
        <v>1290000</v>
      </c>
      <c r="F66" s="11">
        <v>0</v>
      </c>
      <c r="G66" s="11">
        <v>0</v>
      </c>
      <c r="H66" s="11">
        <v>1290000</v>
      </c>
      <c r="I66" t="e">
        <f>+_xlfn.XLOOKUP(C66,[1]Inversiones!$B:$B,[1]Inversiones!$B:$B)</f>
        <v>#N/A</v>
      </c>
    </row>
    <row r="67" spans="1:9" x14ac:dyDescent="0.3">
      <c r="A67" s="8" t="s">
        <v>15</v>
      </c>
      <c r="B67" s="8" t="s">
        <v>9</v>
      </c>
      <c r="C67" s="8" t="s">
        <v>111</v>
      </c>
      <c r="D67" s="8" t="s">
        <v>112</v>
      </c>
      <c r="E67" s="11">
        <v>-496800931</v>
      </c>
      <c r="F67" s="11">
        <v>0</v>
      </c>
      <c r="G67" s="11">
        <v>0</v>
      </c>
      <c r="H67" s="11">
        <v>-496800931</v>
      </c>
      <c r="I67" t="str">
        <f>+_xlfn.XLOOKUP(C67,[1]Inversiones!$B:$B,[1]Inversiones!$B:$B)</f>
        <v>1592</v>
      </c>
    </row>
    <row r="68" spans="1:9" x14ac:dyDescent="0.3">
      <c r="A68" s="8" t="s">
        <v>18</v>
      </c>
      <c r="B68" s="8" t="s">
        <v>9</v>
      </c>
      <c r="C68" s="8" t="s">
        <v>113</v>
      </c>
      <c r="D68" s="8" t="s">
        <v>675</v>
      </c>
      <c r="E68" s="11">
        <v>-439054576</v>
      </c>
      <c r="F68" s="11">
        <v>0</v>
      </c>
      <c r="G68" s="11">
        <v>0</v>
      </c>
      <c r="H68" s="11">
        <v>-439054576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114</v>
      </c>
      <c r="D69" s="8" t="s">
        <v>675</v>
      </c>
      <c r="E69" s="11">
        <v>-439054576</v>
      </c>
      <c r="F69" s="11">
        <v>0</v>
      </c>
      <c r="G69" s="11">
        <v>0</v>
      </c>
      <c r="H69" s="11">
        <v>-439054576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115</v>
      </c>
      <c r="D70" s="8" t="s">
        <v>94</v>
      </c>
      <c r="E70" s="11">
        <v>-32459661</v>
      </c>
      <c r="F70" s="11">
        <v>0</v>
      </c>
      <c r="G70" s="11">
        <v>0</v>
      </c>
      <c r="H70" s="11">
        <v>-32459661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116</v>
      </c>
      <c r="D71" s="8" t="s">
        <v>94</v>
      </c>
      <c r="E71" s="11">
        <v>-32459661</v>
      </c>
      <c r="F71" s="11">
        <v>0</v>
      </c>
      <c r="G71" s="11">
        <v>0</v>
      </c>
      <c r="H71" s="11">
        <v>-32459661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117</v>
      </c>
      <c r="D72" s="8" t="s">
        <v>102</v>
      </c>
      <c r="E72" s="11">
        <v>-24609444</v>
      </c>
      <c r="F72" s="11">
        <v>0</v>
      </c>
      <c r="G72" s="11">
        <v>0</v>
      </c>
      <c r="H72" s="11">
        <v>-24609444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118</v>
      </c>
      <c r="D73" s="8" t="s">
        <v>102</v>
      </c>
      <c r="E73" s="11">
        <v>-24609444</v>
      </c>
      <c r="F73" s="11">
        <v>0</v>
      </c>
      <c r="G73" s="11">
        <v>0</v>
      </c>
      <c r="H73" s="11">
        <v>-24609444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119</v>
      </c>
      <c r="D74" s="8" t="s">
        <v>110</v>
      </c>
      <c r="E74" s="11">
        <v>-677250</v>
      </c>
      <c r="F74" s="11">
        <v>0</v>
      </c>
      <c r="G74" s="11">
        <v>0</v>
      </c>
      <c r="H74" s="11">
        <v>-677250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120</v>
      </c>
      <c r="D75" s="8" t="s">
        <v>110</v>
      </c>
      <c r="E75" s="11">
        <v>-677250</v>
      </c>
      <c r="F75" s="11">
        <v>0</v>
      </c>
      <c r="G75" s="11">
        <v>0</v>
      </c>
      <c r="H75" s="11">
        <v>-677250</v>
      </c>
      <c r="I75" t="e">
        <f>+_xlfn.XLOOKUP(C75,[1]Inversiones!$B:$B,[1]Inversiones!$B:$B)</f>
        <v>#N/A</v>
      </c>
    </row>
    <row r="76" spans="1:9" x14ac:dyDescent="0.3">
      <c r="A76" s="8" t="s">
        <v>8</v>
      </c>
      <c r="B76" s="8" t="s">
        <v>9</v>
      </c>
      <c r="C76" s="8" t="s">
        <v>122</v>
      </c>
      <c r="D76" s="8" t="s">
        <v>123</v>
      </c>
      <c r="E76" s="11">
        <v>-1200570180.3699999</v>
      </c>
      <c r="F76" s="11">
        <v>280728274.45999998</v>
      </c>
      <c r="G76" s="11">
        <v>466476344.74000001</v>
      </c>
      <c r="H76" s="11">
        <v>-1386318250.6500001</v>
      </c>
      <c r="I76" t="e">
        <f>+_xlfn.XLOOKUP(C76,[1]Inversiones!$B:$B,[1]Inversiones!$B:$B)</f>
        <v>#N/A</v>
      </c>
    </row>
    <row r="77" spans="1:9" x14ac:dyDescent="0.3">
      <c r="A77" s="8" t="s">
        <v>12</v>
      </c>
      <c r="B77" s="8" t="s">
        <v>9</v>
      </c>
      <c r="C77" s="8" t="s">
        <v>124</v>
      </c>
      <c r="D77" s="8" t="s">
        <v>125</v>
      </c>
      <c r="E77" s="11">
        <v>-192964175.03999999</v>
      </c>
      <c r="F77" s="11">
        <v>5739116.0099999998</v>
      </c>
      <c r="G77" s="11">
        <v>0</v>
      </c>
      <c r="H77" s="11">
        <v>-187225059.03</v>
      </c>
      <c r="I77" t="str">
        <f>+_xlfn.XLOOKUP(C77,[1]Inversiones!$B:$B,[1]Inversiones!$B:$B)</f>
        <v>21</v>
      </c>
    </row>
    <row r="78" spans="1:9" x14ac:dyDescent="0.3">
      <c r="A78" s="8" t="s">
        <v>15</v>
      </c>
      <c r="B78" s="8" t="s">
        <v>9</v>
      </c>
      <c r="C78" s="8" t="s">
        <v>126</v>
      </c>
      <c r="D78" s="8" t="s">
        <v>127</v>
      </c>
      <c r="E78" s="11">
        <v>-192964175.03999999</v>
      </c>
      <c r="F78" s="11">
        <v>5739116.0099999998</v>
      </c>
      <c r="G78" s="11">
        <v>0</v>
      </c>
      <c r="H78" s="11">
        <v>-187225059.03</v>
      </c>
      <c r="I78" t="str">
        <f>+_xlfn.XLOOKUP(C78,[1]Inversiones!$B:$B,[1]Inversiones!$B:$B)</f>
        <v>2105</v>
      </c>
    </row>
    <row r="79" spans="1:9" x14ac:dyDescent="0.3">
      <c r="A79" s="8" t="s">
        <v>18</v>
      </c>
      <c r="B79" s="8" t="s">
        <v>9</v>
      </c>
      <c r="C79" s="8" t="s">
        <v>128</v>
      </c>
      <c r="D79" s="8" t="s">
        <v>129</v>
      </c>
      <c r="E79" s="11">
        <v>-192964175.03999999</v>
      </c>
      <c r="F79" s="11">
        <v>5739116.0099999998</v>
      </c>
      <c r="G79" s="11">
        <v>0</v>
      </c>
      <c r="H79" s="11">
        <v>-187225059.03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130</v>
      </c>
      <c r="D80" s="8" t="s">
        <v>802</v>
      </c>
      <c r="E80" s="11">
        <v>-47130841.700000003</v>
      </c>
      <c r="F80" s="11">
        <v>1572449.35</v>
      </c>
      <c r="G80" s="11">
        <v>0</v>
      </c>
      <c r="H80" s="11">
        <v>-45558392.350000001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805</v>
      </c>
      <c r="D81" s="8" t="s">
        <v>806</v>
      </c>
      <c r="E81" s="11">
        <v>-145833333.34</v>
      </c>
      <c r="F81" s="11">
        <v>4166666.66</v>
      </c>
      <c r="G81" s="11">
        <v>0</v>
      </c>
      <c r="H81" s="11">
        <v>-141666666.68000001</v>
      </c>
      <c r="I81" t="e">
        <f>+_xlfn.XLOOKUP(C81,[1]Inversiones!$B:$B,[1]Inversiones!$B:$B)</f>
        <v>#N/A</v>
      </c>
    </row>
    <row r="82" spans="1:9" x14ac:dyDescent="0.3">
      <c r="A82" s="8" t="s">
        <v>12</v>
      </c>
      <c r="B82" s="8" t="s">
        <v>9</v>
      </c>
      <c r="C82" s="8" t="s">
        <v>132</v>
      </c>
      <c r="D82" s="8" t="s">
        <v>133</v>
      </c>
      <c r="E82" s="11">
        <v>0</v>
      </c>
      <c r="F82" s="11">
        <v>11600</v>
      </c>
      <c r="G82" s="11">
        <v>11600</v>
      </c>
      <c r="H82" s="11">
        <v>0</v>
      </c>
      <c r="I82" t="str">
        <f>+_xlfn.XLOOKUP(C82,[1]Inversiones!$B:$B,[1]Inversiones!$B:$B)</f>
        <v>22</v>
      </c>
    </row>
    <row r="83" spans="1:9" x14ac:dyDescent="0.3">
      <c r="A83" s="8" t="s">
        <v>15</v>
      </c>
      <c r="B83" s="8" t="s">
        <v>9</v>
      </c>
      <c r="C83" s="8" t="s">
        <v>635</v>
      </c>
      <c r="D83" s="8" t="s">
        <v>636</v>
      </c>
      <c r="E83" s="11">
        <v>0</v>
      </c>
      <c r="F83" s="11">
        <v>11600</v>
      </c>
      <c r="G83" s="11">
        <v>11600</v>
      </c>
      <c r="H83" s="11">
        <v>0</v>
      </c>
      <c r="I83" t="str">
        <f>+_xlfn.XLOOKUP(C83,[1]Inversiones!$B:$B,[1]Inversiones!$B:$B)</f>
        <v>2299</v>
      </c>
    </row>
    <row r="84" spans="1:9" x14ac:dyDescent="0.3">
      <c r="A84" s="8" t="s">
        <v>18</v>
      </c>
      <c r="B84" s="8" t="s">
        <v>22</v>
      </c>
      <c r="C84" s="8" t="s">
        <v>637</v>
      </c>
      <c r="D84" s="8" t="s">
        <v>636</v>
      </c>
      <c r="E84" s="11">
        <v>0</v>
      </c>
      <c r="F84" s="11">
        <v>11600</v>
      </c>
      <c r="G84" s="11">
        <v>11600</v>
      </c>
      <c r="H84" s="11">
        <v>0</v>
      </c>
      <c r="I84" t="e">
        <f>+_xlfn.XLOOKUP(C84,[1]Inversiones!$B:$B,[1]Inversiones!$B:$B)</f>
        <v>#N/A</v>
      </c>
    </row>
    <row r="85" spans="1:9" x14ac:dyDescent="0.3">
      <c r="A85" s="8" t="s">
        <v>12</v>
      </c>
      <c r="B85" s="8" t="s">
        <v>9</v>
      </c>
      <c r="C85" s="8" t="s">
        <v>134</v>
      </c>
      <c r="D85" s="8" t="s">
        <v>135</v>
      </c>
      <c r="E85" s="11">
        <v>-740996845.05999994</v>
      </c>
      <c r="F85" s="11">
        <v>195195999.44999999</v>
      </c>
      <c r="G85" s="11">
        <v>386147842.74000001</v>
      </c>
      <c r="H85" s="11">
        <v>-931948688.35000002</v>
      </c>
      <c r="I85" t="str">
        <f>+_xlfn.XLOOKUP(C85,[1]Inversiones!$B:$B,[1]Inversiones!$B:$B)</f>
        <v>23</v>
      </c>
    </row>
    <row r="86" spans="1:9" x14ac:dyDescent="0.3">
      <c r="A86" s="8" t="s">
        <v>15</v>
      </c>
      <c r="B86" s="8" t="s">
        <v>9</v>
      </c>
      <c r="C86" s="8" t="s">
        <v>136</v>
      </c>
      <c r="D86" s="8" t="s">
        <v>137</v>
      </c>
      <c r="E86" s="11">
        <v>-154952555</v>
      </c>
      <c r="F86" s="11">
        <v>158184841</v>
      </c>
      <c r="G86" s="11">
        <v>236122629.59999999</v>
      </c>
      <c r="H86" s="11">
        <v>-232890343.59999999</v>
      </c>
      <c r="I86" t="str">
        <f>+_xlfn.XLOOKUP(C86,[1]Inversiones!$B:$B,[1]Inversiones!$B:$B)</f>
        <v>2335</v>
      </c>
    </row>
    <row r="87" spans="1:9" x14ac:dyDescent="0.3">
      <c r="A87" s="8" t="s">
        <v>18</v>
      </c>
      <c r="B87" s="8" t="s">
        <v>9</v>
      </c>
      <c r="C87" s="8" t="s">
        <v>138</v>
      </c>
      <c r="D87" s="8" t="s">
        <v>60</v>
      </c>
      <c r="E87" s="11">
        <v>-154952555</v>
      </c>
      <c r="F87" s="11">
        <v>158184841</v>
      </c>
      <c r="G87" s="11">
        <v>236122629.59999999</v>
      </c>
      <c r="H87" s="11">
        <v>-232890343.59999999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139</v>
      </c>
      <c r="D88" s="8" t="s">
        <v>60</v>
      </c>
      <c r="E88" s="11">
        <v>-38283610.079999998</v>
      </c>
      <c r="F88" s="11">
        <v>0</v>
      </c>
      <c r="G88" s="11">
        <v>0</v>
      </c>
      <c r="H88" s="11">
        <v>-38283610.079999998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140</v>
      </c>
      <c r="D89" s="8" t="s">
        <v>676</v>
      </c>
      <c r="E89" s="11">
        <v>-105131001.92</v>
      </c>
      <c r="F89" s="11">
        <v>157754641</v>
      </c>
      <c r="G89" s="11">
        <v>235248468.59999999</v>
      </c>
      <c r="H89" s="11">
        <v>-182624829.52000001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552</v>
      </c>
      <c r="D90" s="8" t="s">
        <v>751</v>
      </c>
      <c r="E90" s="11">
        <v>-10276750</v>
      </c>
      <c r="F90" s="11">
        <v>0</v>
      </c>
      <c r="G90" s="11">
        <v>704061</v>
      </c>
      <c r="H90" s="11">
        <v>-10980811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553</v>
      </c>
      <c r="D91" s="8" t="s">
        <v>752</v>
      </c>
      <c r="E91" s="11">
        <v>-452542</v>
      </c>
      <c r="F91" s="11">
        <v>0</v>
      </c>
      <c r="G91" s="11">
        <v>0</v>
      </c>
      <c r="H91" s="11">
        <v>-452542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616</v>
      </c>
      <c r="D92" s="8" t="s">
        <v>757</v>
      </c>
      <c r="E92" s="11">
        <v>-79920</v>
      </c>
      <c r="F92" s="11">
        <v>0</v>
      </c>
      <c r="G92" s="11">
        <v>0</v>
      </c>
      <c r="H92" s="11">
        <v>-79920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554</v>
      </c>
      <c r="D93" s="8" t="s">
        <v>770</v>
      </c>
      <c r="E93" s="11">
        <v>-56431</v>
      </c>
      <c r="F93" s="11">
        <v>0</v>
      </c>
      <c r="G93" s="11">
        <v>0</v>
      </c>
      <c r="H93" s="11">
        <v>-56431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633</v>
      </c>
      <c r="D94" s="8" t="s">
        <v>809</v>
      </c>
      <c r="E94" s="11">
        <v>-672300</v>
      </c>
      <c r="F94" s="11">
        <v>430200</v>
      </c>
      <c r="G94" s="11">
        <v>170100</v>
      </c>
      <c r="H94" s="11">
        <v>-412200</v>
      </c>
      <c r="I94" t="e">
        <f>+_xlfn.XLOOKUP(C94,[1]Inversiones!$B:$B,[1]Inversiones!$B:$B)</f>
        <v>#N/A</v>
      </c>
    </row>
    <row r="95" spans="1:9" x14ac:dyDescent="0.3">
      <c r="A95" s="8" t="s">
        <v>15</v>
      </c>
      <c r="B95" s="8" t="s">
        <v>9</v>
      </c>
      <c r="C95" s="8" t="s">
        <v>141</v>
      </c>
      <c r="D95" s="8" t="s">
        <v>142</v>
      </c>
      <c r="E95" s="11">
        <v>-20808988.239999998</v>
      </c>
      <c r="F95" s="11">
        <v>12464636.449999999</v>
      </c>
      <c r="G95" s="11">
        <v>8411683.1400000006</v>
      </c>
      <c r="H95" s="11">
        <v>-16756034.93</v>
      </c>
      <c r="I95" t="str">
        <f>+_xlfn.XLOOKUP(C95,[1]Inversiones!$B:$B,[1]Inversiones!$B:$B)</f>
        <v>2365</v>
      </c>
    </row>
    <row r="96" spans="1:9" x14ac:dyDescent="0.3">
      <c r="A96" s="8" t="s">
        <v>18</v>
      </c>
      <c r="B96" s="8" t="s">
        <v>9</v>
      </c>
      <c r="C96" s="8" t="s">
        <v>143</v>
      </c>
      <c r="D96" s="8" t="s">
        <v>144</v>
      </c>
      <c r="E96" s="11">
        <v>-393168</v>
      </c>
      <c r="F96" s="11">
        <v>189805</v>
      </c>
      <c r="G96" s="11">
        <v>203363</v>
      </c>
      <c r="H96" s="11">
        <v>-406726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145</v>
      </c>
      <c r="D97" s="8" t="s">
        <v>144</v>
      </c>
      <c r="E97" s="11">
        <v>-393168</v>
      </c>
      <c r="F97" s="11">
        <v>189805</v>
      </c>
      <c r="G97" s="11">
        <v>203363</v>
      </c>
      <c r="H97" s="11">
        <v>-406726</v>
      </c>
      <c r="I97" t="e">
        <f>+_xlfn.XLOOKUP(C97,[1]Inversiones!$B:$B,[1]Inversiones!$B:$B)</f>
        <v>#N/A</v>
      </c>
    </row>
    <row r="98" spans="1:9" x14ac:dyDescent="0.3">
      <c r="A98" s="8" t="s">
        <v>18</v>
      </c>
      <c r="B98" s="8" t="s">
        <v>9</v>
      </c>
      <c r="C98" s="8" t="s">
        <v>148</v>
      </c>
      <c r="D98" s="8" t="s">
        <v>149</v>
      </c>
      <c r="E98" s="11">
        <v>-157924.93</v>
      </c>
      <c r="F98" s="11">
        <v>98749.95</v>
      </c>
      <c r="G98" s="11">
        <v>263565.81</v>
      </c>
      <c r="H98" s="11">
        <v>-322740.78999999998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150</v>
      </c>
      <c r="D99" s="8" t="s">
        <v>151</v>
      </c>
      <c r="E99" s="11">
        <v>0</v>
      </c>
      <c r="F99" s="11">
        <v>0</v>
      </c>
      <c r="G99" s="11">
        <v>82500</v>
      </c>
      <c r="H99" s="11">
        <v>-82500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152</v>
      </c>
      <c r="D100" s="8" t="s">
        <v>153</v>
      </c>
      <c r="E100" s="11">
        <v>-44612</v>
      </c>
      <c r="F100" s="11">
        <v>22306</v>
      </c>
      <c r="G100" s="11">
        <v>37906</v>
      </c>
      <c r="H100" s="11">
        <v>-60212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154</v>
      </c>
      <c r="D101" s="8" t="s">
        <v>677</v>
      </c>
      <c r="E101" s="11">
        <v>-98312.93</v>
      </c>
      <c r="F101" s="11">
        <v>64443.95</v>
      </c>
      <c r="G101" s="11">
        <v>143159.81</v>
      </c>
      <c r="H101" s="11">
        <v>-177028.79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634</v>
      </c>
      <c r="D102" s="8" t="s">
        <v>678</v>
      </c>
      <c r="E102" s="11">
        <v>-15000</v>
      </c>
      <c r="F102" s="11">
        <v>12000</v>
      </c>
      <c r="G102" s="11">
        <v>0</v>
      </c>
      <c r="H102" s="11">
        <v>-3000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155</v>
      </c>
      <c r="D103" s="8" t="s">
        <v>121</v>
      </c>
      <c r="E103" s="11">
        <v>-6392967.0099999998</v>
      </c>
      <c r="F103" s="11">
        <v>3303929</v>
      </c>
      <c r="G103" s="11">
        <v>3314459.41</v>
      </c>
      <c r="H103" s="11">
        <v>-6403497.4199999999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156</v>
      </c>
      <c r="D104" s="8" t="s">
        <v>753</v>
      </c>
      <c r="E104" s="11">
        <v>-6249425.0099999998</v>
      </c>
      <c r="F104" s="11">
        <v>3297529</v>
      </c>
      <c r="G104" s="11">
        <v>3314459.41</v>
      </c>
      <c r="H104" s="11">
        <v>-6266355.4199999999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780</v>
      </c>
      <c r="D105" s="8" t="s">
        <v>781</v>
      </c>
      <c r="E105" s="11">
        <v>-143542</v>
      </c>
      <c r="F105" s="11">
        <v>6400</v>
      </c>
      <c r="G105" s="11">
        <v>0</v>
      </c>
      <c r="H105" s="11">
        <v>-137142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157</v>
      </c>
      <c r="D106" s="8" t="s">
        <v>158</v>
      </c>
      <c r="E106" s="11">
        <v>-297392</v>
      </c>
      <c r="F106" s="11">
        <v>221792</v>
      </c>
      <c r="G106" s="11">
        <v>114347</v>
      </c>
      <c r="H106" s="11">
        <v>-189947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159</v>
      </c>
      <c r="D107" s="8" t="s">
        <v>160</v>
      </c>
      <c r="E107" s="11">
        <v>-127292</v>
      </c>
      <c r="F107" s="11">
        <v>127292</v>
      </c>
      <c r="G107" s="11">
        <v>106300</v>
      </c>
      <c r="H107" s="11">
        <v>-106300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161</v>
      </c>
      <c r="D108" s="8" t="s">
        <v>162</v>
      </c>
      <c r="E108" s="11">
        <v>-170100</v>
      </c>
      <c r="F108" s="11">
        <v>94500</v>
      </c>
      <c r="G108" s="11">
        <v>0</v>
      </c>
      <c r="H108" s="11">
        <v>-75600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822</v>
      </c>
      <c r="D109" s="8" t="s">
        <v>823</v>
      </c>
      <c r="E109" s="11">
        <v>0</v>
      </c>
      <c r="F109" s="11">
        <v>0</v>
      </c>
      <c r="G109" s="11">
        <v>8047</v>
      </c>
      <c r="H109" s="11">
        <v>-8047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163</v>
      </c>
      <c r="D110" s="8" t="s">
        <v>164</v>
      </c>
      <c r="E110" s="11">
        <v>-13567535.5</v>
      </c>
      <c r="F110" s="11">
        <v>8650360.5</v>
      </c>
      <c r="G110" s="11">
        <v>4515947.92</v>
      </c>
      <c r="H110" s="11">
        <v>-9433122.9199999999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165</v>
      </c>
      <c r="D111" s="8" t="s">
        <v>164</v>
      </c>
      <c r="E111" s="11">
        <v>-3200</v>
      </c>
      <c r="F111" s="11">
        <v>0</v>
      </c>
      <c r="G111" s="11">
        <v>0</v>
      </c>
      <c r="H111" s="11">
        <v>-3200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166</v>
      </c>
      <c r="D112" s="8" t="s">
        <v>679</v>
      </c>
      <c r="E112" s="11">
        <v>-1686194.5</v>
      </c>
      <c r="F112" s="11">
        <v>1686194.5</v>
      </c>
      <c r="G112" s="11">
        <v>564658.82999999996</v>
      </c>
      <c r="H112" s="11">
        <v>-564658.82999999996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167</v>
      </c>
      <c r="D113" s="8" t="s">
        <v>733</v>
      </c>
      <c r="E113" s="11">
        <v>-11878141</v>
      </c>
      <c r="F113" s="11">
        <v>6964166</v>
      </c>
      <c r="G113" s="11">
        <v>3951289.09</v>
      </c>
      <c r="H113" s="11">
        <v>-8865264.0899999999</v>
      </c>
      <c r="I113" t="e">
        <f>+_xlfn.XLOOKUP(C113,[1]Inversiones!$B:$B,[1]Inversiones!$B:$B)</f>
        <v>#N/A</v>
      </c>
    </row>
    <row r="114" spans="1:9" x14ac:dyDescent="0.3">
      <c r="A114" s="8" t="s">
        <v>18</v>
      </c>
      <c r="B114" s="8" t="s">
        <v>9</v>
      </c>
      <c r="C114" s="8" t="s">
        <v>680</v>
      </c>
      <c r="D114" s="8" t="s">
        <v>60</v>
      </c>
      <c r="E114" s="11">
        <v>-0.8</v>
      </c>
      <c r="F114" s="11">
        <v>0</v>
      </c>
      <c r="G114" s="11">
        <v>0</v>
      </c>
      <c r="H114" s="11">
        <v>-0.8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681</v>
      </c>
      <c r="D115" s="8" t="s">
        <v>664</v>
      </c>
      <c r="E115" s="11">
        <v>-0.8</v>
      </c>
      <c r="F115" s="11">
        <v>0</v>
      </c>
      <c r="G115" s="11">
        <v>0</v>
      </c>
      <c r="H115" s="11">
        <v>-0.8</v>
      </c>
      <c r="I115" t="e">
        <f>+_xlfn.XLOOKUP(C115,[1]Inversiones!$B:$B,[1]Inversiones!$B:$B)</f>
        <v>#N/A</v>
      </c>
    </row>
    <row r="116" spans="1:9" x14ac:dyDescent="0.3">
      <c r="A116" s="8" t="s">
        <v>15</v>
      </c>
      <c r="B116" s="8" t="s">
        <v>9</v>
      </c>
      <c r="C116" s="8" t="s">
        <v>168</v>
      </c>
      <c r="D116" s="8" t="s">
        <v>169</v>
      </c>
      <c r="E116" s="11">
        <v>-15516812</v>
      </c>
      <c r="F116" s="11">
        <v>15768045</v>
      </c>
      <c r="G116" s="11">
        <v>17982167</v>
      </c>
      <c r="H116" s="11">
        <v>-17730934</v>
      </c>
      <c r="I116" t="str">
        <f>+_xlfn.XLOOKUP(C116,[1]Inversiones!$B:$B,[1]Inversiones!$B:$B)</f>
        <v>2370</v>
      </c>
    </row>
    <row r="117" spans="1:9" x14ac:dyDescent="0.3">
      <c r="A117" s="8" t="s">
        <v>18</v>
      </c>
      <c r="B117" s="8" t="s">
        <v>9</v>
      </c>
      <c r="C117" s="8" t="s">
        <v>170</v>
      </c>
      <c r="D117" s="8" t="s">
        <v>171</v>
      </c>
      <c r="E117" s="11">
        <v>0</v>
      </c>
      <c r="F117" s="11">
        <v>2152507</v>
      </c>
      <c r="G117" s="11">
        <v>2152507</v>
      </c>
      <c r="H117" s="11">
        <v>0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172</v>
      </c>
      <c r="D118" s="8" t="s">
        <v>171</v>
      </c>
      <c r="E118" s="11">
        <v>0</v>
      </c>
      <c r="F118" s="11">
        <v>2152507</v>
      </c>
      <c r="G118" s="11">
        <v>2152507</v>
      </c>
      <c r="H118" s="11">
        <v>0</v>
      </c>
      <c r="I118" t="e">
        <f>+_xlfn.XLOOKUP(C118,[1]Inversiones!$B:$B,[1]Inversiones!$B:$B)</f>
        <v>#N/A</v>
      </c>
    </row>
    <row r="119" spans="1:9" x14ac:dyDescent="0.3">
      <c r="A119" s="8" t="s">
        <v>18</v>
      </c>
      <c r="B119" s="8" t="s">
        <v>9</v>
      </c>
      <c r="C119" s="8" t="s">
        <v>173</v>
      </c>
      <c r="D119" s="8" t="s">
        <v>174</v>
      </c>
      <c r="E119" s="11">
        <v>-3393</v>
      </c>
      <c r="F119" s="11">
        <v>331571</v>
      </c>
      <c r="G119" s="11">
        <v>331571</v>
      </c>
      <c r="H119" s="11">
        <v>-3393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175</v>
      </c>
      <c r="D120" s="8" t="s">
        <v>176</v>
      </c>
      <c r="E120" s="11">
        <v>-3393</v>
      </c>
      <c r="F120" s="11">
        <v>331571</v>
      </c>
      <c r="G120" s="11">
        <v>331571</v>
      </c>
      <c r="H120" s="11">
        <v>-3393</v>
      </c>
      <c r="I120" t="e">
        <f>+_xlfn.XLOOKUP(C120,[1]Inversiones!$B:$B,[1]Inversiones!$B:$B)</f>
        <v>#N/A</v>
      </c>
    </row>
    <row r="121" spans="1:9" x14ac:dyDescent="0.3">
      <c r="A121" s="8" t="s">
        <v>18</v>
      </c>
      <c r="B121" s="8" t="s">
        <v>9</v>
      </c>
      <c r="C121" s="8" t="s">
        <v>177</v>
      </c>
      <c r="D121" s="8" t="s">
        <v>178</v>
      </c>
      <c r="E121" s="11">
        <v>-77013</v>
      </c>
      <c r="F121" s="11">
        <v>2117767</v>
      </c>
      <c r="G121" s="11">
        <v>2117767</v>
      </c>
      <c r="H121" s="11">
        <v>-77013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22</v>
      </c>
      <c r="C122" s="8" t="s">
        <v>179</v>
      </c>
      <c r="D122" s="8" t="s">
        <v>178</v>
      </c>
      <c r="E122" s="11">
        <v>-77013</v>
      </c>
      <c r="F122" s="11">
        <v>2117767</v>
      </c>
      <c r="G122" s="11">
        <v>2117767</v>
      </c>
      <c r="H122" s="11">
        <v>-77013</v>
      </c>
      <c r="I122" t="e">
        <f>+_xlfn.XLOOKUP(C122,[1]Inversiones!$B:$B,[1]Inversiones!$B:$B)</f>
        <v>#N/A</v>
      </c>
    </row>
    <row r="123" spans="1:9" x14ac:dyDescent="0.3">
      <c r="A123" s="8" t="s">
        <v>18</v>
      </c>
      <c r="B123" s="8" t="s">
        <v>9</v>
      </c>
      <c r="C123" s="8" t="s">
        <v>180</v>
      </c>
      <c r="D123" s="8" t="s">
        <v>181</v>
      </c>
      <c r="E123" s="11">
        <v>-15436406</v>
      </c>
      <c r="F123" s="11">
        <v>11166200</v>
      </c>
      <c r="G123" s="11">
        <v>13380322</v>
      </c>
      <c r="H123" s="11">
        <v>-17650528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182</v>
      </c>
      <c r="D124" s="8" t="s">
        <v>181</v>
      </c>
      <c r="E124" s="11">
        <v>-15436406</v>
      </c>
      <c r="F124" s="11">
        <v>11166200</v>
      </c>
      <c r="G124" s="11">
        <v>13380322</v>
      </c>
      <c r="H124" s="11">
        <v>-17650528</v>
      </c>
      <c r="I124" t="e">
        <f>+_xlfn.XLOOKUP(C124,[1]Inversiones!$B:$B,[1]Inversiones!$B:$B)</f>
        <v>#N/A</v>
      </c>
    </row>
    <row r="125" spans="1:9" x14ac:dyDescent="0.3">
      <c r="A125" s="8" t="s">
        <v>15</v>
      </c>
      <c r="B125" s="8" t="s">
        <v>9</v>
      </c>
      <c r="C125" s="8" t="s">
        <v>183</v>
      </c>
      <c r="D125" s="8" t="s">
        <v>184</v>
      </c>
      <c r="E125" s="11">
        <v>-549718489.82000005</v>
      </c>
      <c r="F125" s="11">
        <v>8778477</v>
      </c>
      <c r="G125" s="11">
        <v>123631363</v>
      </c>
      <c r="H125" s="11">
        <v>-664571375.82000005</v>
      </c>
      <c r="I125" t="str">
        <f>+_xlfn.XLOOKUP(C125,[1]Inversiones!$B:$B,[1]Inversiones!$B:$B)</f>
        <v>2380</v>
      </c>
    </row>
    <row r="126" spans="1:9" x14ac:dyDescent="0.3">
      <c r="A126" s="8" t="s">
        <v>18</v>
      </c>
      <c r="B126" s="8" t="s">
        <v>9</v>
      </c>
      <c r="C126" s="8" t="s">
        <v>185</v>
      </c>
      <c r="D126" s="8" t="s">
        <v>186</v>
      </c>
      <c r="E126" s="11">
        <v>56382</v>
      </c>
      <c r="F126" s="11">
        <v>8778477</v>
      </c>
      <c r="G126" s="11">
        <v>8778477</v>
      </c>
      <c r="H126" s="11">
        <v>56382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187</v>
      </c>
      <c r="D127" s="8" t="s">
        <v>186</v>
      </c>
      <c r="E127" s="11">
        <v>56382</v>
      </c>
      <c r="F127" s="11">
        <v>8778477</v>
      </c>
      <c r="G127" s="11">
        <v>8778477</v>
      </c>
      <c r="H127" s="11">
        <v>56382</v>
      </c>
      <c r="I127" t="e">
        <f>+_xlfn.XLOOKUP(C127,[1]Inversiones!$B:$B,[1]Inversiones!$B:$B)</f>
        <v>#N/A</v>
      </c>
    </row>
    <row r="128" spans="1:9" x14ac:dyDescent="0.3">
      <c r="A128" s="8" t="s">
        <v>18</v>
      </c>
      <c r="B128" s="8" t="s">
        <v>9</v>
      </c>
      <c r="C128" s="8" t="s">
        <v>682</v>
      </c>
      <c r="D128" s="8" t="s">
        <v>60</v>
      </c>
      <c r="E128" s="11">
        <v>-549774871.82000005</v>
      </c>
      <c r="F128" s="11">
        <v>0</v>
      </c>
      <c r="G128" s="11">
        <v>114852886</v>
      </c>
      <c r="H128" s="11">
        <v>-664627757.82000005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22</v>
      </c>
      <c r="C129" s="8" t="s">
        <v>684</v>
      </c>
      <c r="D129" s="8" t="s">
        <v>685</v>
      </c>
      <c r="E129" s="11">
        <v>-549774871.82000005</v>
      </c>
      <c r="F129" s="11">
        <v>0</v>
      </c>
      <c r="G129" s="11">
        <v>114852886</v>
      </c>
      <c r="H129" s="11">
        <v>-664627757.82000005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188</v>
      </c>
      <c r="D130" s="8" t="s">
        <v>189</v>
      </c>
      <c r="E130" s="11">
        <v>-191779587</v>
      </c>
      <c r="F130" s="11">
        <v>0</v>
      </c>
      <c r="G130" s="11">
        <v>0</v>
      </c>
      <c r="H130" s="11">
        <v>-191779587</v>
      </c>
      <c r="I130" t="str">
        <f>+_xlfn.XLOOKUP(C130,[1]Inversiones!$B:$B,[1]Inversiones!$B:$B)</f>
        <v>24</v>
      </c>
    </row>
    <row r="131" spans="1:9" x14ac:dyDescent="0.3">
      <c r="A131" s="8" t="s">
        <v>15</v>
      </c>
      <c r="B131" s="8" t="s">
        <v>9</v>
      </c>
      <c r="C131" s="8" t="s">
        <v>190</v>
      </c>
      <c r="D131" s="8" t="s">
        <v>191</v>
      </c>
      <c r="E131" s="11">
        <v>-191779587</v>
      </c>
      <c r="F131" s="11">
        <v>0</v>
      </c>
      <c r="G131" s="11">
        <v>0</v>
      </c>
      <c r="H131" s="11">
        <v>-191779587</v>
      </c>
      <c r="I131" t="str">
        <f>+_xlfn.XLOOKUP(C131,[1]Inversiones!$B:$B,[1]Inversiones!$B:$B)</f>
        <v>2404</v>
      </c>
    </row>
    <row r="132" spans="1:9" x14ac:dyDescent="0.3">
      <c r="A132" s="8" t="s">
        <v>18</v>
      </c>
      <c r="B132" s="8" t="s">
        <v>9</v>
      </c>
      <c r="C132" s="8" t="s">
        <v>192</v>
      </c>
      <c r="D132" s="8" t="s">
        <v>193</v>
      </c>
      <c r="E132" s="11">
        <v>-191779587</v>
      </c>
      <c r="F132" s="11">
        <v>0</v>
      </c>
      <c r="G132" s="11">
        <v>0</v>
      </c>
      <c r="H132" s="11">
        <v>-191779587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194</v>
      </c>
      <c r="D133" s="8" t="s">
        <v>193</v>
      </c>
      <c r="E133" s="11">
        <v>-191779587</v>
      </c>
      <c r="F133" s="11">
        <v>0</v>
      </c>
      <c r="G133" s="11">
        <v>0</v>
      </c>
      <c r="H133" s="11">
        <v>-191779587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199</v>
      </c>
      <c r="D134" s="8" t="s">
        <v>200</v>
      </c>
      <c r="E134" s="11">
        <v>-74829573.269999996</v>
      </c>
      <c r="F134" s="11">
        <v>79781559</v>
      </c>
      <c r="G134" s="11">
        <v>80316902</v>
      </c>
      <c r="H134" s="11">
        <v>-75364916.269999996</v>
      </c>
      <c r="I134" t="str">
        <f>+_xlfn.XLOOKUP(C134,[1]Inversiones!$B:$B,[1]Inversiones!$B:$B)</f>
        <v>25</v>
      </c>
    </row>
    <row r="135" spans="1:9" x14ac:dyDescent="0.3">
      <c r="A135" s="8" t="s">
        <v>15</v>
      </c>
      <c r="B135" s="8" t="s">
        <v>9</v>
      </c>
      <c r="C135" s="8" t="s">
        <v>201</v>
      </c>
      <c r="D135" s="8" t="s">
        <v>202</v>
      </c>
      <c r="E135" s="11">
        <v>-45830891</v>
      </c>
      <c r="F135" s="11">
        <v>79781559</v>
      </c>
      <c r="G135" s="11">
        <v>68109175</v>
      </c>
      <c r="H135" s="11">
        <v>-34158507</v>
      </c>
      <c r="I135" t="str">
        <f>+_xlfn.XLOOKUP(C135,[1]Inversiones!$B:$B,[1]Inversiones!$B:$B)</f>
        <v>2505</v>
      </c>
    </row>
    <row r="136" spans="1:9" x14ac:dyDescent="0.3">
      <c r="A136" s="8" t="s">
        <v>18</v>
      </c>
      <c r="B136" s="8" t="s">
        <v>9</v>
      </c>
      <c r="C136" s="8" t="s">
        <v>203</v>
      </c>
      <c r="D136" s="8" t="s">
        <v>202</v>
      </c>
      <c r="E136" s="11">
        <v>-45830891</v>
      </c>
      <c r="F136" s="11">
        <v>79781559</v>
      </c>
      <c r="G136" s="11">
        <v>68109175</v>
      </c>
      <c r="H136" s="11">
        <v>-34158507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204</v>
      </c>
      <c r="D137" s="8" t="s">
        <v>202</v>
      </c>
      <c r="E137" s="11">
        <v>-39602054</v>
      </c>
      <c r="F137" s="11">
        <v>76712124</v>
      </c>
      <c r="G137" s="11">
        <v>59856088</v>
      </c>
      <c r="H137" s="11">
        <v>-22746018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22</v>
      </c>
      <c r="C138" s="8" t="s">
        <v>205</v>
      </c>
      <c r="D138" s="8" t="s">
        <v>630</v>
      </c>
      <c r="E138" s="11">
        <v>-6228837</v>
      </c>
      <c r="F138" s="11">
        <v>3069435</v>
      </c>
      <c r="G138" s="11">
        <v>8253087</v>
      </c>
      <c r="H138" s="11">
        <v>-11412489</v>
      </c>
      <c r="I138" t="e">
        <f>+_xlfn.XLOOKUP(C138,[1]Inversiones!$B:$B,[1]Inversiones!$B:$B)</f>
        <v>#N/A</v>
      </c>
    </row>
    <row r="139" spans="1:9" x14ac:dyDescent="0.3">
      <c r="A139" s="8" t="s">
        <v>15</v>
      </c>
      <c r="B139" s="8" t="s">
        <v>9</v>
      </c>
      <c r="C139" s="8" t="s">
        <v>206</v>
      </c>
      <c r="D139" s="8" t="s">
        <v>207</v>
      </c>
      <c r="E139" s="11">
        <v>-28998682.27</v>
      </c>
      <c r="F139" s="11">
        <v>0</v>
      </c>
      <c r="G139" s="11">
        <v>12207727</v>
      </c>
      <c r="H139" s="11">
        <v>-41206409.270000003</v>
      </c>
      <c r="I139" t="str">
        <f>+_xlfn.XLOOKUP(C139,[1]Inversiones!$B:$B,[1]Inversiones!$B:$B)</f>
        <v>2510</v>
      </c>
    </row>
    <row r="140" spans="1:9" x14ac:dyDescent="0.3">
      <c r="A140" s="8" t="s">
        <v>18</v>
      </c>
      <c r="B140" s="8" t="s">
        <v>9</v>
      </c>
      <c r="C140" s="8" t="s">
        <v>208</v>
      </c>
      <c r="D140" s="8" t="s">
        <v>207</v>
      </c>
      <c r="E140" s="11">
        <v>-28998682.27</v>
      </c>
      <c r="F140" s="11">
        <v>0</v>
      </c>
      <c r="G140" s="11">
        <v>12207727</v>
      </c>
      <c r="H140" s="11">
        <v>-41206409.270000003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9</v>
      </c>
      <c r="C141" s="8" t="s">
        <v>209</v>
      </c>
      <c r="D141" s="8" t="s">
        <v>210</v>
      </c>
      <c r="E141" s="11">
        <v>-9037891</v>
      </c>
      <c r="F141" s="11">
        <v>0</v>
      </c>
      <c r="G141" s="11">
        <v>4791667</v>
      </c>
      <c r="H141" s="11">
        <v>-13829558</v>
      </c>
      <c r="I141" t="e">
        <f>+_xlfn.XLOOKUP(C141,[1]Inversiones!$B:$B,[1]Inversiones!$B:$B)</f>
        <v>#N/A</v>
      </c>
    </row>
    <row r="142" spans="1:9" x14ac:dyDescent="0.3">
      <c r="A142" s="8" t="s">
        <v>28</v>
      </c>
      <c r="B142" s="8" t="s">
        <v>22</v>
      </c>
      <c r="C142" s="8" t="s">
        <v>212</v>
      </c>
      <c r="D142" s="8" t="s">
        <v>210</v>
      </c>
      <c r="E142" s="11">
        <v>-9037891</v>
      </c>
      <c r="F142" s="11">
        <v>0</v>
      </c>
      <c r="G142" s="11">
        <v>4791667</v>
      </c>
      <c r="H142" s="11">
        <v>-13829558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9</v>
      </c>
      <c r="C143" s="8" t="s">
        <v>213</v>
      </c>
      <c r="D143" s="8" t="s">
        <v>214</v>
      </c>
      <c r="E143" s="11">
        <v>-1147635.6000000001</v>
      </c>
      <c r="F143" s="11">
        <v>0</v>
      </c>
      <c r="G143" s="11">
        <v>575001</v>
      </c>
      <c r="H143" s="11">
        <v>-1722636.6</v>
      </c>
      <c r="I143" t="e">
        <f>+_xlfn.XLOOKUP(C143,[1]Inversiones!$B:$B,[1]Inversiones!$B:$B)</f>
        <v>#N/A</v>
      </c>
    </row>
    <row r="144" spans="1:9" x14ac:dyDescent="0.3">
      <c r="A144" s="8" t="s">
        <v>28</v>
      </c>
      <c r="B144" s="8" t="s">
        <v>22</v>
      </c>
      <c r="C144" s="8" t="s">
        <v>215</v>
      </c>
      <c r="D144" s="8" t="s">
        <v>214</v>
      </c>
      <c r="E144" s="11">
        <v>908637.73</v>
      </c>
      <c r="F144" s="11">
        <v>0</v>
      </c>
      <c r="G144" s="11">
        <v>0</v>
      </c>
      <c r="H144" s="11">
        <v>908637.73</v>
      </c>
      <c r="I144" t="e">
        <f>+_xlfn.XLOOKUP(C144,[1]Inversiones!$B:$B,[1]Inversiones!$B:$B)</f>
        <v>#N/A</v>
      </c>
    </row>
    <row r="145" spans="1:9" x14ac:dyDescent="0.3">
      <c r="A145" s="8" t="s">
        <v>28</v>
      </c>
      <c r="B145" s="8" t="s">
        <v>22</v>
      </c>
      <c r="C145" s="8" t="s">
        <v>216</v>
      </c>
      <c r="D145" s="8" t="s">
        <v>214</v>
      </c>
      <c r="E145" s="11">
        <v>-2056273.33</v>
      </c>
      <c r="F145" s="11">
        <v>0</v>
      </c>
      <c r="G145" s="11">
        <v>575001</v>
      </c>
      <c r="H145" s="11">
        <v>-2631274.33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9</v>
      </c>
      <c r="C146" s="8" t="s">
        <v>217</v>
      </c>
      <c r="D146" s="8" t="s">
        <v>218</v>
      </c>
      <c r="E146" s="11">
        <v>-9775264.6699999999</v>
      </c>
      <c r="F146" s="11">
        <v>0</v>
      </c>
      <c r="G146" s="11">
        <v>2049392</v>
      </c>
      <c r="H146" s="11">
        <v>-11824656.67</v>
      </c>
      <c r="I146" t="e">
        <f>+_xlfn.XLOOKUP(C146,[1]Inversiones!$B:$B,[1]Inversiones!$B:$B)</f>
        <v>#N/A</v>
      </c>
    </row>
    <row r="147" spans="1:9" x14ac:dyDescent="0.3">
      <c r="A147" s="8" t="s">
        <v>28</v>
      </c>
      <c r="B147" s="8" t="s">
        <v>22</v>
      </c>
      <c r="C147" s="8" t="s">
        <v>219</v>
      </c>
      <c r="D147" s="8" t="s">
        <v>218</v>
      </c>
      <c r="E147" s="11">
        <v>-113888.89</v>
      </c>
      <c r="F147" s="11">
        <v>0</v>
      </c>
      <c r="G147" s="11">
        <v>0</v>
      </c>
      <c r="H147" s="11">
        <v>-113888.89</v>
      </c>
      <c r="I147" t="e">
        <f>+_xlfn.XLOOKUP(C147,[1]Inversiones!$B:$B,[1]Inversiones!$B:$B)</f>
        <v>#N/A</v>
      </c>
    </row>
    <row r="148" spans="1:9" x14ac:dyDescent="0.3">
      <c r="A148" s="8" t="s">
        <v>28</v>
      </c>
      <c r="B148" s="8" t="s">
        <v>22</v>
      </c>
      <c r="C148" s="8" t="s">
        <v>220</v>
      </c>
      <c r="D148" s="8" t="s">
        <v>218</v>
      </c>
      <c r="E148" s="11">
        <v>-9661375.7799999993</v>
      </c>
      <c r="F148" s="11">
        <v>0</v>
      </c>
      <c r="G148" s="11">
        <v>2049392</v>
      </c>
      <c r="H148" s="11">
        <v>-11710767.779999999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9</v>
      </c>
      <c r="C149" s="8" t="s">
        <v>221</v>
      </c>
      <c r="D149" s="8" t="s">
        <v>222</v>
      </c>
      <c r="E149" s="11">
        <v>-9037891</v>
      </c>
      <c r="F149" s="11">
        <v>0</v>
      </c>
      <c r="G149" s="11">
        <v>4791667</v>
      </c>
      <c r="H149" s="11">
        <v>-13829558</v>
      </c>
      <c r="I149" t="e">
        <f>+_xlfn.XLOOKUP(C149,[1]Inversiones!$B:$B,[1]Inversiones!$B:$B)</f>
        <v>#N/A</v>
      </c>
    </row>
    <row r="150" spans="1:9" x14ac:dyDescent="0.3">
      <c r="A150" s="8" t="s">
        <v>28</v>
      </c>
      <c r="B150" s="8" t="s">
        <v>22</v>
      </c>
      <c r="C150" s="8" t="s">
        <v>223</v>
      </c>
      <c r="D150" s="8" t="s">
        <v>222</v>
      </c>
      <c r="E150" s="11">
        <v>-9037891</v>
      </c>
      <c r="F150" s="11">
        <v>0</v>
      </c>
      <c r="G150" s="11">
        <v>4791667</v>
      </c>
      <c r="H150" s="11">
        <v>-13829558</v>
      </c>
      <c r="I150" t="e">
        <f>+_xlfn.XLOOKUP(C150,[1]Inversiones!$B:$B,[1]Inversiones!$B:$B)</f>
        <v>#N/A</v>
      </c>
    </row>
    <row r="151" spans="1:9" x14ac:dyDescent="0.3">
      <c r="A151" s="8" t="s">
        <v>8</v>
      </c>
      <c r="B151" s="8" t="s">
        <v>9</v>
      </c>
      <c r="C151" s="8" t="s">
        <v>224</v>
      </c>
      <c r="D151" s="8" t="s">
        <v>225</v>
      </c>
      <c r="E151" s="11">
        <v>-1227879784.0699999</v>
      </c>
      <c r="F151" s="11">
        <v>0</v>
      </c>
      <c r="G151" s="11">
        <v>0</v>
      </c>
      <c r="H151" s="11">
        <v>-1227879784.0699999</v>
      </c>
      <c r="I151" t="e">
        <f>+_xlfn.XLOOKUP(C151,[1]Inversiones!$B:$B,[1]Inversiones!$B:$B)</f>
        <v>#N/A</v>
      </c>
    </row>
    <row r="152" spans="1:9" x14ac:dyDescent="0.3">
      <c r="A152" s="8" t="s">
        <v>12</v>
      </c>
      <c r="B152" s="8" t="s">
        <v>9</v>
      </c>
      <c r="C152" s="8" t="s">
        <v>226</v>
      </c>
      <c r="D152" s="8" t="s">
        <v>227</v>
      </c>
      <c r="E152" s="11">
        <v>-700000000</v>
      </c>
      <c r="F152" s="11">
        <v>0</v>
      </c>
      <c r="G152" s="11">
        <v>0</v>
      </c>
      <c r="H152" s="11">
        <v>-700000000</v>
      </c>
      <c r="I152" t="str">
        <f>+_xlfn.XLOOKUP(C152,[1]Inversiones!$B:$B,[1]Inversiones!$B:$B)</f>
        <v>31</v>
      </c>
    </row>
    <row r="153" spans="1:9" x14ac:dyDescent="0.3">
      <c r="A153" s="8" t="s">
        <v>15</v>
      </c>
      <c r="B153" s="8" t="s">
        <v>9</v>
      </c>
      <c r="C153" s="8" t="s">
        <v>228</v>
      </c>
      <c r="D153" s="8" t="s">
        <v>229</v>
      </c>
      <c r="E153" s="11">
        <v>-700000000</v>
      </c>
      <c r="F153" s="11">
        <v>0</v>
      </c>
      <c r="G153" s="11">
        <v>0</v>
      </c>
      <c r="H153" s="11">
        <v>-700000000</v>
      </c>
      <c r="I153" t="str">
        <f>+_xlfn.XLOOKUP(C153,[1]Inversiones!$B:$B,[1]Inversiones!$B:$B)</f>
        <v>3105</v>
      </c>
    </row>
    <row r="154" spans="1:9" x14ac:dyDescent="0.3">
      <c r="A154" s="8" t="s">
        <v>18</v>
      </c>
      <c r="B154" s="8" t="s">
        <v>9</v>
      </c>
      <c r="C154" s="8" t="s">
        <v>230</v>
      </c>
      <c r="D154" s="8" t="s">
        <v>229</v>
      </c>
      <c r="E154" s="11">
        <v>-1200000000</v>
      </c>
      <c r="F154" s="11">
        <v>0</v>
      </c>
      <c r="G154" s="11">
        <v>0</v>
      </c>
      <c r="H154" s="11">
        <v>-1200000000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231</v>
      </c>
      <c r="D155" s="8" t="s">
        <v>232</v>
      </c>
      <c r="E155" s="11">
        <v>-1200000000</v>
      </c>
      <c r="F155" s="11">
        <v>0</v>
      </c>
      <c r="G155" s="11">
        <v>0</v>
      </c>
      <c r="H155" s="11">
        <v>-1200000000</v>
      </c>
      <c r="I155" t="e">
        <f>+_xlfn.XLOOKUP(C155,[1]Inversiones!$B:$B,[1]Inversiones!$B:$B)</f>
        <v>#N/A</v>
      </c>
    </row>
    <row r="156" spans="1:9" x14ac:dyDescent="0.3">
      <c r="A156" s="8" t="s">
        <v>18</v>
      </c>
      <c r="B156" s="8" t="s">
        <v>9</v>
      </c>
      <c r="C156" s="8" t="s">
        <v>687</v>
      </c>
      <c r="D156" s="8" t="s">
        <v>688</v>
      </c>
      <c r="E156" s="11">
        <v>500000000</v>
      </c>
      <c r="F156" s="11">
        <v>0</v>
      </c>
      <c r="G156" s="11">
        <v>0</v>
      </c>
      <c r="H156" s="11">
        <v>500000000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689</v>
      </c>
      <c r="D157" s="8" t="s">
        <v>688</v>
      </c>
      <c r="E157" s="11">
        <v>500000000</v>
      </c>
      <c r="F157" s="11">
        <v>0</v>
      </c>
      <c r="G157" s="11">
        <v>0</v>
      </c>
      <c r="H157" s="11">
        <v>500000000</v>
      </c>
      <c r="I157" t="e">
        <f>+_xlfn.XLOOKUP(C157,[1]Inversiones!$B:$B,[1]Inversiones!$B:$B)</f>
        <v>#N/A</v>
      </c>
    </row>
    <row r="158" spans="1:9" x14ac:dyDescent="0.3">
      <c r="A158" s="8" t="s">
        <v>12</v>
      </c>
      <c r="B158" s="8" t="s">
        <v>9</v>
      </c>
      <c r="C158" s="8" t="s">
        <v>233</v>
      </c>
      <c r="D158" s="8" t="s">
        <v>234</v>
      </c>
      <c r="E158" s="11">
        <v>-390891495.99000001</v>
      </c>
      <c r="F158" s="11">
        <v>0</v>
      </c>
      <c r="G158" s="11">
        <v>0</v>
      </c>
      <c r="H158" s="11">
        <v>-390891495.99000001</v>
      </c>
      <c r="I158" t="str">
        <f>+_xlfn.XLOOKUP(C158,[1]Inversiones!$B:$B,[1]Inversiones!$B:$B)</f>
        <v>36</v>
      </c>
    </row>
    <row r="159" spans="1:9" x14ac:dyDescent="0.3">
      <c r="A159" s="8" t="s">
        <v>15</v>
      </c>
      <c r="B159" s="8" t="s">
        <v>9</v>
      </c>
      <c r="C159" s="8" t="s">
        <v>235</v>
      </c>
      <c r="D159" s="8" t="s">
        <v>236</v>
      </c>
      <c r="E159" s="11">
        <v>-390891495.99000001</v>
      </c>
      <c r="F159" s="11">
        <v>0</v>
      </c>
      <c r="G159" s="11">
        <v>0</v>
      </c>
      <c r="H159" s="11">
        <v>-390891495.99000001</v>
      </c>
      <c r="I159" t="str">
        <f>+_xlfn.XLOOKUP(C159,[1]Inversiones!$B:$B,[1]Inversiones!$B:$B)</f>
        <v>3605</v>
      </c>
    </row>
    <row r="160" spans="1:9" x14ac:dyDescent="0.3">
      <c r="A160" s="8" t="s">
        <v>18</v>
      </c>
      <c r="B160" s="8" t="s">
        <v>9</v>
      </c>
      <c r="C160" s="8" t="s">
        <v>237</v>
      </c>
      <c r="D160" s="8" t="s">
        <v>236</v>
      </c>
      <c r="E160" s="11">
        <v>-390891495.99000001</v>
      </c>
      <c r="F160" s="11">
        <v>0</v>
      </c>
      <c r="G160" s="11">
        <v>0</v>
      </c>
      <c r="H160" s="11">
        <v>-390891495.99000001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238</v>
      </c>
      <c r="D161" s="8" t="s">
        <v>236</v>
      </c>
      <c r="E161" s="11">
        <v>-525200702.87</v>
      </c>
      <c r="F161" s="11">
        <v>0</v>
      </c>
      <c r="G161" s="11">
        <v>0</v>
      </c>
      <c r="H161" s="11">
        <v>-525200702.87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690</v>
      </c>
      <c r="D162" s="8" t="s">
        <v>691</v>
      </c>
      <c r="E162" s="11">
        <v>134309206.88</v>
      </c>
      <c r="F162" s="11">
        <v>0</v>
      </c>
      <c r="G162" s="11">
        <v>0</v>
      </c>
      <c r="H162" s="11">
        <v>134309206.88</v>
      </c>
      <c r="I162" t="e">
        <f>+_xlfn.XLOOKUP(C162,[1]Inversiones!$B:$B,[1]Inversiones!$B:$B)</f>
        <v>#N/A</v>
      </c>
    </row>
    <row r="163" spans="1:9" x14ac:dyDescent="0.3">
      <c r="A163" s="8" t="s">
        <v>12</v>
      </c>
      <c r="B163" s="8" t="s">
        <v>9</v>
      </c>
      <c r="C163" s="8" t="s">
        <v>239</v>
      </c>
      <c r="D163" s="8" t="s">
        <v>240</v>
      </c>
      <c r="E163" s="11">
        <v>-136988288.08000001</v>
      </c>
      <c r="F163" s="11">
        <v>0</v>
      </c>
      <c r="G163" s="11">
        <v>0</v>
      </c>
      <c r="H163" s="11">
        <v>-136988288.08000001</v>
      </c>
      <c r="I163" t="str">
        <f>+_xlfn.XLOOKUP(C163,[1]Inversiones!$B:$B,[1]Inversiones!$B:$B)</f>
        <v>37</v>
      </c>
    </row>
    <row r="164" spans="1:9" x14ac:dyDescent="0.3">
      <c r="A164" s="8" t="s">
        <v>15</v>
      </c>
      <c r="B164" s="8" t="s">
        <v>9</v>
      </c>
      <c r="C164" s="8" t="s">
        <v>241</v>
      </c>
      <c r="D164" s="8" t="s">
        <v>240</v>
      </c>
      <c r="E164" s="11">
        <v>-136988288.08000001</v>
      </c>
      <c r="F164" s="11">
        <v>0</v>
      </c>
      <c r="G164" s="11">
        <v>0</v>
      </c>
      <c r="H164" s="11">
        <v>-136988288.08000001</v>
      </c>
      <c r="I164" t="str">
        <f>+_xlfn.XLOOKUP(C164,[1]Inversiones!$B:$B,[1]Inversiones!$B:$B)</f>
        <v>3705</v>
      </c>
    </row>
    <row r="165" spans="1:9" x14ac:dyDescent="0.3">
      <c r="A165" s="8" t="s">
        <v>18</v>
      </c>
      <c r="B165" s="8" t="s">
        <v>9</v>
      </c>
      <c r="C165" s="8" t="s">
        <v>242</v>
      </c>
      <c r="D165" s="8" t="s">
        <v>240</v>
      </c>
      <c r="E165" s="11">
        <v>-136988288.08000001</v>
      </c>
      <c r="F165" s="11">
        <v>0</v>
      </c>
      <c r="G165" s="11">
        <v>0</v>
      </c>
      <c r="H165" s="11">
        <v>-136988288.08000001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243</v>
      </c>
      <c r="D166" s="8" t="s">
        <v>244</v>
      </c>
      <c r="E166" s="11">
        <v>-136988288.08000001</v>
      </c>
      <c r="F166" s="11">
        <v>0</v>
      </c>
      <c r="G166" s="11">
        <v>0</v>
      </c>
      <c r="H166" s="11">
        <v>-136988288.08000001</v>
      </c>
      <c r="I166" t="e">
        <f>+_xlfn.XLOOKUP(C166,[1]Inversiones!$B:$B,[1]Inversiones!$B:$B)</f>
        <v>#N/A</v>
      </c>
    </row>
    <row r="167" spans="1:9" x14ac:dyDescent="0.3">
      <c r="A167" s="8" t="s">
        <v>8</v>
      </c>
      <c r="B167" s="8" t="s">
        <v>9</v>
      </c>
      <c r="C167" s="8" t="s">
        <v>245</v>
      </c>
      <c r="D167" s="8" t="s">
        <v>246</v>
      </c>
      <c r="E167" s="11">
        <v>-1079830868.1300001</v>
      </c>
      <c r="F167" s="11">
        <v>2944000</v>
      </c>
      <c r="G167" s="11">
        <v>362152736.83999997</v>
      </c>
      <c r="H167" s="11">
        <v>-1439039604.97</v>
      </c>
      <c r="I167" t="e">
        <f>+_xlfn.XLOOKUP(C167,[1]Inversiones!$B:$B,[1]Inversiones!$B:$B)</f>
        <v>#N/A</v>
      </c>
    </row>
    <row r="168" spans="1:9" x14ac:dyDescent="0.3">
      <c r="A168" s="8" t="s">
        <v>12</v>
      </c>
      <c r="B168" s="8" t="s">
        <v>9</v>
      </c>
      <c r="C168" s="8" t="s">
        <v>247</v>
      </c>
      <c r="D168" s="8" t="s">
        <v>248</v>
      </c>
      <c r="E168" s="11">
        <v>-1079830740</v>
      </c>
      <c r="F168" s="11">
        <v>2944000</v>
      </c>
      <c r="G168" s="11">
        <v>362152099</v>
      </c>
      <c r="H168" s="11">
        <v>-1439038839</v>
      </c>
      <c r="I168" t="str">
        <f>+_xlfn.XLOOKUP(C168,[1]Inversiones!$B:$B,[1]Inversiones!$B:$B)</f>
        <v>41</v>
      </c>
    </row>
    <row r="169" spans="1:9" x14ac:dyDescent="0.3">
      <c r="A169" s="8" t="s">
        <v>15</v>
      </c>
      <c r="B169" s="8" t="s">
        <v>9</v>
      </c>
      <c r="C169" s="8" t="s">
        <v>253</v>
      </c>
      <c r="D169" s="8" t="s">
        <v>255</v>
      </c>
      <c r="E169" s="11">
        <v>-1082825740</v>
      </c>
      <c r="F169" s="11">
        <v>0</v>
      </c>
      <c r="G169" s="11">
        <v>362152099</v>
      </c>
      <c r="H169" s="11">
        <v>-1444977839</v>
      </c>
      <c r="I169" t="str">
        <f>+_xlfn.XLOOKUP(C169,[1]Inversiones!$B:$B,[1]Inversiones!$B:$B)</f>
        <v>4165</v>
      </c>
    </row>
    <row r="170" spans="1:9" x14ac:dyDescent="0.3">
      <c r="A170" s="8" t="s">
        <v>18</v>
      </c>
      <c r="B170" s="8" t="s">
        <v>9</v>
      </c>
      <c r="C170" s="8" t="s">
        <v>254</v>
      </c>
      <c r="D170" s="8" t="s">
        <v>692</v>
      </c>
      <c r="E170" s="11">
        <v>-1082825740</v>
      </c>
      <c r="F170" s="11">
        <v>0</v>
      </c>
      <c r="G170" s="11">
        <v>362152099</v>
      </c>
      <c r="H170" s="11">
        <v>-1444977839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256</v>
      </c>
      <c r="D171" s="8" t="s">
        <v>692</v>
      </c>
      <c r="E171" s="11">
        <v>-1082825740</v>
      </c>
      <c r="F171" s="11">
        <v>0</v>
      </c>
      <c r="G171" s="11">
        <v>362152099</v>
      </c>
      <c r="H171" s="11">
        <v>-1444977839</v>
      </c>
      <c r="I171" t="str">
        <f>+_xlfn.XLOOKUP(C171,[1]Inversiones!$B:$B,[1]Inversiones!$B:$B)</f>
        <v>41653001</v>
      </c>
    </row>
    <row r="172" spans="1:9" x14ac:dyDescent="0.3">
      <c r="A172" s="8" t="s">
        <v>15</v>
      </c>
      <c r="B172" s="8" t="s">
        <v>9</v>
      </c>
      <c r="C172" s="8" t="s">
        <v>257</v>
      </c>
      <c r="D172" s="8" t="s">
        <v>258</v>
      </c>
      <c r="E172" s="11">
        <v>2995000</v>
      </c>
      <c r="F172" s="11">
        <v>2944000</v>
      </c>
      <c r="G172" s="11">
        <v>0</v>
      </c>
      <c r="H172" s="11">
        <v>5939000</v>
      </c>
      <c r="I172" t="str">
        <f>+_xlfn.XLOOKUP(C172,[1]Inversiones!$B:$B,[1]Inversiones!$B:$B)</f>
        <v>4175</v>
      </c>
    </row>
    <row r="173" spans="1:9" x14ac:dyDescent="0.3">
      <c r="A173" s="8" t="s">
        <v>18</v>
      </c>
      <c r="B173" s="8" t="s">
        <v>9</v>
      </c>
      <c r="C173" s="8" t="s">
        <v>259</v>
      </c>
      <c r="D173" s="8" t="s">
        <v>260</v>
      </c>
      <c r="E173" s="11">
        <v>2995000</v>
      </c>
      <c r="F173" s="11">
        <v>2944000</v>
      </c>
      <c r="G173" s="11">
        <v>0</v>
      </c>
      <c r="H173" s="11">
        <v>5939000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261</v>
      </c>
      <c r="D174" s="8" t="s">
        <v>693</v>
      </c>
      <c r="E174" s="11">
        <v>2995000</v>
      </c>
      <c r="F174" s="11">
        <v>2944000</v>
      </c>
      <c r="G174" s="11">
        <v>0</v>
      </c>
      <c r="H174" s="11">
        <v>5939000</v>
      </c>
      <c r="I174" t="str">
        <f>+_xlfn.XLOOKUP(C174,[1]Inversiones!$B:$B,[1]Inversiones!$B:$B)</f>
        <v>41750504</v>
      </c>
    </row>
    <row r="175" spans="1:9" x14ac:dyDescent="0.3">
      <c r="A175" s="8" t="s">
        <v>12</v>
      </c>
      <c r="B175" s="8" t="s">
        <v>9</v>
      </c>
      <c r="C175" s="8" t="s">
        <v>262</v>
      </c>
      <c r="D175" s="8" t="s">
        <v>263</v>
      </c>
      <c r="E175" s="11">
        <v>-128.13</v>
      </c>
      <c r="F175" s="11">
        <v>0</v>
      </c>
      <c r="G175" s="11">
        <v>637.84</v>
      </c>
      <c r="H175" s="11">
        <v>-765.97</v>
      </c>
      <c r="I175" t="str">
        <f>+_xlfn.XLOOKUP(C175,[1]Inversiones!$B:$B,[1]Inversiones!$B:$B)</f>
        <v>42</v>
      </c>
    </row>
    <row r="176" spans="1:9" x14ac:dyDescent="0.3">
      <c r="A176" s="8" t="s">
        <v>15</v>
      </c>
      <c r="B176" s="8" t="s">
        <v>9</v>
      </c>
      <c r="C176" s="8" t="s">
        <v>269</v>
      </c>
      <c r="D176" s="8" t="s">
        <v>270</v>
      </c>
      <c r="E176" s="11">
        <v>-128.13</v>
      </c>
      <c r="F176" s="11">
        <v>0</v>
      </c>
      <c r="G176" s="11">
        <v>637.84</v>
      </c>
      <c r="H176" s="11">
        <v>-765.97</v>
      </c>
      <c r="I176" t="str">
        <f>+_xlfn.XLOOKUP(C176,[1]Inversiones!$B:$B,[1]Inversiones!$B:$B)</f>
        <v>4295</v>
      </c>
    </row>
    <row r="177" spans="1:9" x14ac:dyDescent="0.3">
      <c r="A177" s="8" t="s">
        <v>18</v>
      </c>
      <c r="B177" s="8" t="s">
        <v>9</v>
      </c>
      <c r="C177" s="8" t="s">
        <v>271</v>
      </c>
      <c r="D177" s="8" t="s">
        <v>272</v>
      </c>
      <c r="E177" s="11">
        <v>-128.13</v>
      </c>
      <c r="F177" s="11">
        <v>0</v>
      </c>
      <c r="G177" s="11">
        <v>637.84</v>
      </c>
      <c r="H177" s="11">
        <v>-765.97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273</v>
      </c>
      <c r="D178" s="8" t="s">
        <v>272</v>
      </c>
      <c r="E178" s="11">
        <v>-128.13</v>
      </c>
      <c r="F178" s="11">
        <v>0</v>
      </c>
      <c r="G178" s="11">
        <v>637.84</v>
      </c>
      <c r="H178" s="11">
        <v>-765.97</v>
      </c>
      <c r="I178" t="str">
        <f>+_xlfn.XLOOKUP(C178,[1]Inversiones!$B:$B,[1]Inversiones!$B:$B)</f>
        <v>42950501</v>
      </c>
    </row>
    <row r="179" spans="1:9" x14ac:dyDescent="0.3">
      <c r="A179" s="8" t="s">
        <v>8</v>
      </c>
      <c r="B179" s="8" t="s">
        <v>9</v>
      </c>
      <c r="C179" s="8" t="s">
        <v>277</v>
      </c>
      <c r="D179" s="8" t="s">
        <v>278</v>
      </c>
      <c r="E179" s="11">
        <v>710255063.64999998</v>
      </c>
      <c r="F179" s="11">
        <v>283397052.56</v>
      </c>
      <c r="G179" s="11">
        <v>2821395.08</v>
      </c>
      <c r="H179" s="11">
        <v>990830721.13</v>
      </c>
      <c r="I179" t="e">
        <f>+_xlfn.XLOOKUP(C179,[1]Inversiones!$B:$B,[1]Inversiones!$B:$B)</f>
        <v>#N/A</v>
      </c>
    </row>
    <row r="180" spans="1:9" x14ac:dyDescent="0.3">
      <c r="A180" s="8" t="s">
        <v>12</v>
      </c>
      <c r="B180" s="8" t="s">
        <v>9</v>
      </c>
      <c r="C180" s="8" t="s">
        <v>279</v>
      </c>
      <c r="D180" s="8" t="s">
        <v>280</v>
      </c>
      <c r="E180" s="11">
        <v>405095382.50999999</v>
      </c>
      <c r="F180" s="11">
        <v>235672964.66999999</v>
      </c>
      <c r="G180" s="11">
        <v>0</v>
      </c>
      <c r="H180" s="11">
        <v>640768347.17999995</v>
      </c>
      <c r="I180" t="str">
        <f>+_xlfn.XLOOKUP(C180,[1]Inversiones!$B:$B,[1]Inversiones!$B:$B)</f>
        <v>51</v>
      </c>
    </row>
    <row r="181" spans="1:9" x14ac:dyDescent="0.3">
      <c r="A181" s="8" t="s">
        <v>15</v>
      </c>
      <c r="B181" s="8" t="s">
        <v>9</v>
      </c>
      <c r="C181" s="8" t="s">
        <v>281</v>
      </c>
      <c r="D181" s="8" t="s">
        <v>282</v>
      </c>
      <c r="E181" s="11">
        <v>99689223</v>
      </c>
      <c r="F181" s="11">
        <v>47533536</v>
      </c>
      <c r="G181" s="11">
        <v>0</v>
      </c>
      <c r="H181" s="11">
        <v>147222759</v>
      </c>
      <c r="I181" t="str">
        <f>+_xlfn.XLOOKUP(C181,[1]Inversiones!$B:$B,[1]Inversiones!$B:$B)</f>
        <v>5105</v>
      </c>
    </row>
    <row r="182" spans="1:9" x14ac:dyDescent="0.3">
      <c r="A182" s="8" t="s">
        <v>18</v>
      </c>
      <c r="B182" s="8" t="s">
        <v>9</v>
      </c>
      <c r="C182" s="8" t="s">
        <v>283</v>
      </c>
      <c r="D182" s="8" t="s">
        <v>284</v>
      </c>
      <c r="E182" s="11">
        <v>57270233</v>
      </c>
      <c r="F182" s="11">
        <v>29183833</v>
      </c>
      <c r="G182" s="11">
        <v>0</v>
      </c>
      <c r="H182" s="11">
        <v>86454066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285</v>
      </c>
      <c r="D183" s="8" t="s">
        <v>284</v>
      </c>
      <c r="E183" s="11">
        <v>57270233</v>
      </c>
      <c r="F183" s="11">
        <v>29183833</v>
      </c>
      <c r="G183" s="11">
        <v>0</v>
      </c>
      <c r="H183" s="11">
        <v>86454066</v>
      </c>
      <c r="I183" t="str">
        <f>+_xlfn.XLOOKUP(C183,[1]Inversiones!$B:$B,[1]Inversiones!$B:$B)</f>
        <v>51050601</v>
      </c>
    </row>
    <row r="184" spans="1:9" x14ac:dyDescent="0.3">
      <c r="A184" s="8" t="s">
        <v>18</v>
      </c>
      <c r="B184" s="8" t="s">
        <v>9</v>
      </c>
      <c r="C184" s="8" t="s">
        <v>555</v>
      </c>
      <c r="D184" s="8" t="s">
        <v>454</v>
      </c>
      <c r="E184" s="11">
        <v>271676</v>
      </c>
      <c r="F184" s="11">
        <v>130841</v>
      </c>
      <c r="G184" s="11">
        <v>0</v>
      </c>
      <c r="H184" s="11">
        <v>402517</v>
      </c>
      <c r="I184" t="e">
        <f>+_xlfn.XLOOKUP(C184,[1]Inversiones!$B:$B,[1]Inversiones!$B:$B)</f>
        <v>#N/A</v>
      </c>
    </row>
    <row r="185" spans="1:9" x14ac:dyDescent="0.3">
      <c r="A185" s="8" t="s">
        <v>21</v>
      </c>
      <c r="B185" s="8" t="s">
        <v>22</v>
      </c>
      <c r="C185" s="8" t="s">
        <v>556</v>
      </c>
      <c r="D185" s="8" t="s">
        <v>454</v>
      </c>
      <c r="E185" s="11">
        <v>271676</v>
      </c>
      <c r="F185" s="11">
        <v>130841</v>
      </c>
      <c r="G185" s="11">
        <v>0</v>
      </c>
      <c r="H185" s="11">
        <v>402517</v>
      </c>
      <c r="I185" t="str">
        <f>+_xlfn.XLOOKUP(C185,[1]Inversiones!$B:$B,[1]Inversiones!$B:$B)</f>
        <v>51051501</v>
      </c>
    </row>
    <row r="186" spans="1:9" x14ac:dyDescent="0.3">
      <c r="A186" s="8" t="s">
        <v>18</v>
      </c>
      <c r="B186" s="8" t="s">
        <v>9</v>
      </c>
      <c r="C186" s="8" t="s">
        <v>599</v>
      </c>
      <c r="D186" s="8" t="s">
        <v>457</v>
      </c>
      <c r="E186" s="11">
        <v>2000000</v>
      </c>
      <c r="F186" s="11">
        <v>1000000</v>
      </c>
      <c r="G186" s="11">
        <v>0</v>
      </c>
      <c r="H186" s="11">
        <v>3000000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600</v>
      </c>
      <c r="D187" s="8" t="s">
        <v>457</v>
      </c>
      <c r="E187" s="11">
        <v>2000000</v>
      </c>
      <c r="F187" s="11">
        <v>1000000</v>
      </c>
      <c r="G187" s="11">
        <v>0</v>
      </c>
      <c r="H187" s="11">
        <v>3000000</v>
      </c>
      <c r="I187" t="str">
        <f>+_xlfn.XLOOKUP(C187,[1]Inversiones!$B:$B,[1]Inversiones!$B:$B)</f>
        <v>51051801</v>
      </c>
    </row>
    <row r="188" spans="1:9" x14ac:dyDescent="0.3">
      <c r="A188" s="8" t="s">
        <v>18</v>
      </c>
      <c r="B188" s="8" t="s">
        <v>9</v>
      </c>
      <c r="C188" s="8" t="s">
        <v>557</v>
      </c>
      <c r="D188" s="8" t="s">
        <v>461</v>
      </c>
      <c r="E188" s="11">
        <v>975017</v>
      </c>
      <c r="F188" s="11">
        <v>488889</v>
      </c>
      <c r="G188" s="11">
        <v>0</v>
      </c>
      <c r="H188" s="11">
        <v>1463906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558</v>
      </c>
      <c r="D189" s="8" t="s">
        <v>461</v>
      </c>
      <c r="E189" s="11">
        <v>975017</v>
      </c>
      <c r="F189" s="11">
        <v>488889</v>
      </c>
      <c r="G189" s="11">
        <v>0</v>
      </c>
      <c r="H189" s="11">
        <v>1463906</v>
      </c>
      <c r="I189" t="str">
        <f>+_xlfn.XLOOKUP(C189,[1]Inversiones!$B:$B,[1]Inversiones!$B:$B)</f>
        <v>51052401</v>
      </c>
    </row>
    <row r="190" spans="1:9" x14ac:dyDescent="0.3">
      <c r="A190" s="8" t="s">
        <v>18</v>
      </c>
      <c r="B190" s="8" t="s">
        <v>9</v>
      </c>
      <c r="C190" s="8" t="s">
        <v>286</v>
      </c>
      <c r="D190" s="8" t="s">
        <v>287</v>
      </c>
      <c r="E190" s="11">
        <v>2646667</v>
      </c>
      <c r="F190" s="11">
        <v>1333333</v>
      </c>
      <c r="G190" s="11">
        <v>0</v>
      </c>
      <c r="H190" s="11">
        <v>3980000</v>
      </c>
      <c r="I190" t="e">
        <f>+_xlfn.XLOOKUP(C190,[1]Inversiones!$B:$B,[1]Inversiones!$B:$B)</f>
        <v>#N/A</v>
      </c>
    </row>
    <row r="191" spans="1:9" x14ac:dyDescent="0.3">
      <c r="A191" s="8" t="s">
        <v>21</v>
      </c>
      <c r="B191" s="8" t="s">
        <v>22</v>
      </c>
      <c r="C191" s="8" t="s">
        <v>288</v>
      </c>
      <c r="D191" s="8" t="s">
        <v>287</v>
      </c>
      <c r="E191" s="11">
        <v>2646667</v>
      </c>
      <c r="F191" s="11">
        <v>1333333</v>
      </c>
      <c r="G191" s="11">
        <v>0</v>
      </c>
      <c r="H191" s="11">
        <v>3980000</v>
      </c>
      <c r="I191" t="str">
        <f>+_xlfn.XLOOKUP(C191,[1]Inversiones!$B:$B,[1]Inversiones!$B:$B)</f>
        <v>51052701</v>
      </c>
    </row>
    <row r="192" spans="1:9" x14ac:dyDescent="0.3">
      <c r="A192" s="8" t="s">
        <v>18</v>
      </c>
      <c r="B192" s="8" t="s">
        <v>9</v>
      </c>
      <c r="C192" s="8" t="s">
        <v>289</v>
      </c>
      <c r="D192" s="8" t="s">
        <v>210</v>
      </c>
      <c r="E192" s="11">
        <v>5265694</v>
      </c>
      <c r="F192" s="11">
        <v>2768634</v>
      </c>
      <c r="G192" s="11">
        <v>0</v>
      </c>
      <c r="H192" s="11">
        <v>8034328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290</v>
      </c>
      <c r="D193" s="8" t="s">
        <v>210</v>
      </c>
      <c r="E193" s="11">
        <v>5265694</v>
      </c>
      <c r="F193" s="11">
        <v>2768634</v>
      </c>
      <c r="G193" s="11">
        <v>0</v>
      </c>
      <c r="H193" s="11">
        <v>8034328</v>
      </c>
      <c r="I193" t="str">
        <f>+_xlfn.XLOOKUP(C193,[1]Inversiones!$B:$B,[1]Inversiones!$B:$B)</f>
        <v>51053001</v>
      </c>
    </row>
    <row r="194" spans="1:9" x14ac:dyDescent="0.3">
      <c r="A194" s="8" t="s">
        <v>18</v>
      </c>
      <c r="B194" s="8" t="s">
        <v>9</v>
      </c>
      <c r="C194" s="8" t="s">
        <v>291</v>
      </c>
      <c r="D194" s="8" t="s">
        <v>214</v>
      </c>
      <c r="E194" s="11">
        <v>631882</v>
      </c>
      <c r="F194" s="11">
        <v>332236</v>
      </c>
      <c r="G194" s="11">
        <v>0</v>
      </c>
      <c r="H194" s="11">
        <v>964118</v>
      </c>
      <c r="I194" t="e">
        <f>+_xlfn.XLOOKUP(C194,[1]Inversiones!$B:$B,[1]Inversiones!$B:$B)</f>
        <v>#N/A</v>
      </c>
    </row>
    <row r="195" spans="1:9" x14ac:dyDescent="0.3">
      <c r="A195" s="8" t="s">
        <v>21</v>
      </c>
      <c r="B195" s="8" t="s">
        <v>22</v>
      </c>
      <c r="C195" s="8" t="s">
        <v>292</v>
      </c>
      <c r="D195" s="8" t="s">
        <v>214</v>
      </c>
      <c r="E195" s="11">
        <v>631882</v>
      </c>
      <c r="F195" s="11">
        <v>332236</v>
      </c>
      <c r="G195" s="11">
        <v>0</v>
      </c>
      <c r="H195" s="11">
        <v>964118</v>
      </c>
      <c r="I195" t="str">
        <f>+_xlfn.XLOOKUP(C195,[1]Inversiones!$B:$B,[1]Inversiones!$B:$B)</f>
        <v>51053301</v>
      </c>
    </row>
    <row r="196" spans="1:9" x14ac:dyDescent="0.3">
      <c r="A196" s="8" t="s">
        <v>18</v>
      </c>
      <c r="B196" s="8" t="s">
        <v>9</v>
      </c>
      <c r="C196" s="8" t="s">
        <v>293</v>
      </c>
      <c r="D196" s="8" t="s">
        <v>222</v>
      </c>
      <c r="E196" s="11">
        <v>5265694</v>
      </c>
      <c r="F196" s="11">
        <v>2768634</v>
      </c>
      <c r="G196" s="11">
        <v>0</v>
      </c>
      <c r="H196" s="11">
        <v>8034328</v>
      </c>
      <c r="I196" t="e">
        <f>+_xlfn.XLOOKUP(C196,[1]Inversiones!$B:$B,[1]Inversiones!$B:$B)</f>
        <v>#N/A</v>
      </c>
    </row>
    <row r="197" spans="1:9" x14ac:dyDescent="0.3">
      <c r="A197" s="8" t="s">
        <v>21</v>
      </c>
      <c r="B197" s="8" t="s">
        <v>22</v>
      </c>
      <c r="C197" s="8" t="s">
        <v>294</v>
      </c>
      <c r="D197" s="8" t="s">
        <v>222</v>
      </c>
      <c r="E197" s="11">
        <v>5265694</v>
      </c>
      <c r="F197" s="11">
        <v>2768634</v>
      </c>
      <c r="G197" s="11">
        <v>0</v>
      </c>
      <c r="H197" s="11">
        <v>8034328</v>
      </c>
      <c r="I197" t="str">
        <f>+_xlfn.XLOOKUP(C197,[1]Inversiones!$B:$B,[1]Inversiones!$B:$B)</f>
        <v>51053601</v>
      </c>
    </row>
    <row r="198" spans="1:9" x14ac:dyDescent="0.3">
      <c r="A198" s="8" t="s">
        <v>18</v>
      </c>
      <c r="B198" s="8" t="s">
        <v>9</v>
      </c>
      <c r="C198" s="8" t="s">
        <v>295</v>
      </c>
      <c r="D198" s="8" t="s">
        <v>218</v>
      </c>
      <c r="E198" s="11">
        <v>2480656</v>
      </c>
      <c r="F198" s="11">
        <v>1282236</v>
      </c>
      <c r="G198" s="11">
        <v>0</v>
      </c>
      <c r="H198" s="11">
        <v>3762892</v>
      </c>
      <c r="I198" t="e">
        <f>+_xlfn.XLOOKUP(C198,[1]Inversiones!$B:$B,[1]Inversiones!$B:$B)</f>
        <v>#N/A</v>
      </c>
    </row>
    <row r="199" spans="1:9" x14ac:dyDescent="0.3">
      <c r="A199" s="8" t="s">
        <v>21</v>
      </c>
      <c r="B199" s="8" t="s">
        <v>22</v>
      </c>
      <c r="C199" s="8" t="s">
        <v>296</v>
      </c>
      <c r="D199" s="8" t="s">
        <v>218</v>
      </c>
      <c r="E199" s="11">
        <v>2480656</v>
      </c>
      <c r="F199" s="11">
        <v>1282236</v>
      </c>
      <c r="G199" s="11">
        <v>0</v>
      </c>
      <c r="H199" s="11">
        <v>3762892</v>
      </c>
      <c r="I199" t="str">
        <f>+_xlfn.XLOOKUP(C199,[1]Inversiones!$B:$B,[1]Inversiones!$B:$B)</f>
        <v>51053901</v>
      </c>
    </row>
    <row r="200" spans="1:9" x14ac:dyDescent="0.3">
      <c r="A200" s="8" t="s">
        <v>18</v>
      </c>
      <c r="B200" s="8" t="s">
        <v>9</v>
      </c>
      <c r="C200" s="8" t="s">
        <v>300</v>
      </c>
      <c r="D200" s="8" t="s">
        <v>301</v>
      </c>
      <c r="E200" s="11">
        <v>12298558</v>
      </c>
      <c r="F200" s="11">
        <v>3143520</v>
      </c>
      <c r="G200" s="11">
        <v>0</v>
      </c>
      <c r="H200" s="11">
        <v>15442078</v>
      </c>
      <c r="I200" t="e">
        <f>+_xlfn.XLOOKUP(C200,[1]Inversiones!$B:$B,[1]Inversiones!$B:$B)</f>
        <v>#N/A</v>
      </c>
    </row>
    <row r="201" spans="1:9" x14ac:dyDescent="0.3">
      <c r="A201" s="8" t="s">
        <v>21</v>
      </c>
      <c r="B201" s="8" t="s">
        <v>22</v>
      </c>
      <c r="C201" s="8" t="s">
        <v>302</v>
      </c>
      <c r="D201" s="8" t="s">
        <v>303</v>
      </c>
      <c r="E201" s="11">
        <v>6737702</v>
      </c>
      <c r="F201" s="11">
        <v>1137520</v>
      </c>
      <c r="G201" s="11">
        <v>0</v>
      </c>
      <c r="H201" s="11">
        <v>7875222</v>
      </c>
      <c r="I201" t="str">
        <f>+_xlfn.XLOOKUP(C201,[1]Inversiones!$B:$B,[1]Inversiones!$B:$B)</f>
        <v>51054801</v>
      </c>
    </row>
    <row r="202" spans="1:9" x14ac:dyDescent="0.3">
      <c r="A202" s="8" t="s">
        <v>21</v>
      </c>
      <c r="B202" s="8" t="s">
        <v>22</v>
      </c>
      <c r="C202" s="8" t="s">
        <v>304</v>
      </c>
      <c r="D202" s="8" t="s">
        <v>305</v>
      </c>
      <c r="E202" s="11">
        <v>5560856</v>
      </c>
      <c r="F202" s="11">
        <v>2006000</v>
      </c>
      <c r="G202" s="11">
        <v>0</v>
      </c>
      <c r="H202" s="11">
        <v>7566856</v>
      </c>
      <c r="I202" t="str">
        <f>+_xlfn.XLOOKUP(C202,[1]Inversiones!$B:$B,[1]Inversiones!$B:$B)</f>
        <v>51054803</v>
      </c>
    </row>
    <row r="203" spans="1:9" x14ac:dyDescent="0.3">
      <c r="A203" s="8" t="s">
        <v>18</v>
      </c>
      <c r="B203" s="8" t="s">
        <v>9</v>
      </c>
      <c r="C203" s="8" t="s">
        <v>309</v>
      </c>
      <c r="D203" s="8" t="s">
        <v>310</v>
      </c>
      <c r="E203" s="11">
        <v>354062</v>
      </c>
      <c r="F203" s="11">
        <v>174267</v>
      </c>
      <c r="G203" s="11">
        <v>0</v>
      </c>
      <c r="H203" s="11">
        <v>528329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311</v>
      </c>
      <c r="D204" s="8" t="s">
        <v>310</v>
      </c>
      <c r="E204" s="11">
        <v>354062</v>
      </c>
      <c r="F204" s="11">
        <v>174267</v>
      </c>
      <c r="G204" s="11">
        <v>0</v>
      </c>
      <c r="H204" s="11">
        <v>528329</v>
      </c>
      <c r="I204" t="str">
        <f>+_xlfn.XLOOKUP(C204,[1]Inversiones!$B:$B,[1]Inversiones!$B:$B)</f>
        <v>51056801</v>
      </c>
    </row>
    <row r="205" spans="1:9" x14ac:dyDescent="0.3">
      <c r="A205" s="8" t="s">
        <v>18</v>
      </c>
      <c r="B205" s="8" t="s">
        <v>9</v>
      </c>
      <c r="C205" s="8" t="s">
        <v>312</v>
      </c>
      <c r="D205" s="8" t="s">
        <v>313</v>
      </c>
      <c r="E205" s="11">
        <v>7709445</v>
      </c>
      <c r="F205" s="11">
        <v>3710001</v>
      </c>
      <c r="G205" s="11">
        <v>0</v>
      </c>
      <c r="H205" s="11">
        <v>11419446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314</v>
      </c>
      <c r="D206" s="8" t="s">
        <v>313</v>
      </c>
      <c r="E206" s="11">
        <v>7709445</v>
      </c>
      <c r="F206" s="11">
        <v>3710001</v>
      </c>
      <c r="G206" s="11">
        <v>0</v>
      </c>
      <c r="H206" s="11">
        <v>11419446</v>
      </c>
      <c r="I206" t="str">
        <f>+_xlfn.XLOOKUP(C206,[1]Inversiones!$B:$B,[1]Inversiones!$B:$B)</f>
        <v>51057001</v>
      </c>
    </row>
    <row r="207" spans="1:9" x14ac:dyDescent="0.3">
      <c r="A207" s="8" t="s">
        <v>18</v>
      </c>
      <c r="B207" s="8" t="s">
        <v>9</v>
      </c>
      <c r="C207" s="8" t="s">
        <v>315</v>
      </c>
      <c r="D207" s="8" t="s">
        <v>316</v>
      </c>
      <c r="E207" s="11">
        <v>2519639</v>
      </c>
      <c r="F207" s="11">
        <v>1217112</v>
      </c>
      <c r="G207" s="11">
        <v>0</v>
      </c>
      <c r="H207" s="11">
        <v>3736751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317</v>
      </c>
      <c r="D208" s="8" t="s">
        <v>316</v>
      </c>
      <c r="E208" s="11">
        <v>2519639</v>
      </c>
      <c r="F208" s="11">
        <v>1217112</v>
      </c>
      <c r="G208" s="11">
        <v>0</v>
      </c>
      <c r="H208" s="11">
        <v>3736751</v>
      </c>
      <c r="I208" t="str">
        <f>+_xlfn.XLOOKUP(C208,[1]Inversiones!$B:$B,[1]Inversiones!$B:$B)</f>
        <v>51057201</v>
      </c>
    </row>
    <row r="209" spans="1:9" x14ac:dyDescent="0.3">
      <c r="A209" s="8" t="s">
        <v>15</v>
      </c>
      <c r="B209" s="8" t="s">
        <v>9</v>
      </c>
      <c r="C209" s="8" t="s">
        <v>322</v>
      </c>
      <c r="D209" s="8" t="s">
        <v>147</v>
      </c>
      <c r="E209" s="11">
        <v>14160000</v>
      </c>
      <c r="F209" s="11">
        <v>9522000</v>
      </c>
      <c r="G209" s="11">
        <v>0</v>
      </c>
      <c r="H209" s="11">
        <v>23682000</v>
      </c>
      <c r="I209" t="str">
        <f>+_xlfn.XLOOKUP(C209,[1]Inversiones!$B:$B,[1]Inversiones!$B:$B)</f>
        <v>5110</v>
      </c>
    </row>
    <row r="210" spans="1:9" x14ac:dyDescent="0.3">
      <c r="A210" s="8" t="s">
        <v>18</v>
      </c>
      <c r="B210" s="8" t="s">
        <v>9</v>
      </c>
      <c r="C210" s="8" t="s">
        <v>329</v>
      </c>
      <c r="D210" s="8" t="s">
        <v>60</v>
      </c>
      <c r="E210" s="11">
        <v>14160000</v>
      </c>
      <c r="F210" s="11">
        <v>9522000</v>
      </c>
      <c r="G210" s="11">
        <v>0</v>
      </c>
      <c r="H210" s="11">
        <v>23682000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638</v>
      </c>
      <c r="D211" s="8" t="s">
        <v>330</v>
      </c>
      <c r="E211" s="11">
        <v>14160000</v>
      </c>
      <c r="F211" s="11">
        <v>9522000</v>
      </c>
      <c r="G211" s="11">
        <v>0</v>
      </c>
      <c r="H211" s="11">
        <v>23682000</v>
      </c>
      <c r="I211" t="str">
        <f>+_xlfn.XLOOKUP(C211,[1]Inversiones!$B:$B,[1]Inversiones!$B:$B)</f>
        <v>51109501</v>
      </c>
    </row>
    <row r="212" spans="1:9" x14ac:dyDescent="0.3">
      <c r="A212" s="8" t="s">
        <v>15</v>
      </c>
      <c r="B212" s="8" t="s">
        <v>9</v>
      </c>
      <c r="C212" s="8" t="s">
        <v>337</v>
      </c>
      <c r="D212" s="8" t="s">
        <v>121</v>
      </c>
      <c r="E212" s="11">
        <v>69160000</v>
      </c>
      <c r="F212" s="11">
        <v>35843840</v>
      </c>
      <c r="G212" s="11">
        <v>0</v>
      </c>
      <c r="H212" s="11">
        <v>105003840</v>
      </c>
      <c r="I212" t="str">
        <f>+_xlfn.XLOOKUP(C212,[1]Inversiones!$B:$B,[1]Inversiones!$B:$B)</f>
        <v>5120</v>
      </c>
    </row>
    <row r="213" spans="1:9" x14ac:dyDescent="0.3">
      <c r="A213" s="8" t="s">
        <v>18</v>
      </c>
      <c r="B213" s="8" t="s">
        <v>9</v>
      </c>
      <c r="C213" s="8" t="s">
        <v>338</v>
      </c>
      <c r="D213" s="8" t="s">
        <v>339</v>
      </c>
      <c r="E213" s="11">
        <v>68840000</v>
      </c>
      <c r="F213" s="11">
        <v>35683840</v>
      </c>
      <c r="G213" s="11">
        <v>0</v>
      </c>
      <c r="H213" s="11">
        <v>104523840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340</v>
      </c>
      <c r="D214" s="8" t="s">
        <v>755</v>
      </c>
      <c r="E214" s="11">
        <v>68840000</v>
      </c>
      <c r="F214" s="11">
        <v>35683840</v>
      </c>
      <c r="G214" s="11">
        <v>0</v>
      </c>
      <c r="H214" s="11">
        <v>104523840</v>
      </c>
      <c r="I214" t="str">
        <f>+_xlfn.XLOOKUP(C214,[1]Inversiones!$B:$B,[1]Inversiones!$B:$B)</f>
        <v>51201001</v>
      </c>
    </row>
    <row r="215" spans="1:9" x14ac:dyDescent="0.3">
      <c r="A215" s="8" t="s">
        <v>18</v>
      </c>
      <c r="B215" s="8" t="s">
        <v>9</v>
      </c>
      <c r="C215" s="8" t="s">
        <v>621</v>
      </c>
      <c r="D215" s="8" t="s">
        <v>94</v>
      </c>
      <c r="E215" s="11">
        <v>320000</v>
      </c>
      <c r="F215" s="11">
        <v>160000</v>
      </c>
      <c r="G215" s="11">
        <v>0</v>
      </c>
      <c r="H215" s="11">
        <v>480000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622</v>
      </c>
      <c r="D216" s="8" t="s">
        <v>623</v>
      </c>
      <c r="E216" s="11">
        <v>320000</v>
      </c>
      <c r="F216" s="11">
        <v>160000</v>
      </c>
      <c r="G216" s="11">
        <v>0</v>
      </c>
      <c r="H216" s="11">
        <v>480000</v>
      </c>
      <c r="I216" t="str">
        <f>+_xlfn.XLOOKUP(C216,[1]Inversiones!$B:$B,[1]Inversiones!$B:$B)</f>
        <v>51202001</v>
      </c>
    </row>
    <row r="217" spans="1:9" x14ac:dyDescent="0.3">
      <c r="A217" s="8" t="s">
        <v>15</v>
      </c>
      <c r="B217" s="8" t="s">
        <v>9</v>
      </c>
      <c r="C217" s="8" t="s">
        <v>341</v>
      </c>
      <c r="D217" s="8" t="s">
        <v>342</v>
      </c>
      <c r="E217" s="11">
        <v>134100</v>
      </c>
      <c r="F217" s="11">
        <v>0</v>
      </c>
      <c r="G217" s="11">
        <v>0</v>
      </c>
      <c r="H217" s="11">
        <v>134100</v>
      </c>
      <c r="I217" t="str">
        <f>+_xlfn.XLOOKUP(C217,[1]Inversiones!$B:$B,[1]Inversiones!$B:$B)</f>
        <v>5130</v>
      </c>
    </row>
    <row r="218" spans="1:9" x14ac:dyDescent="0.3">
      <c r="A218" s="8" t="s">
        <v>18</v>
      </c>
      <c r="B218" s="8" t="s">
        <v>9</v>
      </c>
      <c r="C218" s="8" t="s">
        <v>812</v>
      </c>
      <c r="D218" s="8" t="s">
        <v>813</v>
      </c>
      <c r="E218" s="11">
        <v>134100</v>
      </c>
      <c r="F218" s="11">
        <v>0</v>
      </c>
      <c r="G218" s="11">
        <v>0</v>
      </c>
      <c r="H218" s="11">
        <v>134100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814</v>
      </c>
      <c r="D219" s="8" t="s">
        <v>815</v>
      </c>
      <c r="E219" s="11">
        <v>134100</v>
      </c>
      <c r="F219" s="11">
        <v>0</v>
      </c>
      <c r="G219" s="11">
        <v>0</v>
      </c>
      <c r="H219" s="11">
        <v>134100</v>
      </c>
      <c r="I219" t="str">
        <f>+_xlfn.XLOOKUP(C219,[1]Inversiones!$B:$B,[1]Inversiones!$B:$B)</f>
        <v>51308001</v>
      </c>
    </row>
    <row r="220" spans="1:9" x14ac:dyDescent="0.3">
      <c r="A220" s="8" t="s">
        <v>15</v>
      </c>
      <c r="B220" s="8" t="s">
        <v>9</v>
      </c>
      <c r="C220" s="8" t="s">
        <v>346</v>
      </c>
      <c r="D220" s="8" t="s">
        <v>149</v>
      </c>
      <c r="E220" s="11">
        <v>184298039.59</v>
      </c>
      <c r="F220" s="11">
        <v>125427079.67</v>
      </c>
      <c r="G220" s="11">
        <v>0</v>
      </c>
      <c r="H220" s="11">
        <v>309725119.25999999</v>
      </c>
      <c r="I220" t="str">
        <f>+_xlfn.XLOOKUP(C220,[1]Inversiones!$B:$B,[1]Inversiones!$B:$B)</f>
        <v>5135</v>
      </c>
    </row>
    <row r="221" spans="1:9" x14ac:dyDescent="0.3">
      <c r="A221" s="8" t="s">
        <v>18</v>
      </c>
      <c r="B221" s="8" t="s">
        <v>9</v>
      </c>
      <c r="C221" s="8" t="s">
        <v>347</v>
      </c>
      <c r="D221" s="8" t="s">
        <v>348</v>
      </c>
      <c r="E221" s="11">
        <v>400000</v>
      </c>
      <c r="F221" s="11">
        <v>4175001</v>
      </c>
      <c r="G221" s="11">
        <v>0</v>
      </c>
      <c r="H221" s="11">
        <v>4575001</v>
      </c>
      <c r="I221" t="e">
        <f>+_xlfn.XLOOKUP(C221,[1]Inversiones!$B:$B,[1]Inversiones!$B:$B)</f>
        <v>#N/A</v>
      </c>
    </row>
    <row r="222" spans="1:9" x14ac:dyDescent="0.3">
      <c r="A222" s="8" t="s">
        <v>21</v>
      </c>
      <c r="B222" s="8" t="s">
        <v>22</v>
      </c>
      <c r="C222" s="8" t="s">
        <v>349</v>
      </c>
      <c r="D222" s="8" t="s">
        <v>350</v>
      </c>
      <c r="E222" s="11">
        <v>400000</v>
      </c>
      <c r="F222" s="11">
        <v>4097155</v>
      </c>
      <c r="G222" s="11">
        <v>0</v>
      </c>
      <c r="H222" s="11">
        <v>4497155</v>
      </c>
      <c r="I222" t="str">
        <f>+_xlfn.XLOOKUP(C222,[1]Inversiones!$B:$B,[1]Inversiones!$B:$B)</f>
        <v>51350501</v>
      </c>
    </row>
    <row r="223" spans="1:9" x14ac:dyDescent="0.3">
      <c r="A223" s="8" t="s">
        <v>21</v>
      </c>
      <c r="B223" s="8" t="s">
        <v>22</v>
      </c>
      <c r="C223" s="8" t="s">
        <v>351</v>
      </c>
      <c r="D223" s="8" t="s">
        <v>824</v>
      </c>
      <c r="E223" s="11">
        <v>0</v>
      </c>
      <c r="F223" s="11">
        <v>77846</v>
      </c>
      <c r="G223" s="11">
        <v>0</v>
      </c>
      <c r="H223" s="11">
        <v>77846</v>
      </c>
      <c r="I223" t="str">
        <f>+_xlfn.XLOOKUP(C223,[1]Inversiones!$B:$B,[1]Inversiones!$B:$B)</f>
        <v>51350502</v>
      </c>
    </row>
    <row r="224" spans="1:9" x14ac:dyDescent="0.3">
      <c r="A224" s="8" t="s">
        <v>18</v>
      </c>
      <c r="B224" s="8" t="s">
        <v>9</v>
      </c>
      <c r="C224" s="8" t="s">
        <v>352</v>
      </c>
      <c r="D224" s="8" t="s">
        <v>702</v>
      </c>
      <c r="E224" s="11">
        <v>101563099.56</v>
      </c>
      <c r="F224" s="11">
        <v>77006006.200000003</v>
      </c>
      <c r="G224" s="11">
        <v>0</v>
      </c>
      <c r="H224" s="11">
        <v>178569105.75999999</v>
      </c>
      <c r="I224" t="e">
        <f>+_xlfn.XLOOKUP(C224,[1]Inversiones!$B:$B,[1]Inversiones!$B:$B)</f>
        <v>#N/A</v>
      </c>
    </row>
    <row r="225" spans="1:9" x14ac:dyDescent="0.3">
      <c r="A225" s="8" t="s">
        <v>21</v>
      </c>
      <c r="B225" s="8" t="s">
        <v>22</v>
      </c>
      <c r="C225" s="8" t="s">
        <v>353</v>
      </c>
      <c r="D225" s="8" t="s">
        <v>703</v>
      </c>
      <c r="E225" s="11">
        <v>100629126.70999999</v>
      </c>
      <c r="F225" s="11">
        <v>75645988</v>
      </c>
      <c r="G225" s="11">
        <v>0</v>
      </c>
      <c r="H225" s="11">
        <v>176275114.71000001</v>
      </c>
      <c r="I225" t="str">
        <f>+_xlfn.XLOOKUP(C225,[1]Inversiones!$B:$B,[1]Inversiones!$B:$B)</f>
        <v>51351001</v>
      </c>
    </row>
    <row r="226" spans="1:9" x14ac:dyDescent="0.3">
      <c r="A226" s="8" t="s">
        <v>21</v>
      </c>
      <c r="B226" s="8" t="s">
        <v>22</v>
      </c>
      <c r="C226" s="8" t="s">
        <v>354</v>
      </c>
      <c r="D226" s="8" t="s">
        <v>704</v>
      </c>
      <c r="E226" s="11">
        <v>933972.85</v>
      </c>
      <c r="F226" s="11">
        <v>1360018.2</v>
      </c>
      <c r="G226" s="11">
        <v>0</v>
      </c>
      <c r="H226" s="11">
        <v>2293991.0499999998</v>
      </c>
      <c r="I226" t="str">
        <f>+_xlfn.XLOOKUP(C226,[1]Inversiones!$B:$B,[1]Inversiones!$B:$B)</f>
        <v>51351002</v>
      </c>
    </row>
    <row r="227" spans="1:9" x14ac:dyDescent="0.3">
      <c r="A227" s="8" t="s">
        <v>18</v>
      </c>
      <c r="B227" s="8" t="s">
        <v>9</v>
      </c>
      <c r="C227" s="8" t="s">
        <v>562</v>
      </c>
      <c r="D227" s="8" t="s">
        <v>563</v>
      </c>
      <c r="E227" s="11">
        <v>2933344</v>
      </c>
      <c r="F227" s="11">
        <v>1069539</v>
      </c>
      <c r="G227" s="11">
        <v>0</v>
      </c>
      <c r="H227" s="11">
        <v>4002883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564</v>
      </c>
      <c r="D228" s="8" t="s">
        <v>565</v>
      </c>
      <c r="E228" s="11">
        <v>2933344</v>
      </c>
      <c r="F228" s="11">
        <v>1069539</v>
      </c>
      <c r="G228" s="11">
        <v>0</v>
      </c>
      <c r="H228" s="11">
        <v>4002883</v>
      </c>
      <c r="I228" t="str">
        <f>+_xlfn.XLOOKUP(C228,[1]Inversiones!$B:$B,[1]Inversiones!$B:$B)</f>
        <v>51352001</v>
      </c>
    </row>
    <row r="229" spans="1:9" x14ac:dyDescent="0.3">
      <c r="A229" s="8" t="s">
        <v>18</v>
      </c>
      <c r="B229" s="8" t="s">
        <v>9</v>
      </c>
      <c r="C229" s="8" t="s">
        <v>355</v>
      </c>
      <c r="D229" s="8" t="s">
        <v>356</v>
      </c>
      <c r="E229" s="11">
        <v>4811120</v>
      </c>
      <c r="F229" s="11">
        <v>3428190</v>
      </c>
      <c r="G229" s="11">
        <v>0</v>
      </c>
      <c r="H229" s="11">
        <v>8239310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357</v>
      </c>
      <c r="D230" s="8" t="s">
        <v>358</v>
      </c>
      <c r="E230" s="11">
        <v>4811120</v>
      </c>
      <c r="F230" s="11">
        <v>3428190</v>
      </c>
      <c r="G230" s="11">
        <v>0</v>
      </c>
      <c r="H230" s="11">
        <v>8239310</v>
      </c>
      <c r="I230" t="str">
        <f>+_xlfn.XLOOKUP(C230,[1]Inversiones!$B:$B,[1]Inversiones!$B:$B)</f>
        <v>51352501</v>
      </c>
    </row>
    <row r="231" spans="1:9" x14ac:dyDescent="0.3">
      <c r="A231" s="8" t="s">
        <v>18</v>
      </c>
      <c r="B231" s="8" t="s">
        <v>9</v>
      </c>
      <c r="C231" s="8" t="s">
        <v>359</v>
      </c>
      <c r="D231" s="8" t="s">
        <v>360</v>
      </c>
      <c r="E231" s="11">
        <v>72807009</v>
      </c>
      <c r="F231" s="11">
        <v>39294025</v>
      </c>
      <c r="G231" s="11">
        <v>0</v>
      </c>
      <c r="H231" s="11">
        <v>112101034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361</v>
      </c>
      <c r="D232" s="8" t="s">
        <v>362</v>
      </c>
      <c r="E232" s="11">
        <v>72807009</v>
      </c>
      <c r="F232" s="11">
        <v>39294025</v>
      </c>
      <c r="G232" s="11">
        <v>0</v>
      </c>
      <c r="H232" s="11">
        <v>112101034</v>
      </c>
      <c r="I232" t="str">
        <f>+_xlfn.XLOOKUP(C232,[1]Inversiones!$B:$B,[1]Inversiones!$B:$B)</f>
        <v>51353001</v>
      </c>
    </row>
    <row r="233" spans="1:9" x14ac:dyDescent="0.3">
      <c r="A233" s="8" t="s">
        <v>18</v>
      </c>
      <c r="B233" s="8" t="s">
        <v>9</v>
      </c>
      <c r="C233" s="8" t="s">
        <v>363</v>
      </c>
      <c r="D233" s="8" t="s">
        <v>364</v>
      </c>
      <c r="E233" s="11">
        <v>-65373.05</v>
      </c>
      <c r="F233" s="11">
        <v>11006.8</v>
      </c>
      <c r="G233" s="11">
        <v>0</v>
      </c>
      <c r="H233" s="11">
        <v>-54366.25</v>
      </c>
      <c r="I233" t="e">
        <f>+_xlfn.XLOOKUP(C233,[1]Inversiones!$B:$B,[1]Inversiones!$B:$B)</f>
        <v>#N/A</v>
      </c>
    </row>
    <row r="234" spans="1:9" x14ac:dyDescent="0.3">
      <c r="A234" s="8" t="s">
        <v>21</v>
      </c>
      <c r="B234" s="8" t="s">
        <v>22</v>
      </c>
      <c r="C234" s="8" t="s">
        <v>365</v>
      </c>
      <c r="D234" s="8" t="s">
        <v>366</v>
      </c>
      <c r="E234" s="11">
        <v>-65373.05</v>
      </c>
      <c r="F234" s="11">
        <v>11006.8</v>
      </c>
      <c r="G234" s="11">
        <v>0</v>
      </c>
      <c r="H234" s="11">
        <v>-54366.25</v>
      </c>
      <c r="I234" t="str">
        <f>+_xlfn.XLOOKUP(C234,[1]Inversiones!$B:$B,[1]Inversiones!$B:$B)</f>
        <v>51353501</v>
      </c>
    </row>
    <row r="235" spans="1:9" x14ac:dyDescent="0.3">
      <c r="A235" s="8" t="s">
        <v>18</v>
      </c>
      <c r="B235" s="8" t="s">
        <v>9</v>
      </c>
      <c r="C235" s="8" t="s">
        <v>369</v>
      </c>
      <c r="D235" s="8" t="s">
        <v>784</v>
      </c>
      <c r="E235" s="11">
        <v>849530.08</v>
      </c>
      <c r="F235" s="11">
        <v>443311.67</v>
      </c>
      <c r="G235" s="11">
        <v>0</v>
      </c>
      <c r="H235" s="11">
        <v>1292841.75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370</v>
      </c>
      <c r="D236" s="8" t="s">
        <v>784</v>
      </c>
      <c r="E236" s="11">
        <v>722006.19</v>
      </c>
      <c r="F236" s="11">
        <v>370151.32</v>
      </c>
      <c r="G236" s="11">
        <v>0</v>
      </c>
      <c r="H236" s="11">
        <v>1092157.51</v>
      </c>
      <c r="I236" t="str">
        <f>+_xlfn.XLOOKUP(C236,[1]Inversiones!$B:$B,[1]Inversiones!$B:$B)</f>
        <v>51354501</v>
      </c>
    </row>
    <row r="237" spans="1:9" x14ac:dyDescent="0.3">
      <c r="A237" s="8" t="s">
        <v>21</v>
      </c>
      <c r="B237" s="8" t="s">
        <v>22</v>
      </c>
      <c r="C237" s="8" t="s">
        <v>371</v>
      </c>
      <c r="D237" s="8" t="s">
        <v>785</v>
      </c>
      <c r="E237" s="11">
        <v>127523.89</v>
      </c>
      <c r="F237" s="11">
        <v>73160.350000000006</v>
      </c>
      <c r="G237" s="11">
        <v>0</v>
      </c>
      <c r="H237" s="11">
        <v>200684.24</v>
      </c>
      <c r="I237" t="str">
        <f>+_xlfn.XLOOKUP(C237,[1]Inversiones!$B:$B,[1]Inversiones!$B:$B)</f>
        <v>51354502</v>
      </c>
    </row>
    <row r="238" spans="1:9" x14ac:dyDescent="0.3">
      <c r="A238" s="8" t="s">
        <v>18</v>
      </c>
      <c r="B238" s="8" t="s">
        <v>9</v>
      </c>
      <c r="C238" s="8" t="s">
        <v>372</v>
      </c>
      <c r="D238" s="8" t="s">
        <v>373</v>
      </c>
      <c r="E238" s="11">
        <v>417200</v>
      </c>
      <c r="F238" s="11">
        <v>0</v>
      </c>
      <c r="G238" s="11">
        <v>0</v>
      </c>
      <c r="H238" s="11">
        <v>417200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374</v>
      </c>
      <c r="D239" s="8" t="s">
        <v>373</v>
      </c>
      <c r="E239" s="11">
        <v>417200</v>
      </c>
      <c r="F239" s="11">
        <v>0</v>
      </c>
      <c r="G239" s="11">
        <v>0</v>
      </c>
      <c r="H239" s="11">
        <v>417200</v>
      </c>
      <c r="I239" t="str">
        <f>+_xlfn.XLOOKUP(C239,[1]Inversiones!$B:$B,[1]Inversiones!$B:$B)</f>
        <v>51355001</v>
      </c>
    </row>
    <row r="240" spans="1:9" x14ac:dyDescent="0.3">
      <c r="A240" s="8" t="s">
        <v>18</v>
      </c>
      <c r="B240" s="8" t="s">
        <v>9</v>
      </c>
      <c r="C240" s="8" t="s">
        <v>375</v>
      </c>
      <c r="D240" s="8" t="s">
        <v>376</v>
      </c>
      <c r="E240" s="11">
        <v>22110</v>
      </c>
      <c r="F240" s="11">
        <v>0</v>
      </c>
      <c r="G240" s="11">
        <v>0</v>
      </c>
      <c r="H240" s="11">
        <v>22110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377</v>
      </c>
      <c r="D241" s="8" t="s">
        <v>378</v>
      </c>
      <c r="E241" s="11">
        <v>22110</v>
      </c>
      <c r="F241" s="11">
        <v>0</v>
      </c>
      <c r="G241" s="11">
        <v>0</v>
      </c>
      <c r="H241" s="11">
        <v>22110</v>
      </c>
      <c r="I241" t="str">
        <f>+_xlfn.XLOOKUP(C241,[1]Inversiones!$B:$B,[1]Inversiones!$B:$B)</f>
        <v>51355501</v>
      </c>
    </row>
    <row r="242" spans="1:9" x14ac:dyDescent="0.3">
      <c r="A242" s="8" t="s">
        <v>18</v>
      </c>
      <c r="B242" s="8" t="s">
        <v>9</v>
      </c>
      <c r="C242" s="8" t="s">
        <v>379</v>
      </c>
      <c r="D242" s="8" t="s">
        <v>60</v>
      </c>
      <c r="E242" s="11">
        <v>560000</v>
      </c>
      <c r="F242" s="11">
        <v>0</v>
      </c>
      <c r="G242" s="11">
        <v>0</v>
      </c>
      <c r="H242" s="11">
        <v>560000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380</v>
      </c>
      <c r="D243" s="8" t="s">
        <v>60</v>
      </c>
      <c r="E243" s="11">
        <v>560000</v>
      </c>
      <c r="F243" s="11">
        <v>0</v>
      </c>
      <c r="G243" s="11">
        <v>0</v>
      </c>
      <c r="H243" s="11">
        <v>560000</v>
      </c>
      <c r="I243" t="str">
        <f>+_xlfn.XLOOKUP(C243,[1]Inversiones!$B:$B,[1]Inversiones!$B:$B)</f>
        <v>51359501</v>
      </c>
    </row>
    <row r="244" spans="1:9" x14ac:dyDescent="0.3">
      <c r="A244" s="8" t="s">
        <v>15</v>
      </c>
      <c r="B244" s="8" t="s">
        <v>9</v>
      </c>
      <c r="C244" s="8" t="s">
        <v>382</v>
      </c>
      <c r="D244" s="8" t="s">
        <v>383</v>
      </c>
      <c r="E244" s="11">
        <v>5101100</v>
      </c>
      <c r="F244" s="11">
        <v>512300</v>
      </c>
      <c r="G244" s="11">
        <v>0</v>
      </c>
      <c r="H244" s="11">
        <v>5613400</v>
      </c>
      <c r="I244" t="str">
        <f>+_xlfn.XLOOKUP(C244,[1]Inversiones!$B:$B,[1]Inversiones!$B:$B)</f>
        <v>5140</v>
      </c>
    </row>
    <row r="245" spans="1:9" x14ac:dyDescent="0.3">
      <c r="A245" s="8" t="s">
        <v>18</v>
      </c>
      <c r="B245" s="8" t="s">
        <v>9</v>
      </c>
      <c r="C245" s="8" t="s">
        <v>566</v>
      </c>
      <c r="D245" s="8" t="s">
        <v>567</v>
      </c>
      <c r="E245" s="11">
        <v>2142000</v>
      </c>
      <c r="F245" s="11">
        <v>239100</v>
      </c>
      <c r="G245" s="11">
        <v>0</v>
      </c>
      <c r="H245" s="11">
        <v>2381100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568</v>
      </c>
      <c r="D246" s="8" t="s">
        <v>567</v>
      </c>
      <c r="E246" s="11">
        <v>2142000</v>
      </c>
      <c r="F246" s="11">
        <v>239100</v>
      </c>
      <c r="G246" s="11">
        <v>0</v>
      </c>
      <c r="H246" s="11">
        <v>2381100</v>
      </c>
      <c r="I246" t="str">
        <f>+_xlfn.XLOOKUP(C246,[1]Inversiones!$B:$B,[1]Inversiones!$B:$B)</f>
        <v>51401001</v>
      </c>
    </row>
    <row r="247" spans="1:9" x14ac:dyDescent="0.3">
      <c r="A247" s="8" t="s">
        <v>18</v>
      </c>
      <c r="B247" s="8" t="s">
        <v>9</v>
      </c>
      <c r="C247" s="8" t="s">
        <v>384</v>
      </c>
      <c r="D247" s="8" t="s">
        <v>385</v>
      </c>
      <c r="E247" s="11">
        <v>0</v>
      </c>
      <c r="F247" s="11">
        <v>250000</v>
      </c>
      <c r="G247" s="11">
        <v>0</v>
      </c>
      <c r="H247" s="11">
        <v>250000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602</v>
      </c>
      <c r="D248" s="8" t="s">
        <v>385</v>
      </c>
      <c r="E248" s="11">
        <v>0</v>
      </c>
      <c r="F248" s="11">
        <v>250000</v>
      </c>
      <c r="G248" s="11">
        <v>0</v>
      </c>
      <c r="H248" s="11">
        <v>250000</v>
      </c>
      <c r="I248" t="str">
        <f>+_xlfn.XLOOKUP(C248,[1]Inversiones!$B:$B,[1]Inversiones!$B:$B)</f>
        <v>51401501</v>
      </c>
    </row>
    <row r="249" spans="1:9" x14ac:dyDescent="0.3">
      <c r="A249" s="8" t="s">
        <v>18</v>
      </c>
      <c r="B249" s="8" t="s">
        <v>9</v>
      </c>
      <c r="C249" s="8" t="s">
        <v>387</v>
      </c>
      <c r="D249" s="8" t="s">
        <v>60</v>
      </c>
      <c r="E249" s="11">
        <v>2959100</v>
      </c>
      <c r="F249" s="11">
        <v>23200</v>
      </c>
      <c r="G249" s="11">
        <v>0</v>
      </c>
      <c r="H249" s="11">
        <v>2982300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388</v>
      </c>
      <c r="D250" s="8" t="s">
        <v>735</v>
      </c>
      <c r="E250" s="11">
        <v>31300</v>
      </c>
      <c r="F250" s="11">
        <v>23200</v>
      </c>
      <c r="G250" s="11">
        <v>0</v>
      </c>
      <c r="H250" s="11">
        <v>54500</v>
      </c>
      <c r="I250" t="str">
        <f>+_xlfn.XLOOKUP(C250,[1]Inversiones!$B:$B,[1]Inversiones!$B:$B)</f>
        <v>51409501</v>
      </c>
    </row>
    <row r="251" spans="1:9" x14ac:dyDescent="0.3">
      <c r="A251" s="8" t="s">
        <v>21</v>
      </c>
      <c r="B251" s="8" t="s">
        <v>22</v>
      </c>
      <c r="C251" s="8" t="s">
        <v>389</v>
      </c>
      <c r="D251" s="8" t="s">
        <v>60</v>
      </c>
      <c r="E251" s="11">
        <v>2927800</v>
      </c>
      <c r="F251" s="11">
        <v>0</v>
      </c>
      <c r="G251" s="11">
        <v>0</v>
      </c>
      <c r="H251" s="11">
        <v>2927800</v>
      </c>
      <c r="I251" t="str">
        <f>+_xlfn.XLOOKUP(C251,[1]Inversiones!$B:$B,[1]Inversiones!$B:$B)</f>
        <v>51409502</v>
      </c>
    </row>
    <row r="252" spans="1:9" x14ac:dyDescent="0.3">
      <c r="A252" s="8" t="s">
        <v>15</v>
      </c>
      <c r="B252" s="8" t="s">
        <v>9</v>
      </c>
      <c r="C252" s="8" t="s">
        <v>391</v>
      </c>
      <c r="D252" s="8" t="s">
        <v>392</v>
      </c>
      <c r="E252" s="11">
        <v>17887128</v>
      </c>
      <c r="F252" s="11">
        <v>9813058</v>
      </c>
      <c r="G252" s="11">
        <v>0</v>
      </c>
      <c r="H252" s="11">
        <v>27700186</v>
      </c>
      <c r="I252" t="str">
        <f>+_xlfn.XLOOKUP(C252,[1]Inversiones!$B:$B,[1]Inversiones!$B:$B)</f>
        <v>5145</v>
      </c>
    </row>
    <row r="253" spans="1:9" x14ac:dyDescent="0.3">
      <c r="A253" s="8" t="s">
        <v>18</v>
      </c>
      <c r="B253" s="8" t="s">
        <v>9</v>
      </c>
      <c r="C253" s="8" t="s">
        <v>393</v>
      </c>
      <c r="D253" s="8" t="s">
        <v>339</v>
      </c>
      <c r="E253" s="11">
        <v>14759985</v>
      </c>
      <c r="F253" s="11">
        <v>9813058</v>
      </c>
      <c r="G253" s="11">
        <v>0</v>
      </c>
      <c r="H253" s="11">
        <v>24573043</v>
      </c>
      <c r="I253" t="e">
        <f>+_xlfn.XLOOKUP(C253,[1]Inversiones!$B:$B,[1]Inversiones!$B:$B)</f>
        <v>#N/A</v>
      </c>
    </row>
    <row r="254" spans="1:9" x14ac:dyDescent="0.3">
      <c r="A254" s="8" t="s">
        <v>21</v>
      </c>
      <c r="B254" s="8" t="s">
        <v>22</v>
      </c>
      <c r="C254" s="8" t="s">
        <v>394</v>
      </c>
      <c r="D254" s="8" t="s">
        <v>395</v>
      </c>
      <c r="E254" s="11">
        <v>13441301.08</v>
      </c>
      <c r="F254" s="11">
        <v>9128311</v>
      </c>
      <c r="G254" s="11">
        <v>0</v>
      </c>
      <c r="H254" s="11">
        <v>22569612.079999998</v>
      </c>
      <c r="I254" t="str">
        <f>+_xlfn.XLOOKUP(C254,[1]Inversiones!$B:$B,[1]Inversiones!$B:$B)</f>
        <v>51451001</v>
      </c>
    </row>
    <row r="255" spans="1:9" x14ac:dyDescent="0.3">
      <c r="A255" s="8" t="s">
        <v>21</v>
      </c>
      <c r="B255" s="8" t="s">
        <v>22</v>
      </c>
      <c r="C255" s="8" t="s">
        <v>396</v>
      </c>
      <c r="D255" s="8" t="s">
        <v>726</v>
      </c>
      <c r="E255" s="11">
        <v>1318683.92</v>
      </c>
      <c r="F255" s="11">
        <v>684747</v>
      </c>
      <c r="G255" s="11">
        <v>0</v>
      </c>
      <c r="H255" s="11">
        <v>2003430.92</v>
      </c>
      <c r="I255" t="str">
        <f>+_xlfn.XLOOKUP(C255,[1]Inversiones!$B:$B,[1]Inversiones!$B:$B)</f>
        <v>51451002</v>
      </c>
    </row>
    <row r="256" spans="1:9" x14ac:dyDescent="0.3">
      <c r="A256" s="8" t="s">
        <v>18</v>
      </c>
      <c r="B256" s="8" t="s">
        <v>9</v>
      </c>
      <c r="C256" s="8" t="s">
        <v>569</v>
      </c>
      <c r="D256" s="8" t="s">
        <v>570</v>
      </c>
      <c r="E256" s="11">
        <v>1270000</v>
      </c>
      <c r="F256" s="11">
        <v>0</v>
      </c>
      <c r="G256" s="11">
        <v>0</v>
      </c>
      <c r="H256" s="11">
        <v>1270000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571</v>
      </c>
      <c r="D257" s="8" t="s">
        <v>80</v>
      </c>
      <c r="E257" s="11">
        <v>1270000</v>
      </c>
      <c r="F257" s="11">
        <v>0</v>
      </c>
      <c r="G257" s="11">
        <v>0</v>
      </c>
      <c r="H257" s="11">
        <v>1270000</v>
      </c>
      <c r="I257" t="str">
        <f>+_xlfn.XLOOKUP(C257,[1]Inversiones!$B:$B,[1]Inversiones!$B:$B)</f>
        <v>51451501</v>
      </c>
    </row>
    <row r="258" spans="1:9" x14ac:dyDescent="0.3">
      <c r="A258" s="8" t="s">
        <v>18</v>
      </c>
      <c r="B258" s="8" t="s">
        <v>9</v>
      </c>
      <c r="C258" s="8" t="s">
        <v>399</v>
      </c>
      <c r="D258" s="8" t="s">
        <v>102</v>
      </c>
      <c r="E258" s="11">
        <v>1857143</v>
      </c>
      <c r="F258" s="11">
        <v>0</v>
      </c>
      <c r="G258" s="11">
        <v>0</v>
      </c>
      <c r="H258" s="11">
        <v>1857143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400</v>
      </c>
      <c r="D259" s="8" t="s">
        <v>401</v>
      </c>
      <c r="E259" s="11">
        <v>1857143</v>
      </c>
      <c r="F259" s="11">
        <v>0</v>
      </c>
      <c r="G259" s="11">
        <v>0</v>
      </c>
      <c r="H259" s="11">
        <v>1857143</v>
      </c>
      <c r="I259" t="str">
        <f>+_xlfn.XLOOKUP(C259,[1]Inversiones!$B:$B,[1]Inversiones!$B:$B)</f>
        <v>51452501</v>
      </c>
    </row>
    <row r="260" spans="1:9" x14ac:dyDescent="0.3">
      <c r="A260" s="8" t="s">
        <v>15</v>
      </c>
      <c r="B260" s="8" t="s">
        <v>9</v>
      </c>
      <c r="C260" s="8" t="s">
        <v>403</v>
      </c>
      <c r="D260" s="8" t="s">
        <v>404</v>
      </c>
      <c r="E260" s="11">
        <v>0</v>
      </c>
      <c r="F260" s="11">
        <v>4622</v>
      </c>
      <c r="G260" s="11">
        <v>0</v>
      </c>
      <c r="H260" s="11">
        <v>4622</v>
      </c>
      <c r="I260" t="str">
        <f>+_xlfn.XLOOKUP(C260,[1]Inversiones!$B:$B,[1]Inversiones!$B:$B)</f>
        <v>5150</v>
      </c>
    </row>
    <row r="261" spans="1:9" x14ac:dyDescent="0.3">
      <c r="A261" s="8" t="s">
        <v>18</v>
      </c>
      <c r="B261" s="8" t="s">
        <v>9</v>
      </c>
      <c r="C261" s="8" t="s">
        <v>405</v>
      </c>
      <c r="D261" s="8" t="s">
        <v>406</v>
      </c>
      <c r="E261" s="11">
        <v>0</v>
      </c>
      <c r="F261" s="11">
        <v>4622</v>
      </c>
      <c r="G261" s="11">
        <v>0</v>
      </c>
      <c r="H261" s="11">
        <v>4622</v>
      </c>
      <c r="I261" t="e">
        <f>+_xlfn.XLOOKUP(C261,[1]Inversiones!$B:$B,[1]Inversiones!$B:$B)</f>
        <v>#N/A</v>
      </c>
    </row>
    <row r="262" spans="1:9" x14ac:dyDescent="0.3">
      <c r="A262" s="8" t="s">
        <v>21</v>
      </c>
      <c r="B262" s="8" t="s">
        <v>22</v>
      </c>
      <c r="C262" s="8" t="s">
        <v>407</v>
      </c>
      <c r="D262" s="8" t="s">
        <v>406</v>
      </c>
      <c r="E262" s="11">
        <v>0</v>
      </c>
      <c r="F262" s="11">
        <v>4622</v>
      </c>
      <c r="G262" s="11">
        <v>0</v>
      </c>
      <c r="H262" s="11">
        <v>4622</v>
      </c>
      <c r="I262" t="str">
        <f>+_xlfn.XLOOKUP(C262,[1]Inversiones!$B:$B,[1]Inversiones!$B:$B)</f>
        <v>51500501</v>
      </c>
    </row>
    <row r="263" spans="1:9" x14ac:dyDescent="0.3">
      <c r="A263" s="8" t="s">
        <v>15</v>
      </c>
      <c r="B263" s="8" t="s">
        <v>9</v>
      </c>
      <c r="C263" s="8" t="s">
        <v>427</v>
      </c>
      <c r="D263" s="8" t="s">
        <v>270</v>
      </c>
      <c r="E263" s="11">
        <v>14665791.92</v>
      </c>
      <c r="F263" s="11">
        <v>7016529</v>
      </c>
      <c r="G263" s="11">
        <v>0</v>
      </c>
      <c r="H263" s="11">
        <v>21682320.920000002</v>
      </c>
      <c r="I263" t="str">
        <f>+_xlfn.XLOOKUP(C263,[1]Inversiones!$B:$B,[1]Inversiones!$B:$B)</f>
        <v>5195</v>
      </c>
    </row>
    <row r="264" spans="1:9" x14ac:dyDescent="0.3">
      <c r="A264" s="8" t="s">
        <v>18</v>
      </c>
      <c r="B264" s="8" t="s">
        <v>9</v>
      </c>
      <c r="C264" s="8" t="s">
        <v>428</v>
      </c>
      <c r="D264" s="8" t="s">
        <v>429</v>
      </c>
      <c r="E264" s="11">
        <v>6311440</v>
      </c>
      <c r="F264" s="11">
        <v>3456679</v>
      </c>
      <c r="G264" s="11">
        <v>0</v>
      </c>
      <c r="H264" s="11">
        <v>9768119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430</v>
      </c>
      <c r="D265" s="8" t="s">
        <v>429</v>
      </c>
      <c r="E265" s="11">
        <v>5570498</v>
      </c>
      <c r="F265" s="11">
        <v>3032184</v>
      </c>
      <c r="G265" s="11">
        <v>0</v>
      </c>
      <c r="H265" s="11">
        <v>8602682</v>
      </c>
      <c r="I265" t="str">
        <f>+_xlfn.XLOOKUP(C265,[1]Inversiones!$B:$B,[1]Inversiones!$B:$B)</f>
        <v>51952501</v>
      </c>
    </row>
    <row r="266" spans="1:9" x14ac:dyDescent="0.3">
      <c r="A266" s="8" t="s">
        <v>21</v>
      </c>
      <c r="B266" s="8" t="s">
        <v>22</v>
      </c>
      <c r="C266" s="8" t="s">
        <v>431</v>
      </c>
      <c r="D266" s="8" t="s">
        <v>432</v>
      </c>
      <c r="E266" s="11">
        <v>740942</v>
      </c>
      <c r="F266" s="11">
        <v>424495</v>
      </c>
      <c r="G266" s="11">
        <v>0</v>
      </c>
      <c r="H266" s="11">
        <v>1165437</v>
      </c>
      <c r="I266" t="str">
        <f>+_xlfn.XLOOKUP(C266,[1]Inversiones!$B:$B,[1]Inversiones!$B:$B)</f>
        <v>51952502</v>
      </c>
    </row>
    <row r="267" spans="1:9" x14ac:dyDescent="0.3">
      <c r="A267" s="8" t="s">
        <v>18</v>
      </c>
      <c r="B267" s="8" t="s">
        <v>9</v>
      </c>
      <c r="C267" s="8" t="s">
        <v>433</v>
      </c>
      <c r="D267" s="8" t="s">
        <v>434</v>
      </c>
      <c r="E267" s="11">
        <v>429350</v>
      </c>
      <c r="F267" s="11">
        <v>631850</v>
      </c>
      <c r="G267" s="11">
        <v>0</v>
      </c>
      <c r="H267" s="11">
        <v>1061200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435</v>
      </c>
      <c r="D268" s="8" t="s">
        <v>434</v>
      </c>
      <c r="E268" s="11">
        <v>367520</v>
      </c>
      <c r="F268" s="11">
        <v>585891</v>
      </c>
      <c r="G268" s="11">
        <v>0</v>
      </c>
      <c r="H268" s="11">
        <v>953411</v>
      </c>
      <c r="I268" t="str">
        <f>+_xlfn.XLOOKUP(C268,[1]Inversiones!$B:$B,[1]Inversiones!$B:$B)</f>
        <v>51953001</v>
      </c>
    </row>
    <row r="269" spans="1:9" x14ac:dyDescent="0.3">
      <c r="A269" s="8" t="s">
        <v>21</v>
      </c>
      <c r="B269" s="8" t="s">
        <v>22</v>
      </c>
      <c r="C269" s="8" t="s">
        <v>436</v>
      </c>
      <c r="D269" s="8" t="s">
        <v>711</v>
      </c>
      <c r="E269" s="11">
        <v>61830</v>
      </c>
      <c r="F269" s="11">
        <v>45959</v>
      </c>
      <c r="G269" s="11">
        <v>0</v>
      </c>
      <c r="H269" s="11">
        <v>107789</v>
      </c>
      <c r="I269" t="str">
        <f>+_xlfn.XLOOKUP(C269,[1]Inversiones!$B:$B,[1]Inversiones!$B:$B)</f>
        <v>51953002</v>
      </c>
    </row>
    <row r="270" spans="1:9" x14ac:dyDescent="0.3">
      <c r="A270" s="8" t="s">
        <v>18</v>
      </c>
      <c r="B270" s="8" t="s">
        <v>9</v>
      </c>
      <c r="C270" s="8" t="s">
        <v>437</v>
      </c>
      <c r="D270" s="8" t="s">
        <v>438</v>
      </c>
      <c r="E270" s="11">
        <v>1953000</v>
      </c>
      <c r="F270" s="11">
        <v>160000</v>
      </c>
      <c r="G270" s="11">
        <v>0</v>
      </c>
      <c r="H270" s="11">
        <v>2113000</v>
      </c>
      <c r="I270" t="e">
        <f>+_xlfn.XLOOKUP(C270,[1]Inversiones!$B:$B,[1]Inversiones!$B:$B)</f>
        <v>#N/A</v>
      </c>
    </row>
    <row r="271" spans="1:9" x14ac:dyDescent="0.3">
      <c r="A271" s="8" t="s">
        <v>21</v>
      </c>
      <c r="B271" s="8" t="s">
        <v>22</v>
      </c>
      <c r="C271" s="8" t="s">
        <v>439</v>
      </c>
      <c r="D271" s="8" t="s">
        <v>438</v>
      </c>
      <c r="E271" s="11">
        <v>1953000</v>
      </c>
      <c r="F271" s="11">
        <v>160000</v>
      </c>
      <c r="G271" s="11">
        <v>0</v>
      </c>
      <c r="H271" s="11">
        <v>2113000</v>
      </c>
      <c r="I271" t="str">
        <f>+_xlfn.XLOOKUP(C271,[1]Inversiones!$B:$B,[1]Inversiones!$B:$B)</f>
        <v>51956001</v>
      </c>
    </row>
    <row r="272" spans="1:9" x14ac:dyDescent="0.3">
      <c r="A272" s="8" t="s">
        <v>18</v>
      </c>
      <c r="B272" s="8" t="s">
        <v>9</v>
      </c>
      <c r="C272" s="8" t="s">
        <v>441</v>
      </c>
      <c r="D272" s="8" t="s">
        <v>442</v>
      </c>
      <c r="E272" s="11">
        <v>5460000</v>
      </c>
      <c r="F272" s="11">
        <v>2768000</v>
      </c>
      <c r="G272" s="11">
        <v>0</v>
      </c>
      <c r="H272" s="11">
        <v>8228000</v>
      </c>
      <c r="I272" t="e">
        <f>+_xlfn.XLOOKUP(C272,[1]Inversiones!$B:$B,[1]Inversiones!$B:$B)</f>
        <v>#N/A</v>
      </c>
    </row>
    <row r="273" spans="1:9" x14ac:dyDescent="0.3">
      <c r="A273" s="8" t="s">
        <v>21</v>
      </c>
      <c r="B273" s="8" t="s">
        <v>22</v>
      </c>
      <c r="C273" s="8" t="s">
        <v>443</v>
      </c>
      <c r="D273" s="8" t="s">
        <v>442</v>
      </c>
      <c r="E273" s="11">
        <v>4808571</v>
      </c>
      <c r="F273" s="11">
        <v>2768000</v>
      </c>
      <c r="G273" s="11">
        <v>0</v>
      </c>
      <c r="H273" s="11">
        <v>7576571</v>
      </c>
      <c r="I273" t="str">
        <f>+_xlfn.XLOOKUP(C273,[1]Inversiones!$B:$B,[1]Inversiones!$B:$B)</f>
        <v>51956501</v>
      </c>
    </row>
    <row r="274" spans="1:9" x14ac:dyDescent="0.3">
      <c r="A274" s="8" t="s">
        <v>21</v>
      </c>
      <c r="B274" s="8" t="s">
        <v>22</v>
      </c>
      <c r="C274" s="8" t="s">
        <v>444</v>
      </c>
      <c r="D274" s="8" t="s">
        <v>787</v>
      </c>
      <c r="E274" s="11">
        <v>651429</v>
      </c>
      <c r="F274" s="11">
        <v>0</v>
      </c>
      <c r="G274" s="11">
        <v>0</v>
      </c>
      <c r="H274" s="11">
        <v>651429</v>
      </c>
      <c r="I274" t="str">
        <f>+_xlfn.XLOOKUP(C274,[1]Inversiones!$B:$B,[1]Inversiones!$B:$B)</f>
        <v>51956502</v>
      </c>
    </row>
    <row r="275" spans="1:9" x14ac:dyDescent="0.3">
      <c r="A275" s="8" t="s">
        <v>18</v>
      </c>
      <c r="B275" s="8" t="s">
        <v>9</v>
      </c>
      <c r="C275" s="8" t="s">
        <v>445</v>
      </c>
      <c r="D275" s="8" t="s">
        <v>727</v>
      </c>
      <c r="E275" s="11">
        <v>473345.92</v>
      </c>
      <c r="F275" s="11">
        <v>0</v>
      </c>
      <c r="G275" s="11">
        <v>0</v>
      </c>
      <c r="H275" s="11">
        <v>473345.92</v>
      </c>
      <c r="I275" t="e">
        <f>+_xlfn.XLOOKUP(C275,[1]Inversiones!$B:$B,[1]Inversiones!$B:$B)</f>
        <v>#N/A</v>
      </c>
    </row>
    <row r="276" spans="1:9" x14ac:dyDescent="0.3">
      <c r="A276" s="8" t="s">
        <v>21</v>
      </c>
      <c r="B276" s="8" t="s">
        <v>22</v>
      </c>
      <c r="C276" s="8" t="s">
        <v>446</v>
      </c>
      <c r="D276" s="8" t="s">
        <v>728</v>
      </c>
      <c r="E276" s="11">
        <v>429994</v>
      </c>
      <c r="F276" s="11">
        <v>0</v>
      </c>
      <c r="G276" s="11">
        <v>0</v>
      </c>
      <c r="H276" s="11">
        <v>429994</v>
      </c>
      <c r="I276" t="str">
        <f>+_xlfn.XLOOKUP(C276,[1]Inversiones!$B:$B,[1]Inversiones!$B:$B)</f>
        <v>51958001</v>
      </c>
    </row>
    <row r="277" spans="1:9" x14ac:dyDescent="0.3">
      <c r="A277" s="8" t="s">
        <v>21</v>
      </c>
      <c r="B277" s="8" t="s">
        <v>22</v>
      </c>
      <c r="C277" s="8" t="s">
        <v>447</v>
      </c>
      <c r="D277" s="8" t="s">
        <v>729</v>
      </c>
      <c r="E277" s="11">
        <v>43351.92</v>
      </c>
      <c r="F277" s="11">
        <v>0</v>
      </c>
      <c r="G277" s="11">
        <v>0</v>
      </c>
      <c r="H277" s="11">
        <v>43351.92</v>
      </c>
      <c r="I277" t="str">
        <f>+_xlfn.XLOOKUP(C277,[1]Inversiones!$B:$B,[1]Inversiones!$B:$B)</f>
        <v>51958002</v>
      </c>
    </row>
    <row r="278" spans="1:9" x14ac:dyDescent="0.3">
      <c r="A278" s="8" t="s">
        <v>18</v>
      </c>
      <c r="B278" s="8" t="s">
        <v>9</v>
      </c>
      <c r="C278" s="8" t="s">
        <v>595</v>
      </c>
      <c r="D278" s="8" t="s">
        <v>60</v>
      </c>
      <c r="E278" s="11">
        <v>38656</v>
      </c>
      <c r="F278" s="11">
        <v>0</v>
      </c>
      <c r="G278" s="11">
        <v>0</v>
      </c>
      <c r="H278" s="11">
        <v>38656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596</v>
      </c>
      <c r="D279" s="8" t="s">
        <v>60</v>
      </c>
      <c r="E279" s="11">
        <v>38656</v>
      </c>
      <c r="F279" s="11">
        <v>0</v>
      </c>
      <c r="G279" s="11">
        <v>0</v>
      </c>
      <c r="H279" s="11">
        <v>38656</v>
      </c>
      <c r="I279" t="str">
        <f>+_xlfn.XLOOKUP(C279,[1]Inversiones!$B:$B,[1]Inversiones!$B:$B)</f>
        <v>51959501</v>
      </c>
    </row>
    <row r="280" spans="1:9" x14ac:dyDescent="0.3">
      <c r="A280" s="8" t="s">
        <v>12</v>
      </c>
      <c r="B280" s="8" t="s">
        <v>9</v>
      </c>
      <c r="C280" s="8" t="s">
        <v>448</v>
      </c>
      <c r="D280" s="8" t="s">
        <v>449</v>
      </c>
      <c r="E280" s="11">
        <v>89411342</v>
      </c>
      <c r="F280" s="11">
        <v>38970125</v>
      </c>
      <c r="G280" s="11">
        <v>0</v>
      </c>
      <c r="H280" s="11">
        <v>128381467</v>
      </c>
      <c r="I280" t="str">
        <f>+_xlfn.XLOOKUP(C280,[1]Inversiones!$B:$B,[1]Inversiones!$B:$B)</f>
        <v>52</v>
      </c>
    </row>
    <row r="281" spans="1:9" x14ac:dyDescent="0.3">
      <c r="A281" s="8" t="s">
        <v>15</v>
      </c>
      <c r="B281" s="8" t="s">
        <v>9</v>
      </c>
      <c r="C281" s="8" t="s">
        <v>450</v>
      </c>
      <c r="D281" s="8" t="s">
        <v>282</v>
      </c>
      <c r="E281" s="11">
        <v>89411342</v>
      </c>
      <c r="F281" s="11">
        <v>38970125</v>
      </c>
      <c r="G281" s="11">
        <v>0</v>
      </c>
      <c r="H281" s="11">
        <v>128381467</v>
      </c>
      <c r="I281" t="str">
        <f>+_xlfn.XLOOKUP(C281,[1]Inversiones!$B:$B,[1]Inversiones!$B:$B)</f>
        <v>5205</v>
      </c>
    </row>
    <row r="282" spans="1:9" x14ac:dyDescent="0.3">
      <c r="A282" s="8" t="s">
        <v>18</v>
      </c>
      <c r="B282" s="8" t="s">
        <v>9</v>
      </c>
      <c r="C282" s="8" t="s">
        <v>451</v>
      </c>
      <c r="D282" s="8" t="s">
        <v>284</v>
      </c>
      <c r="E282" s="11">
        <v>40332500</v>
      </c>
      <c r="F282" s="11">
        <v>17793750</v>
      </c>
      <c r="G282" s="11">
        <v>0</v>
      </c>
      <c r="H282" s="11">
        <v>58126250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452</v>
      </c>
      <c r="D283" s="8" t="s">
        <v>284</v>
      </c>
      <c r="E283" s="11">
        <v>40332500</v>
      </c>
      <c r="F283" s="11">
        <v>17793750</v>
      </c>
      <c r="G283" s="11">
        <v>0</v>
      </c>
      <c r="H283" s="11">
        <v>58126250</v>
      </c>
      <c r="I283" t="str">
        <f>+_xlfn.XLOOKUP(C283,[1]Inversiones!$B:$B,[1]Inversiones!$B:$B)</f>
        <v>52050601</v>
      </c>
    </row>
    <row r="284" spans="1:9" x14ac:dyDescent="0.3">
      <c r="A284" s="8" t="s">
        <v>18</v>
      </c>
      <c r="B284" s="8" t="s">
        <v>9</v>
      </c>
      <c r="C284" s="8" t="s">
        <v>453</v>
      </c>
      <c r="D284" s="8" t="s">
        <v>454</v>
      </c>
      <c r="E284" s="11">
        <v>1116236</v>
      </c>
      <c r="F284" s="11">
        <v>668893</v>
      </c>
      <c r="G284" s="11">
        <v>0</v>
      </c>
      <c r="H284" s="11">
        <v>1785129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455</v>
      </c>
      <c r="D285" s="8" t="s">
        <v>454</v>
      </c>
      <c r="E285" s="11">
        <v>1116236</v>
      </c>
      <c r="F285" s="11">
        <v>668893</v>
      </c>
      <c r="G285" s="11">
        <v>0</v>
      </c>
      <c r="H285" s="11">
        <v>1785129</v>
      </c>
      <c r="I285" t="str">
        <f>+_xlfn.XLOOKUP(C285,[1]Inversiones!$B:$B,[1]Inversiones!$B:$B)</f>
        <v>52051501</v>
      </c>
    </row>
    <row r="286" spans="1:9" x14ac:dyDescent="0.3">
      <c r="A286" s="8" t="s">
        <v>18</v>
      </c>
      <c r="B286" s="8" t="s">
        <v>9</v>
      </c>
      <c r="C286" s="8" t="s">
        <v>456</v>
      </c>
      <c r="D286" s="8" t="s">
        <v>457</v>
      </c>
      <c r="E286" s="11">
        <v>7471580</v>
      </c>
      <c r="F286" s="11">
        <v>2943840</v>
      </c>
      <c r="G286" s="11">
        <v>0</v>
      </c>
      <c r="H286" s="11">
        <v>10415420</v>
      </c>
      <c r="I286" t="e">
        <f>+_xlfn.XLOOKUP(C286,[1]Inversiones!$B:$B,[1]Inversiones!$B:$B)</f>
        <v>#N/A</v>
      </c>
    </row>
    <row r="287" spans="1:9" x14ac:dyDescent="0.3">
      <c r="A287" s="8" t="s">
        <v>21</v>
      </c>
      <c r="B287" s="8" t="s">
        <v>22</v>
      </c>
      <c r="C287" s="8" t="s">
        <v>458</v>
      </c>
      <c r="D287" s="8" t="s">
        <v>459</v>
      </c>
      <c r="E287" s="11">
        <v>7471580</v>
      </c>
      <c r="F287" s="11">
        <v>2943840</v>
      </c>
      <c r="G287" s="11">
        <v>0</v>
      </c>
      <c r="H287" s="11">
        <v>10415420</v>
      </c>
      <c r="I287" t="str">
        <f>+_xlfn.XLOOKUP(C287,[1]Inversiones!$B:$B,[1]Inversiones!$B:$B)</f>
        <v>52051801</v>
      </c>
    </row>
    <row r="288" spans="1:9" x14ac:dyDescent="0.3">
      <c r="A288" s="8" t="s">
        <v>18</v>
      </c>
      <c r="B288" s="8" t="s">
        <v>9</v>
      </c>
      <c r="C288" s="8" t="s">
        <v>460</v>
      </c>
      <c r="D288" s="8" t="s">
        <v>461</v>
      </c>
      <c r="E288" s="11">
        <v>411035</v>
      </c>
      <c r="F288" s="11">
        <v>379601</v>
      </c>
      <c r="G288" s="11">
        <v>0</v>
      </c>
      <c r="H288" s="11">
        <v>790636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462</v>
      </c>
      <c r="D289" s="8" t="s">
        <v>461</v>
      </c>
      <c r="E289" s="11">
        <v>411035</v>
      </c>
      <c r="F289" s="11">
        <v>379601</v>
      </c>
      <c r="G289" s="11">
        <v>0</v>
      </c>
      <c r="H289" s="11">
        <v>790636</v>
      </c>
      <c r="I289" t="str">
        <f>+_xlfn.XLOOKUP(C289,[1]Inversiones!$B:$B,[1]Inversiones!$B:$B)</f>
        <v>52052401</v>
      </c>
    </row>
    <row r="290" spans="1:9" x14ac:dyDescent="0.3">
      <c r="A290" s="8" t="s">
        <v>18</v>
      </c>
      <c r="B290" s="8" t="s">
        <v>9</v>
      </c>
      <c r="C290" s="8" t="s">
        <v>463</v>
      </c>
      <c r="D290" s="8" t="s">
        <v>287</v>
      </c>
      <c r="E290" s="11">
        <v>5626667</v>
      </c>
      <c r="F290" s="11">
        <v>2500000</v>
      </c>
      <c r="G290" s="11">
        <v>0</v>
      </c>
      <c r="H290" s="11">
        <v>8126667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464</v>
      </c>
      <c r="D291" s="8" t="s">
        <v>287</v>
      </c>
      <c r="E291" s="11">
        <v>5626667</v>
      </c>
      <c r="F291" s="11">
        <v>2500000</v>
      </c>
      <c r="G291" s="11">
        <v>0</v>
      </c>
      <c r="H291" s="11">
        <v>8126667</v>
      </c>
      <c r="I291" t="str">
        <f>+_xlfn.XLOOKUP(C291,[1]Inversiones!$B:$B,[1]Inversiones!$B:$B)</f>
        <v>52052701</v>
      </c>
    </row>
    <row r="292" spans="1:9" x14ac:dyDescent="0.3">
      <c r="A292" s="8" t="s">
        <v>18</v>
      </c>
      <c r="B292" s="8" t="s">
        <v>9</v>
      </c>
      <c r="C292" s="8" t="s">
        <v>465</v>
      </c>
      <c r="D292" s="8" t="s">
        <v>210</v>
      </c>
      <c r="E292" s="11">
        <v>4378894</v>
      </c>
      <c r="F292" s="11">
        <v>2023033</v>
      </c>
      <c r="G292" s="11">
        <v>0</v>
      </c>
      <c r="H292" s="11">
        <v>6401927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466</v>
      </c>
      <c r="D293" s="8" t="s">
        <v>210</v>
      </c>
      <c r="E293" s="11">
        <v>4378894</v>
      </c>
      <c r="F293" s="11">
        <v>2023033</v>
      </c>
      <c r="G293" s="11">
        <v>0</v>
      </c>
      <c r="H293" s="11">
        <v>6401927</v>
      </c>
      <c r="I293" t="str">
        <f>+_xlfn.XLOOKUP(C293,[1]Inversiones!$B:$B,[1]Inversiones!$B:$B)</f>
        <v>52053001</v>
      </c>
    </row>
    <row r="294" spans="1:9" x14ac:dyDescent="0.3">
      <c r="A294" s="8" t="s">
        <v>18</v>
      </c>
      <c r="B294" s="8" t="s">
        <v>9</v>
      </c>
      <c r="C294" s="8" t="s">
        <v>467</v>
      </c>
      <c r="D294" s="8" t="s">
        <v>214</v>
      </c>
      <c r="E294" s="11">
        <v>525468</v>
      </c>
      <c r="F294" s="11">
        <v>242765</v>
      </c>
      <c r="G294" s="11">
        <v>0</v>
      </c>
      <c r="H294" s="11">
        <v>768233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468</v>
      </c>
      <c r="D295" s="8" t="s">
        <v>214</v>
      </c>
      <c r="E295" s="11">
        <v>525468</v>
      </c>
      <c r="F295" s="11">
        <v>242765</v>
      </c>
      <c r="G295" s="11">
        <v>0</v>
      </c>
      <c r="H295" s="11">
        <v>768233</v>
      </c>
      <c r="I295" t="str">
        <f>+_xlfn.XLOOKUP(C295,[1]Inversiones!$B:$B,[1]Inversiones!$B:$B)</f>
        <v>52053301</v>
      </c>
    </row>
    <row r="296" spans="1:9" x14ac:dyDescent="0.3">
      <c r="A296" s="8" t="s">
        <v>18</v>
      </c>
      <c r="B296" s="8" t="s">
        <v>9</v>
      </c>
      <c r="C296" s="8" t="s">
        <v>469</v>
      </c>
      <c r="D296" s="8" t="s">
        <v>222</v>
      </c>
      <c r="E296" s="11">
        <v>4378894</v>
      </c>
      <c r="F296" s="11">
        <v>2023033</v>
      </c>
      <c r="G296" s="11">
        <v>0</v>
      </c>
      <c r="H296" s="11">
        <v>6401927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470</v>
      </c>
      <c r="D297" s="8" t="s">
        <v>222</v>
      </c>
      <c r="E297" s="11">
        <v>4378894</v>
      </c>
      <c r="F297" s="11">
        <v>2023033</v>
      </c>
      <c r="G297" s="11">
        <v>0</v>
      </c>
      <c r="H297" s="11">
        <v>6401927</v>
      </c>
      <c r="I297" t="str">
        <f>+_xlfn.XLOOKUP(C297,[1]Inversiones!$B:$B,[1]Inversiones!$B:$B)</f>
        <v>52053601</v>
      </c>
    </row>
    <row r="298" spans="1:9" x14ac:dyDescent="0.3">
      <c r="A298" s="8" t="s">
        <v>18</v>
      </c>
      <c r="B298" s="8" t="s">
        <v>9</v>
      </c>
      <c r="C298" s="8" t="s">
        <v>471</v>
      </c>
      <c r="D298" s="8" t="s">
        <v>218</v>
      </c>
      <c r="E298" s="11">
        <v>1786210</v>
      </c>
      <c r="F298" s="11">
        <v>767156</v>
      </c>
      <c r="G298" s="11">
        <v>0</v>
      </c>
      <c r="H298" s="11">
        <v>2553366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472</v>
      </c>
      <c r="D299" s="8" t="s">
        <v>218</v>
      </c>
      <c r="E299" s="11">
        <v>1786210</v>
      </c>
      <c r="F299" s="11">
        <v>767156</v>
      </c>
      <c r="G299" s="11">
        <v>0</v>
      </c>
      <c r="H299" s="11">
        <v>2553366</v>
      </c>
      <c r="I299" t="str">
        <f>+_xlfn.XLOOKUP(C299,[1]Inversiones!$B:$B,[1]Inversiones!$B:$B)</f>
        <v>52053901</v>
      </c>
    </row>
    <row r="300" spans="1:9" x14ac:dyDescent="0.3">
      <c r="A300" s="8" t="s">
        <v>18</v>
      </c>
      <c r="B300" s="8" t="s">
        <v>9</v>
      </c>
      <c r="C300" s="8" t="s">
        <v>473</v>
      </c>
      <c r="D300" s="8" t="s">
        <v>301</v>
      </c>
      <c r="E300" s="11">
        <v>14369818</v>
      </c>
      <c r="F300" s="11">
        <v>5746800</v>
      </c>
      <c r="G300" s="11">
        <v>0</v>
      </c>
      <c r="H300" s="11">
        <v>20116618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474</v>
      </c>
      <c r="D301" s="8" t="s">
        <v>305</v>
      </c>
      <c r="E301" s="11">
        <v>9934323</v>
      </c>
      <c r="F301" s="11">
        <v>4636920</v>
      </c>
      <c r="G301" s="11">
        <v>0</v>
      </c>
      <c r="H301" s="11">
        <v>14571243</v>
      </c>
      <c r="I301" t="str">
        <f>+_xlfn.XLOOKUP(C301,[1]Inversiones!$B:$B,[1]Inversiones!$B:$B)</f>
        <v>52054801</v>
      </c>
    </row>
    <row r="302" spans="1:9" x14ac:dyDescent="0.3">
      <c r="A302" s="8" t="s">
        <v>21</v>
      </c>
      <c r="B302" s="8" t="s">
        <v>22</v>
      </c>
      <c r="C302" s="8" t="s">
        <v>475</v>
      </c>
      <c r="D302" s="8" t="s">
        <v>303</v>
      </c>
      <c r="E302" s="11">
        <v>4435495</v>
      </c>
      <c r="F302" s="11">
        <v>1109880</v>
      </c>
      <c r="G302" s="11">
        <v>0</v>
      </c>
      <c r="H302" s="11">
        <v>5545375</v>
      </c>
      <c r="I302" t="str">
        <f>+_xlfn.XLOOKUP(C302,[1]Inversiones!$B:$B,[1]Inversiones!$B:$B)</f>
        <v>52054803</v>
      </c>
    </row>
    <row r="303" spans="1:9" x14ac:dyDescent="0.3">
      <c r="A303" s="8" t="s">
        <v>18</v>
      </c>
      <c r="B303" s="8" t="s">
        <v>9</v>
      </c>
      <c r="C303" s="8" t="s">
        <v>476</v>
      </c>
      <c r="D303" s="8" t="s">
        <v>310</v>
      </c>
      <c r="E303" s="11">
        <v>375885</v>
      </c>
      <c r="F303" s="11">
        <v>157304</v>
      </c>
      <c r="G303" s="11">
        <v>0</v>
      </c>
      <c r="H303" s="11">
        <v>533189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477</v>
      </c>
      <c r="D304" s="8" t="s">
        <v>310</v>
      </c>
      <c r="E304" s="11">
        <v>375885</v>
      </c>
      <c r="F304" s="11">
        <v>157304</v>
      </c>
      <c r="G304" s="11">
        <v>0</v>
      </c>
      <c r="H304" s="11">
        <v>533189</v>
      </c>
      <c r="I304" t="str">
        <f>+_xlfn.XLOOKUP(C304,[1]Inversiones!$B:$B,[1]Inversiones!$B:$B)</f>
        <v>52056801</v>
      </c>
    </row>
    <row r="305" spans="1:9" x14ac:dyDescent="0.3">
      <c r="A305" s="8" t="s">
        <v>18</v>
      </c>
      <c r="B305" s="8" t="s">
        <v>9</v>
      </c>
      <c r="C305" s="8" t="s">
        <v>478</v>
      </c>
      <c r="D305" s="8" t="s">
        <v>171</v>
      </c>
      <c r="E305" s="11">
        <v>4134</v>
      </c>
      <c r="F305" s="11">
        <v>26163</v>
      </c>
      <c r="G305" s="11">
        <v>0</v>
      </c>
      <c r="H305" s="11">
        <v>30297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479</v>
      </c>
      <c r="D306" s="8" t="s">
        <v>171</v>
      </c>
      <c r="E306" s="11">
        <v>4134</v>
      </c>
      <c r="F306" s="11">
        <v>26163</v>
      </c>
      <c r="G306" s="11">
        <v>0</v>
      </c>
      <c r="H306" s="11">
        <v>30297</v>
      </c>
      <c r="I306" t="str">
        <f>+_xlfn.XLOOKUP(C306,[1]Inversiones!$B:$B,[1]Inversiones!$B:$B)</f>
        <v>52056901</v>
      </c>
    </row>
    <row r="307" spans="1:9" x14ac:dyDescent="0.3">
      <c r="A307" s="8" t="s">
        <v>18</v>
      </c>
      <c r="B307" s="8" t="s">
        <v>9</v>
      </c>
      <c r="C307" s="8" t="s">
        <v>480</v>
      </c>
      <c r="D307" s="8" t="s">
        <v>313</v>
      </c>
      <c r="E307" s="11">
        <v>6464582</v>
      </c>
      <c r="F307" s="11">
        <v>2797132</v>
      </c>
      <c r="G307" s="11">
        <v>0</v>
      </c>
      <c r="H307" s="11">
        <v>9261714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481</v>
      </c>
      <c r="D308" s="8" t="s">
        <v>313</v>
      </c>
      <c r="E308" s="11">
        <v>6464582</v>
      </c>
      <c r="F308" s="11">
        <v>2797132</v>
      </c>
      <c r="G308" s="11">
        <v>0</v>
      </c>
      <c r="H308" s="11">
        <v>9261714</v>
      </c>
      <c r="I308" t="str">
        <f>+_xlfn.XLOOKUP(C308,[1]Inversiones!$B:$B,[1]Inversiones!$B:$B)</f>
        <v>52057001</v>
      </c>
    </row>
    <row r="309" spans="1:9" x14ac:dyDescent="0.3">
      <c r="A309" s="8" t="s">
        <v>18</v>
      </c>
      <c r="B309" s="8" t="s">
        <v>9</v>
      </c>
      <c r="C309" s="8" t="s">
        <v>482</v>
      </c>
      <c r="D309" s="8" t="s">
        <v>316</v>
      </c>
      <c r="E309" s="11">
        <v>2169439</v>
      </c>
      <c r="F309" s="11">
        <v>900655</v>
      </c>
      <c r="G309" s="11">
        <v>0</v>
      </c>
      <c r="H309" s="11">
        <v>3070094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483</v>
      </c>
      <c r="D310" s="8" t="s">
        <v>316</v>
      </c>
      <c r="E310" s="11">
        <v>2169439</v>
      </c>
      <c r="F310" s="11">
        <v>900655</v>
      </c>
      <c r="G310" s="11">
        <v>0</v>
      </c>
      <c r="H310" s="11">
        <v>3070094</v>
      </c>
      <c r="I310" t="str">
        <f>+_xlfn.XLOOKUP(C310,[1]Inversiones!$B:$B,[1]Inversiones!$B:$B)</f>
        <v>52057201</v>
      </c>
    </row>
    <row r="311" spans="1:9" x14ac:dyDescent="0.3">
      <c r="A311" s="8" t="s">
        <v>12</v>
      </c>
      <c r="B311" s="8" t="s">
        <v>9</v>
      </c>
      <c r="C311" s="8" t="s">
        <v>484</v>
      </c>
      <c r="D311" s="8" t="s">
        <v>485</v>
      </c>
      <c r="E311" s="11">
        <v>27428039.600000001</v>
      </c>
      <c r="F311" s="11">
        <v>8753962.8900000006</v>
      </c>
      <c r="G311" s="11">
        <v>2821395.08</v>
      </c>
      <c r="H311" s="11">
        <v>33360607.41</v>
      </c>
      <c r="I311" t="e">
        <f>+_xlfn.XLOOKUP(C311,[1]Inversiones!$B:$B,[1]Inversiones!$B:$B)</f>
        <v>#N/A</v>
      </c>
    </row>
    <row r="312" spans="1:9" x14ac:dyDescent="0.3">
      <c r="A312" s="8" t="s">
        <v>15</v>
      </c>
      <c r="B312" s="8" t="s">
        <v>9</v>
      </c>
      <c r="C312" s="8" t="s">
        <v>486</v>
      </c>
      <c r="D312" s="8" t="s">
        <v>265</v>
      </c>
      <c r="E312" s="11">
        <v>27404983.77</v>
      </c>
      <c r="F312" s="11">
        <v>8753962.8800000008</v>
      </c>
      <c r="G312" s="11">
        <v>2821395.08</v>
      </c>
      <c r="H312" s="11">
        <v>33337551.57</v>
      </c>
      <c r="I312" t="str">
        <f>+_xlfn.XLOOKUP(C312,[1]Inversiones!$B:$B,[1]Inversiones!$B:$B)</f>
        <v>5305</v>
      </c>
    </row>
    <row r="313" spans="1:9" x14ac:dyDescent="0.3">
      <c r="A313" s="8" t="s">
        <v>18</v>
      </c>
      <c r="B313" s="8" t="s">
        <v>9</v>
      </c>
      <c r="C313" s="8" t="s">
        <v>487</v>
      </c>
      <c r="D313" s="8" t="s">
        <v>488</v>
      </c>
      <c r="E313" s="11">
        <v>314634.55</v>
      </c>
      <c r="F313" s="11">
        <v>350190.66</v>
      </c>
      <c r="G313" s="11">
        <v>0</v>
      </c>
      <c r="H313" s="11">
        <v>664825.21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489</v>
      </c>
      <c r="D314" s="8" t="s">
        <v>488</v>
      </c>
      <c r="E314" s="11">
        <v>314634.55</v>
      </c>
      <c r="F314" s="11">
        <v>350190.66</v>
      </c>
      <c r="G314" s="11">
        <v>0</v>
      </c>
      <c r="H314" s="11">
        <v>664825.21</v>
      </c>
      <c r="I314" t="str">
        <f>+_xlfn.XLOOKUP(C314,[1]Inversiones!$B:$B,[1]Inversiones!$B:$B)</f>
        <v>53050501</v>
      </c>
    </row>
    <row r="315" spans="1:9" x14ac:dyDescent="0.3">
      <c r="A315" s="8" t="s">
        <v>18</v>
      </c>
      <c r="B315" s="8" t="s">
        <v>9</v>
      </c>
      <c r="C315" s="8" t="s">
        <v>715</v>
      </c>
      <c r="D315" s="8" t="s">
        <v>716</v>
      </c>
      <c r="E315" s="11">
        <v>2689002.61</v>
      </c>
      <c r="F315" s="11">
        <v>939916.19</v>
      </c>
      <c r="G315" s="11">
        <v>0</v>
      </c>
      <c r="H315" s="11">
        <v>3628918.8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717</v>
      </c>
      <c r="D316" s="8" t="s">
        <v>718</v>
      </c>
      <c r="E316" s="11">
        <v>2689002.61</v>
      </c>
      <c r="F316" s="11">
        <v>939916.19</v>
      </c>
      <c r="G316" s="11">
        <v>0</v>
      </c>
      <c r="H316" s="11">
        <v>3628918.8</v>
      </c>
      <c r="I316" t="str">
        <f>+_xlfn.XLOOKUP(C316,[1]Inversiones!$B:$B,[1]Inversiones!$B:$B)</f>
        <v>53050601</v>
      </c>
    </row>
    <row r="317" spans="1:9" x14ac:dyDescent="0.3">
      <c r="A317" s="8" t="s">
        <v>18</v>
      </c>
      <c r="B317" s="8" t="s">
        <v>9</v>
      </c>
      <c r="C317" s="8" t="s">
        <v>490</v>
      </c>
      <c r="D317" s="8" t="s">
        <v>457</v>
      </c>
      <c r="E317" s="11">
        <v>2893704.95</v>
      </c>
      <c r="F317" s="11">
        <v>940838.31</v>
      </c>
      <c r="G317" s="11">
        <v>0</v>
      </c>
      <c r="H317" s="11">
        <v>3834543.26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491</v>
      </c>
      <c r="D318" s="8" t="s">
        <v>457</v>
      </c>
      <c r="E318" s="11">
        <v>2733520.95</v>
      </c>
      <c r="F318" s="11">
        <v>872850.82</v>
      </c>
      <c r="G318" s="11">
        <v>0</v>
      </c>
      <c r="H318" s="11">
        <v>3606371.77</v>
      </c>
      <c r="I318" t="str">
        <f>+_xlfn.XLOOKUP(C318,[1]Inversiones!$B:$B,[1]Inversiones!$B:$B)</f>
        <v>53051501</v>
      </c>
    </row>
    <row r="319" spans="1:9" x14ac:dyDescent="0.3">
      <c r="A319" s="8" t="s">
        <v>21</v>
      </c>
      <c r="B319" s="8" t="s">
        <v>22</v>
      </c>
      <c r="C319" s="8" t="s">
        <v>579</v>
      </c>
      <c r="D319" s="8" t="s">
        <v>768</v>
      </c>
      <c r="E319" s="11">
        <v>160184</v>
      </c>
      <c r="F319" s="11">
        <v>67987.490000000005</v>
      </c>
      <c r="G319" s="11">
        <v>0</v>
      </c>
      <c r="H319" s="11">
        <v>228171.49</v>
      </c>
      <c r="I319" t="str">
        <f>+_xlfn.XLOOKUP(C319,[1]Inversiones!$B:$B,[1]Inversiones!$B:$B)</f>
        <v>53051502</v>
      </c>
    </row>
    <row r="320" spans="1:9" x14ac:dyDescent="0.3">
      <c r="A320" s="8" t="s">
        <v>18</v>
      </c>
      <c r="B320" s="8" t="s">
        <v>9</v>
      </c>
      <c r="C320" s="8" t="s">
        <v>492</v>
      </c>
      <c r="D320" s="8" t="s">
        <v>493</v>
      </c>
      <c r="E320" s="11">
        <v>21507641.66</v>
      </c>
      <c r="F320" s="11">
        <v>6523017.7199999997</v>
      </c>
      <c r="G320" s="11">
        <v>2821395.08</v>
      </c>
      <c r="H320" s="11">
        <v>25209264.300000001</v>
      </c>
      <c r="I320" t="e">
        <f>+_xlfn.XLOOKUP(C320,[1]Inversiones!$B:$B,[1]Inversiones!$B:$B)</f>
        <v>#N/A</v>
      </c>
    </row>
    <row r="321" spans="1:9" x14ac:dyDescent="0.3">
      <c r="A321" s="8" t="s">
        <v>21</v>
      </c>
      <c r="B321" s="8" t="s">
        <v>22</v>
      </c>
      <c r="C321" s="8" t="s">
        <v>494</v>
      </c>
      <c r="D321" s="8" t="s">
        <v>495</v>
      </c>
      <c r="E321" s="11">
        <v>17989043.66</v>
      </c>
      <c r="F321" s="11">
        <v>5162850.7699999996</v>
      </c>
      <c r="G321" s="11">
        <v>2821395.08</v>
      </c>
      <c r="H321" s="11">
        <v>20330499.350000001</v>
      </c>
      <c r="I321" t="str">
        <f>+_xlfn.XLOOKUP(C321,[1]Inversiones!$B:$B,[1]Inversiones!$B:$B)</f>
        <v>53052001</v>
      </c>
    </row>
    <row r="322" spans="1:9" x14ac:dyDescent="0.3">
      <c r="A322" s="8" t="s">
        <v>21</v>
      </c>
      <c r="B322" s="8" t="s">
        <v>22</v>
      </c>
      <c r="C322" s="8" t="s">
        <v>496</v>
      </c>
      <c r="D322" s="8" t="s">
        <v>497</v>
      </c>
      <c r="E322" s="11">
        <v>3439052</v>
      </c>
      <c r="F322" s="11">
        <v>1313430.95</v>
      </c>
      <c r="G322" s="11">
        <v>0</v>
      </c>
      <c r="H322" s="11">
        <v>4752482.95</v>
      </c>
      <c r="I322" t="str">
        <f>+_xlfn.XLOOKUP(C322,[1]Inversiones!$B:$B,[1]Inversiones!$B:$B)</f>
        <v>53052002</v>
      </c>
    </row>
    <row r="323" spans="1:9" x14ac:dyDescent="0.3">
      <c r="A323" s="8" t="s">
        <v>21</v>
      </c>
      <c r="B323" s="8" t="s">
        <v>22</v>
      </c>
      <c r="C323" s="8" t="s">
        <v>764</v>
      </c>
      <c r="D323" s="8" t="s">
        <v>765</v>
      </c>
      <c r="E323" s="11">
        <v>79546</v>
      </c>
      <c r="F323" s="11">
        <v>46736</v>
      </c>
      <c r="G323" s="11">
        <v>0</v>
      </c>
      <c r="H323" s="11">
        <v>126282</v>
      </c>
      <c r="I323" t="str">
        <f>+_xlfn.XLOOKUP(C323,[1]Inversiones!$B:$B,[1]Inversiones!$B:$B)</f>
        <v>53052003</v>
      </c>
    </row>
    <row r="324" spans="1:9" x14ac:dyDescent="0.3">
      <c r="A324" s="8" t="s">
        <v>15</v>
      </c>
      <c r="B324" s="8" t="s">
        <v>9</v>
      </c>
      <c r="C324" s="8" t="s">
        <v>503</v>
      </c>
      <c r="D324" s="8" t="s">
        <v>504</v>
      </c>
      <c r="E324" s="11">
        <v>23055.83</v>
      </c>
      <c r="F324" s="11">
        <v>0.01</v>
      </c>
      <c r="G324" s="11">
        <v>0</v>
      </c>
      <c r="H324" s="11">
        <v>23055.84</v>
      </c>
      <c r="I324" t="str">
        <f>+_xlfn.XLOOKUP(C324,[1]Inversiones!$B:$B,[1]Inversiones!$B:$B)</f>
        <v>5395</v>
      </c>
    </row>
    <row r="325" spans="1:9" x14ac:dyDescent="0.3">
      <c r="A325" s="8" t="s">
        <v>18</v>
      </c>
      <c r="B325" s="8" t="s">
        <v>9</v>
      </c>
      <c r="C325" s="8" t="s">
        <v>505</v>
      </c>
      <c r="D325" s="8" t="s">
        <v>275</v>
      </c>
      <c r="E325" s="11">
        <v>2.83</v>
      </c>
      <c r="F325" s="11">
        <v>0.01</v>
      </c>
      <c r="G325" s="11">
        <v>0</v>
      </c>
      <c r="H325" s="11">
        <v>2.84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506</v>
      </c>
      <c r="D326" s="8" t="s">
        <v>275</v>
      </c>
      <c r="E326" s="11">
        <v>2.83</v>
      </c>
      <c r="F326" s="11">
        <v>0.01</v>
      </c>
      <c r="G326" s="11">
        <v>0</v>
      </c>
      <c r="H326" s="11">
        <v>2.84</v>
      </c>
      <c r="I326" t="str">
        <f>+_xlfn.XLOOKUP(C326,[1]Inversiones!$B:$B,[1]Inversiones!$B:$B)</f>
        <v>53958101</v>
      </c>
    </row>
    <row r="327" spans="1:9" x14ac:dyDescent="0.3">
      <c r="A327" s="8" t="s">
        <v>18</v>
      </c>
      <c r="B327" s="8" t="s">
        <v>9</v>
      </c>
      <c r="C327" s="8" t="s">
        <v>618</v>
      </c>
      <c r="D327" s="8" t="s">
        <v>60</v>
      </c>
      <c r="E327" s="11">
        <v>23053</v>
      </c>
      <c r="F327" s="11">
        <v>0</v>
      </c>
      <c r="G327" s="11">
        <v>0</v>
      </c>
      <c r="H327" s="11">
        <v>23053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619</v>
      </c>
      <c r="D328" s="8" t="s">
        <v>820</v>
      </c>
      <c r="E328" s="11">
        <v>23053</v>
      </c>
      <c r="F328" s="11">
        <v>0</v>
      </c>
      <c r="G328" s="11">
        <v>0</v>
      </c>
      <c r="H328" s="11">
        <v>23053</v>
      </c>
      <c r="I328" t="str">
        <f>+_xlfn.XLOOKUP(C328,[1]Inversiones!$B:$B,[1]Inversiones!$B:$B)</f>
        <v>53959501</v>
      </c>
    </row>
    <row r="329" spans="1:9" x14ac:dyDescent="0.3">
      <c r="A329" s="8" t="s">
        <v>12</v>
      </c>
      <c r="B329" s="8" t="s">
        <v>9</v>
      </c>
      <c r="C329" s="8" t="s">
        <v>640</v>
      </c>
      <c r="D329" s="8" t="s">
        <v>641</v>
      </c>
      <c r="E329" s="11">
        <v>188320299.53999999</v>
      </c>
      <c r="F329" s="11">
        <v>0</v>
      </c>
      <c r="G329" s="11">
        <v>0</v>
      </c>
      <c r="H329" s="11">
        <v>188320299.53999999</v>
      </c>
      <c r="I329" t="e">
        <f>+_xlfn.XLOOKUP(C329,[1]Inversiones!$B:$B,[1]Inversiones!$B:$B)</f>
        <v>#N/A</v>
      </c>
    </row>
    <row r="330" spans="1:9" x14ac:dyDescent="0.3">
      <c r="A330" s="8" t="s">
        <v>15</v>
      </c>
      <c r="B330" s="8" t="s">
        <v>9</v>
      </c>
      <c r="C330" s="8" t="s">
        <v>642</v>
      </c>
      <c r="D330" s="8" t="s">
        <v>641</v>
      </c>
      <c r="E330" s="11">
        <v>188320299.53999999</v>
      </c>
      <c r="F330" s="11">
        <v>0</v>
      </c>
      <c r="G330" s="11">
        <v>0</v>
      </c>
      <c r="H330" s="11">
        <v>188320299.53999999</v>
      </c>
      <c r="I330" t="e">
        <f>+_xlfn.XLOOKUP(C330,[1]Inversiones!$B:$B,[1]Inversiones!$B:$B)</f>
        <v>#N/A</v>
      </c>
    </row>
    <row r="331" spans="1:9" x14ac:dyDescent="0.3">
      <c r="A331" s="8" t="s">
        <v>18</v>
      </c>
      <c r="B331" s="8" t="s">
        <v>9</v>
      </c>
      <c r="C331" s="8" t="s">
        <v>643</v>
      </c>
      <c r="D331" s="8" t="s">
        <v>641</v>
      </c>
      <c r="E331" s="11">
        <v>188320299.53999999</v>
      </c>
      <c r="F331" s="11">
        <v>0</v>
      </c>
      <c r="G331" s="11">
        <v>0</v>
      </c>
      <c r="H331" s="11">
        <v>188320299.53999999</v>
      </c>
      <c r="I331" t="e">
        <f>+_xlfn.XLOOKUP(C331,[1]Inversiones!$B:$B,[1]Inversiones!$B:$B)</f>
        <v>#N/A</v>
      </c>
    </row>
    <row r="332" spans="1:9" x14ac:dyDescent="0.3">
      <c r="A332" s="8" t="s">
        <v>21</v>
      </c>
      <c r="B332" s="8" t="s">
        <v>22</v>
      </c>
      <c r="C332" s="8" t="s">
        <v>644</v>
      </c>
      <c r="D332" s="8" t="s">
        <v>641</v>
      </c>
      <c r="E332" s="11">
        <v>188320299.53999999</v>
      </c>
      <c r="F332" s="11">
        <v>0</v>
      </c>
      <c r="G332" s="11">
        <v>0</v>
      </c>
      <c r="H332" s="11">
        <v>188320299.53999999</v>
      </c>
      <c r="I332" t="str">
        <f>+_xlfn.XLOOKUP(C332,[1]Inversiones!$B:$B,[1]Inversiones!$B:$B)</f>
        <v>54050501</v>
      </c>
    </row>
    <row r="333" spans="1:9" x14ac:dyDescent="0.3">
      <c r="A333" s="8" t="s">
        <v>8</v>
      </c>
      <c r="B333" s="8" t="s">
        <v>9</v>
      </c>
      <c r="C333" s="8" t="s">
        <v>507</v>
      </c>
      <c r="D333" s="8" t="s">
        <v>508</v>
      </c>
      <c r="E333" s="11">
        <v>215998533</v>
      </c>
      <c r="F333" s="11">
        <v>93941730</v>
      </c>
      <c r="G333" s="11">
        <v>0</v>
      </c>
      <c r="H333" s="11">
        <v>309940263</v>
      </c>
      <c r="I333" t="e">
        <f>+_xlfn.XLOOKUP(C333,[1]Inversiones!$B:$B,[1]Inversiones!$B:$B)</f>
        <v>#N/A</v>
      </c>
    </row>
    <row r="334" spans="1:9" x14ac:dyDescent="0.3">
      <c r="A334" s="8" t="s">
        <v>12</v>
      </c>
      <c r="B334" s="8" t="s">
        <v>9</v>
      </c>
      <c r="C334" s="8" t="s">
        <v>509</v>
      </c>
      <c r="D334" s="8" t="s">
        <v>510</v>
      </c>
      <c r="E334" s="11">
        <v>215998533</v>
      </c>
      <c r="F334" s="11">
        <v>93941730</v>
      </c>
      <c r="G334" s="11">
        <v>0</v>
      </c>
      <c r="H334" s="11">
        <v>309940263</v>
      </c>
      <c r="I334" t="str">
        <f>+_xlfn.XLOOKUP(C334,[1]Inversiones!$B:$B,[1]Inversiones!$B:$B)</f>
        <v>61</v>
      </c>
    </row>
    <row r="335" spans="1:9" x14ac:dyDescent="0.3">
      <c r="A335" s="8" t="s">
        <v>15</v>
      </c>
      <c r="B335" s="8" t="s">
        <v>9</v>
      </c>
      <c r="C335" s="8" t="s">
        <v>511</v>
      </c>
      <c r="D335" s="8" t="s">
        <v>719</v>
      </c>
      <c r="E335" s="11">
        <v>215998533</v>
      </c>
      <c r="F335" s="11">
        <v>93941730</v>
      </c>
      <c r="G335" s="11">
        <v>0</v>
      </c>
      <c r="H335" s="11">
        <v>309940263</v>
      </c>
      <c r="I335" t="str">
        <f>+_xlfn.XLOOKUP(C335,[1]Inversiones!$B:$B,[1]Inversiones!$B:$B)</f>
        <v>6165</v>
      </c>
    </row>
    <row r="336" spans="1:9" x14ac:dyDescent="0.3">
      <c r="A336" s="8" t="s">
        <v>18</v>
      </c>
      <c r="B336" s="8" t="s">
        <v>9</v>
      </c>
      <c r="C336" s="8" t="s">
        <v>512</v>
      </c>
      <c r="D336" s="8" t="s">
        <v>720</v>
      </c>
      <c r="E336" s="11">
        <v>215998533</v>
      </c>
      <c r="F336" s="11">
        <v>93941730</v>
      </c>
      <c r="G336" s="11">
        <v>0</v>
      </c>
      <c r="H336" s="11">
        <v>309940263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597</v>
      </c>
      <c r="D337" s="8" t="s">
        <v>722</v>
      </c>
      <c r="E337" s="11">
        <v>170470276</v>
      </c>
      <c r="F337" s="11">
        <v>71170638</v>
      </c>
      <c r="G337" s="11">
        <v>0</v>
      </c>
      <c r="H337" s="11">
        <v>241640914</v>
      </c>
      <c r="I337" t="str">
        <f>+_xlfn.XLOOKUP(C337,[1]Inversiones!$B:$B,[1]Inversiones!$B:$B)</f>
        <v>61659502</v>
      </c>
    </row>
    <row r="338" spans="1:9" x14ac:dyDescent="0.3">
      <c r="A338" s="8" t="s">
        <v>21</v>
      </c>
      <c r="B338" s="8" t="s">
        <v>22</v>
      </c>
      <c r="C338" s="8" t="s">
        <v>514</v>
      </c>
      <c r="D338" s="8" t="s">
        <v>723</v>
      </c>
      <c r="E338" s="11">
        <v>24668637</v>
      </c>
      <c r="F338" s="11">
        <v>12341282</v>
      </c>
      <c r="G338" s="11">
        <v>0</v>
      </c>
      <c r="H338" s="11">
        <v>37009919</v>
      </c>
      <c r="I338" t="str">
        <f>+_xlfn.XLOOKUP(C338,[1]Inversiones!$B:$B,[1]Inversiones!$B:$B)</f>
        <v>61659504</v>
      </c>
    </row>
    <row r="339" spans="1:9" x14ac:dyDescent="0.3">
      <c r="A339" s="8" t="s">
        <v>21</v>
      </c>
      <c r="B339" s="8" t="s">
        <v>22</v>
      </c>
      <c r="C339" s="8" t="s">
        <v>816</v>
      </c>
      <c r="D339" s="8" t="s">
        <v>817</v>
      </c>
      <c r="E339" s="11">
        <v>17529092</v>
      </c>
      <c r="F339" s="11">
        <v>8764546</v>
      </c>
      <c r="G339" s="11">
        <v>0</v>
      </c>
      <c r="H339" s="11">
        <v>26293638</v>
      </c>
      <c r="I339" t="str">
        <f>+_xlfn.XLOOKUP(C339,[1]Inversiones!$B:$B,[1]Inversiones!$B:$B)</f>
        <v>61659507</v>
      </c>
    </row>
    <row r="340" spans="1:9" x14ac:dyDescent="0.3">
      <c r="A340" s="8" t="s">
        <v>21</v>
      </c>
      <c r="B340" s="8" t="s">
        <v>22</v>
      </c>
      <c r="C340" s="8" t="s">
        <v>818</v>
      </c>
      <c r="D340" s="8" t="s">
        <v>701</v>
      </c>
      <c r="E340" s="11">
        <v>3330528</v>
      </c>
      <c r="F340" s="11">
        <v>1665264</v>
      </c>
      <c r="G340" s="11">
        <v>0</v>
      </c>
      <c r="H340" s="11">
        <v>4995792</v>
      </c>
      <c r="I340" t="str">
        <f>+_xlfn.XLOOKUP(C340,[1]Inversiones!$B:$B,[1]Inversiones!$B:$B)</f>
        <v>61659508</v>
      </c>
    </row>
    <row r="342" spans="1:9" x14ac:dyDescent="0.3">
      <c r="A342" s="9" t="s">
        <v>546</v>
      </c>
      <c r="B342" s="9"/>
      <c r="C342" s="9"/>
      <c r="D342" s="9"/>
      <c r="E342" s="9"/>
      <c r="F342" s="12">
        <v>1429372805.23</v>
      </c>
      <c r="G342" s="12">
        <v>1429372805.23</v>
      </c>
      <c r="H342" s="9"/>
    </row>
    <row r="343" spans="1:9" x14ac:dyDescent="0.3">
      <c r="A343" s="10"/>
      <c r="B343" s="10"/>
      <c r="C343" s="10"/>
      <c r="D343" s="10"/>
      <c r="E343" s="10"/>
      <c r="F343" s="10"/>
      <c r="G343" s="10"/>
      <c r="H343" s="10"/>
    </row>
    <row r="344" spans="1:9" x14ac:dyDescent="0.3">
      <c r="A344" s="13" t="s">
        <v>821</v>
      </c>
      <c r="B344" s="14"/>
      <c r="C344" s="14"/>
      <c r="D344" s="14"/>
      <c r="E344" s="14"/>
      <c r="F344" s="14"/>
      <c r="G344" s="14"/>
      <c r="H344" s="14"/>
    </row>
  </sheetData>
  <autoFilter ref="A1:I340" xr:uid="{2515F17A-339A-4324-BEC9-325C700DCE77}"/>
  <mergeCells count="1">
    <mergeCell ref="A344:H34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C17BC-B803-4C8F-962F-409CBE8D7AC3}">
  <dimension ref="A1:I357"/>
  <sheetViews>
    <sheetView showGridLines="0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4.44140625" customWidth="1"/>
    <col min="3" max="3" width="24.5546875" customWidth="1"/>
    <col min="4" max="4" width="56" customWidth="1"/>
    <col min="5" max="8" width="21.777343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2752466655.5599999</v>
      </c>
      <c r="F2" s="11">
        <v>916061406.13</v>
      </c>
      <c r="G2" s="11">
        <v>911178184.85000002</v>
      </c>
      <c r="H2" s="11">
        <v>2757349876.8400002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911283070.45000005</v>
      </c>
      <c r="F3" s="11">
        <v>656428986.41999996</v>
      </c>
      <c r="G3" s="11">
        <v>545383164.85000002</v>
      </c>
      <c r="H3" s="11">
        <v>1022328892.02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442467605.12</v>
      </c>
      <c r="F4" s="11">
        <v>226682007</v>
      </c>
      <c r="G4" s="11">
        <v>158654900.5</v>
      </c>
      <c r="H4" s="11">
        <v>510494711.62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442454248.12</v>
      </c>
      <c r="F5" s="11">
        <v>226182007</v>
      </c>
      <c r="G5" s="11">
        <v>158141543.5</v>
      </c>
      <c r="H5" s="11">
        <v>510494711.62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432554248.12</v>
      </c>
      <c r="F6" s="11">
        <v>222243007</v>
      </c>
      <c r="G6" s="11">
        <v>158141543.5</v>
      </c>
      <c r="H6" s="11">
        <v>496655711.62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4864000</v>
      </c>
      <c r="F7" s="11">
        <v>2511000</v>
      </c>
      <c r="G7" s="11">
        <v>0</v>
      </c>
      <c r="H7" s="11">
        <v>7375000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2455000</v>
      </c>
      <c r="F8" s="11">
        <v>584000</v>
      </c>
      <c r="G8" s="11">
        <v>0</v>
      </c>
      <c r="H8" s="11">
        <v>3039000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2581000</v>
      </c>
      <c r="F9" s="11">
        <v>844000</v>
      </c>
      <c r="G9" s="11">
        <v>0</v>
      </c>
      <c r="H9" s="11">
        <v>3425000</v>
      </c>
      <c r="I9" t="e">
        <f>+_xlfn.XLOOKUP(C9,[1]Inversiones!$B:$B,[1]Inversiones!$B:$B)</f>
        <v>#N/A</v>
      </c>
    </row>
    <row r="10" spans="1:9" x14ac:dyDescent="0.3">
      <c r="A10" s="8" t="s">
        <v>18</v>
      </c>
      <c r="B10" s="8" t="s">
        <v>9</v>
      </c>
      <c r="C10" s="8" t="s">
        <v>29</v>
      </c>
      <c r="D10" s="8" t="s">
        <v>30</v>
      </c>
      <c r="E10" s="11">
        <v>13357</v>
      </c>
      <c r="F10" s="11">
        <v>500000</v>
      </c>
      <c r="G10" s="11">
        <v>513357</v>
      </c>
      <c r="H10" s="11">
        <v>0</v>
      </c>
      <c r="I10" t="e">
        <f>+_xlfn.XLOOKUP(C10,[1]Inversiones!$B:$B,[1]Inversiones!$B:$B)</f>
        <v>#N/A</v>
      </c>
    </row>
    <row r="11" spans="1:9" x14ac:dyDescent="0.3">
      <c r="A11" s="8" t="s">
        <v>21</v>
      </c>
      <c r="B11" s="8" t="s">
        <v>22</v>
      </c>
      <c r="C11" s="8" t="s">
        <v>31</v>
      </c>
      <c r="D11" s="8" t="s">
        <v>804</v>
      </c>
      <c r="E11" s="11">
        <v>13357</v>
      </c>
      <c r="F11" s="11">
        <v>500000</v>
      </c>
      <c r="G11" s="11">
        <v>513357</v>
      </c>
      <c r="H11" s="11">
        <v>0</v>
      </c>
      <c r="I11" t="e">
        <f>+_xlfn.XLOOKUP(C11,[1]Inversiones!$B:$B,[1]Inversiones!$B:$B)</f>
        <v>#N/A</v>
      </c>
    </row>
    <row r="12" spans="1:9" x14ac:dyDescent="0.3">
      <c r="A12" s="8" t="s">
        <v>15</v>
      </c>
      <c r="B12" s="8" t="s">
        <v>9</v>
      </c>
      <c r="C12" s="8" t="s">
        <v>32</v>
      </c>
      <c r="D12" s="8" t="s">
        <v>33</v>
      </c>
      <c r="E12" s="11">
        <v>461056543.74000001</v>
      </c>
      <c r="F12" s="11">
        <v>278490799</v>
      </c>
      <c r="G12" s="11">
        <v>227942407.13</v>
      </c>
      <c r="H12" s="11">
        <v>511604935.61000001</v>
      </c>
      <c r="I12" t="str">
        <f>+_xlfn.XLOOKUP(C12,[1]Inversiones!$B:$B,[1]Inversiones!$B:$B)</f>
        <v>1110</v>
      </c>
    </row>
    <row r="13" spans="1:9" x14ac:dyDescent="0.3">
      <c r="A13" s="8" t="s">
        <v>18</v>
      </c>
      <c r="B13" s="8" t="s">
        <v>9</v>
      </c>
      <c r="C13" s="8" t="s">
        <v>34</v>
      </c>
      <c r="D13" s="8" t="s">
        <v>35</v>
      </c>
      <c r="E13" s="11">
        <v>461056543.74000001</v>
      </c>
      <c r="F13" s="11">
        <v>278490799</v>
      </c>
      <c r="G13" s="11">
        <v>227942407.13</v>
      </c>
      <c r="H13" s="11">
        <v>511604935.61000001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36</v>
      </c>
      <c r="D14" s="8" t="s">
        <v>652</v>
      </c>
      <c r="E14" s="11">
        <v>3159643.74</v>
      </c>
      <c r="F14" s="11">
        <v>224250999</v>
      </c>
      <c r="G14" s="11">
        <v>227392407.13</v>
      </c>
      <c r="H14" s="11">
        <v>18235.61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653</v>
      </c>
      <c r="D15" s="8" t="s">
        <v>654</v>
      </c>
      <c r="E15" s="11">
        <v>457896900</v>
      </c>
      <c r="F15" s="11">
        <v>54239800</v>
      </c>
      <c r="G15" s="11">
        <v>550000</v>
      </c>
      <c r="H15" s="11">
        <v>511586700</v>
      </c>
      <c r="I15" t="e">
        <f>+_xlfn.XLOOKUP(C15,[1]Inversiones!$B:$B,[1]Inversiones!$B:$B)</f>
        <v>#N/A</v>
      </c>
    </row>
    <row r="16" spans="1:9" x14ac:dyDescent="0.3">
      <c r="A16" s="8" t="s">
        <v>15</v>
      </c>
      <c r="B16" s="8" t="s">
        <v>9</v>
      </c>
      <c r="C16" s="8" t="s">
        <v>37</v>
      </c>
      <c r="D16" s="8" t="s">
        <v>38</v>
      </c>
      <c r="E16" s="11">
        <v>7758921.5899999999</v>
      </c>
      <c r="F16" s="11">
        <v>151256180.41999999</v>
      </c>
      <c r="G16" s="11">
        <v>158785857.22</v>
      </c>
      <c r="H16" s="11">
        <v>229244.79</v>
      </c>
      <c r="I16" t="str">
        <f>+_xlfn.XLOOKUP(C16,[1]Inversiones!$B:$B,[1]Inversiones!$B:$B)</f>
        <v>1120</v>
      </c>
    </row>
    <row r="17" spans="1:9" x14ac:dyDescent="0.3">
      <c r="A17" s="8" t="s">
        <v>18</v>
      </c>
      <c r="B17" s="8" t="s">
        <v>9</v>
      </c>
      <c r="C17" s="8" t="s">
        <v>39</v>
      </c>
      <c r="D17" s="8" t="s">
        <v>33</v>
      </c>
      <c r="E17" s="11">
        <v>7758921.5899999999</v>
      </c>
      <c r="F17" s="11">
        <v>151256180.41999999</v>
      </c>
      <c r="G17" s="11">
        <v>158785857.22</v>
      </c>
      <c r="H17" s="11">
        <v>229244.79</v>
      </c>
      <c r="I17" t="e">
        <f>+_xlfn.XLOOKUP(C17,[1]Inversiones!$B:$B,[1]Inversiones!$B:$B)</f>
        <v>#N/A</v>
      </c>
    </row>
    <row r="18" spans="1:9" x14ac:dyDescent="0.3">
      <c r="A18" s="8" t="s">
        <v>21</v>
      </c>
      <c r="B18" s="8" t="s">
        <v>22</v>
      </c>
      <c r="C18" s="8" t="s">
        <v>40</v>
      </c>
      <c r="D18" s="8" t="s">
        <v>749</v>
      </c>
      <c r="E18" s="11">
        <v>7758921.5899999999</v>
      </c>
      <c r="F18" s="11">
        <v>151256180.41999999</v>
      </c>
      <c r="G18" s="11">
        <v>158785857.22</v>
      </c>
      <c r="H18" s="11">
        <v>229244.79</v>
      </c>
      <c r="I18" t="e">
        <f>+_xlfn.XLOOKUP(C18,[1]Inversiones!$B:$B,[1]Inversiones!$B:$B)</f>
        <v>#N/A</v>
      </c>
    </row>
    <row r="19" spans="1:9" x14ac:dyDescent="0.3">
      <c r="A19" s="8" t="s">
        <v>12</v>
      </c>
      <c r="B19" s="8" t="s">
        <v>9</v>
      </c>
      <c r="C19" s="8" t="s">
        <v>41</v>
      </c>
      <c r="D19" s="8" t="s">
        <v>42</v>
      </c>
      <c r="E19" s="11">
        <v>664489124.13999999</v>
      </c>
      <c r="F19" s="11">
        <v>259632419.71000001</v>
      </c>
      <c r="G19" s="11">
        <v>365795020</v>
      </c>
      <c r="H19" s="11">
        <v>558326523.85000002</v>
      </c>
      <c r="I19" t="str">
        <f>+_xlfn.XLOOKUP(C19,[1]Inversiones!$B:$B,[1]Inversiones!$B:$B)</f>
        <v>13</v>
      </c>
    </row>
    <row r="20" spans="1:9" x14ac:dyDescent="0.3">
      <c r="A20" s="8" t="s">
        <v>15</v>
      </c>
      <c r="B20" s="8" t="s">
        <v>9</v>
      </c>
      <c r="C20" s="8" t="s">
        <v>43</v>
      </c>
      <c r="D20" s="8" t="s">
        <v>44</v>
      </c>
      <c r="E20" s="11">
        <v>52367000</v>
      </c>
      <c r="F20" s="11">
        <v>6156000</v>
      </c>
      <c r="G20" s="11">
        <v>0</v>
      </c>
      <c r="H20" s="11">
        <v>58523000</v>
      </c>
      <c r="I20" t="str">
        <f>+_xlfn.XLOOKUP(C20,[1]Inversiones!$B:$B,[1]Inversiones!$B:$B)</f>
        <v>1305</v>
      </c>
    </row>
    <row r="21" spans="1:9" x14ac:dyDescent="0.3">
      <c r="A21" s="8" t="s">
        <v>18</v>
      </c>
      <c r="B21" s="8" t="s">
        <v>9</v>
      </c>
      <c r="C21" s="8" t="s">
        <v>45</v>
      </c>
      <c r="D21" s="8" t="s">
        <v>44</v>
      </c>
      <c r="E21" s="11">
        <v>52367000</v>
      </c>
      <c r="F21" s="11">
        <v>6156000</v>
      </c>
      <c r="G21" s="11">
        <v>0</v>
      </c>
      <c r="H21" s="11">
        <v>58523000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46</v>
      </c>
      <c r="D22" s="8" t="s">
        <v>44</v>
      </c>
      <c r="E22" s="11">
        <v>52367000</v>
      </c>
      <c r="F22" s="11">
        <v>6156000</v>
      </c>
      <c r="G22" s="11">
        <v>0</v>
      </c>
      <c r="H22" s="11">
        <v>58523000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47</v>
      </c>
      <c r="D23" s="8" t="s">
        <v>48</v>
      </c>
      <c r="E23" s="11">
        <v>0</v>
      </c>
      <c r="F23" s="11">
        <v>182790697</v>
      </c>
      <c r="G23" s="11">
        <v>182790697</v>
      </c>
      <c r="H23" s="11">
        <v>0</v>
      </c>
      <c r="I23" t="str">
        <f>+_xlfn.XLOOKUP(C23,[1]Inversiones!$B:$B,[1]Inversiones!$B:$B)</f>
        <v>1325</v>
      </c>
    </row>
    <row r="24" spans="1:9" x14ac:dyDescent="0.3">
      <c r="A24" s="8" t="s">
        <v>18</v>
      </c>
      <c r="B24" s="8" t="s">
        <v>9</v>
      </c>
      <c r="C24" s="8" t="s">
        <v>655</v>
      </c>
      <c r="D24" s="8" t="s">
        <v>656</v>
      </c>
      <c r="E24" s="11">
        <v>0</v>
      </c>
      <c r="F24" s="11">
        <v>182790697</v>
      </c>
      <c r="G24" s="11">
        <v>182790697</v>
      </c>
      <c r="H24" s="11">
        <v>0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657</v>
      </c>
      <c r="D25" s="8" t="s">
        <v>658</v>
      </c>
      <c r="E25" s="11">
        <v>0</v>
      </c>
      <c r="F25" s="11">
        <v>182790697</v>
      </c>
      <c r="G25" s="11">
        <v>182790697</v>
      </c>
      <c r="H25" s="11">
        <v>0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52</v>
      </c>
      <c r="D26" s="8" t="s">
        <v>53</v>
      </c>
      <c r="E26" s="11">
        <v>4763674</v>
      </c>
      <c r="F26" s="11">
        <v>1920000</v>
      </c>
      <c r="G26" s="11">
        <v>2610002</v>
      </c>
      <c r="H26" s="11">
        <v>4073672</v>
      </c>
      <c r="I26" t="str">
        <f>+_xlfn.XLOOKUP(C26,[1]Inversiones!$B:$B,[1]Inversiones!$B:$B)</f>
        <v>1330</v>
      </c>
    </row>
    <row r="27" spans="1:9" x14ac:dyDescent="0.3">
      <c r="A27" s="8" t="s">
        <v>18</v>
      </c>
      <c r="B27" s="8" t="s">
        <v>9</v>
      </c>
      <c r="C27" s="8" t="s">
        <v>54</v>
      </c>
      <c r="D27" s="8" t="s">
        <v>55</v>
      </c>
      <c r="E27" s="11">
        <v>4763674</v>
      </c>
      <c r="F27" s="11">
        <v>1920000</v>
      </c>
      <c r="G27" s="11">
        <v>2610002</v>
      </c>
      <c r="H27" s="11">
        <v>4073672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56</v>
      </c>
      <c r="D28" s="8" t="s">
        <v>55</v>
      </c>
      <c r="E28" s="11">
        <v>4763674</v>
      </c>
      <c r="F28" s="11">
        <v>1920000</v>
      </c>
      <c r="G28" s="11">
        <v>2610002</v>
      </c>
      <c r="H28" s="11">
        <v>4073672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61</v>
      </c>
      <c r="D29" s="8" t="s">
        <v>62</v>
      </c>
      <c r="E29" s="11">
        <v>157607288.13999999</v>
      </c>
      <c r="F29" s="11">
        <v>4775462.71</v>
      </c>
      <c r="G29" s="11">
        <v>0</v>
      </c>
      <c r="H29" s="11">
        <v>162382750.84999999</v>
      </c>
      <c r="I29" t="str">
        <f>+_xlfn.XLOOKUP(C29,[1]Inversiones!$B:$B,[1]Inversiones!$B:$B)</f>
        <v>1355</v>
      </c>
    </row>
    <row r="30" spans="1:9" x14ac:dyDescent="0.3">
      <c r="A30" s="8" t="s">
        <v>18</v>
      </c>
      <c r="B30" s="8" t="s">
        <v>9</v>
      </c>
      <c r="C30" s="8" t="s">
        <v>659</v>
      </c>
      <c r="D30" s="8" t="s">
        <v>660</v>
      </c>
      <c r="E30" s="11">
        <v>12000000</v>
      </c>
      <c r="F30" s="11">
        <v>0</v>
      </c>
      <c r="G30" s="11">
        <v>0</v>
      </c>
      <c r="H30" s="11">
        <v>12000000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661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63</v>
      </c>
      <c r="D32" s="8" t="s">
        <v>64</v>
      </c>
      <c r="E32" s="11">
        <v>38754902.020000003</v>
      </c>
      <c r="F32" s="11">
        <v>563445</v>
      </c>
      <c r="G32" s="11">
        <v>0</v>
      </c>
      <c r="H32" s="11">
        <v>39318347.020000003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625</v>
      </c>
      <c r="D33" s="8" t="s">
        <v>626</v>
      </c>
      <c r="E33" s="11">
        <v>1057320</v>
      </c>
      <c r="F33" s="11">
        <v>0</v>
      </c>
      <c r="G33" s="11">
        <v>0</v>
      </c>
      <c r="H33" s="11">
        <v>1057320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547</v>
      </c>
      <c r="D34" s="8" t="s">
        <v>662</v>
      </c>
      <c r="E34" s="11">
        <v>37697582.020000003</v>
      </c>
      <c r="F34" s="11">
        <v>563445</v>
      </c>
      <c r="G34" s="11">
        <v>0</v>
      </c>
      <c r="H34" s="11">
        <v>38261027.020000003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65</v>
      </c>
      <c r="D35" s="8" t="s">
        <v>66</v>
      </c>
      <c r="E35" s="11">
        <v>6451408.7400000002</v>
      </c>
      <c r="F35" s="11">
        <v>569710.92000000004</v>
      </c>
      <c r="G35" s="11">
        <v>0</v>
      </c>
      <c r="H35" s="11">
        <v>7021119.6600000001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67</v>
      </c>
      <c r="D36" s="8" t="s">
        <v>663</v>
      </c>
      <c r="E36" s="11">
        <v>6372109.7400000002</v>
      </c>
      <c r="F36" s="11">
        <v>569710.92000000004</v>
      </c>
      <c r="G36" s="11">
        <v>0</v>
      </c>
      <c r="H36" s="11">
        <v>6941820.6600000001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789</v>
      </c>
      <c r="D37" s="8" t="s">
        <v>790</v>
      </c>
      <c r="E37" s="11">
        <v>79299</v>
      </c>
      <c r="F37" s="11">
        <v>0</v>
      </c>
      <c r="G37" s="11">
        <v>0</v>
      </c>
      <c r="H37" s="11">
        <v>79299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68</v>
      </c>
      <c r="D38" s="8" t="s">
        <v>69</v>
      </c>
      <c r="E38" s="11">
        <v>27140000</v>
      </c>
      <c r="F38" s="11">
        <v>0</v>
      </c>
      <c r="G38" s="11">
        <v>0</v>
      </c>
      <c r="H38" s="11">
        <v>27140000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794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70</v>
      </c>
      <c r="D40" s="8" t="s">
        <v>60</v>
      </c>
      <c r="E40" s="11">
        <v>73260977.379999995</v>
      </c>
      <c r="F40" s="11">
        <v>3642306.79</v>
      </c>
      <c r="G40" s="11">
        <v>0</v>
      </c>
      <c r="H40" s="11">
        <v>76903284.170000002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71</v>
      </c>
      <c r="D41" s="8" t="s">
        <v>664</v>
      </c>
      <c r="E41" s="11">
        <v>13600</v>
      </c>
      <c r="F41" s="11">
        <v>0</v>
      </c>
      <c r="G41" s="11">
        <v>0</v>
      </c>
      <c r="H41" s="11">
        <v>13600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731</v>
      </c>
      <c r="D42" s="8" t="s">
        <v>732</v>
      </c>
      <c r="E42" s="11">
        <v>73247377.379999995</v>
      </c>
      <c r="F42" s="11">
        <v>3642306.79</v>
      </c>
      <c r="G42" s="11">
        <v>0</v>
      </c>
      <c r="H42" s="11">
        <v>76889684.170000002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665</v>
      </c>
      <c r="D43" s="8" t="s">
        <v>666</v>
      </c>
      <c r="E43" s="11">
        <v>311836608</v>
      </c>
      <c r="F43" s="11">
        <v>63990260</v>
      </c>
      <c r="G43" s="11">
        <v>180394321</v>
      </c>
      <c r="H43" s="11">
        <v>195432547</v>
      </c>
      <c r="I43" t="str">
        <f>+_xlfn.XLOOKUP(C43,[1]Inversiones!$B:$B,[1]Inversiones!$B:$B)</f>
        <v>1370</v>
      </c>
    </row>
    <row r="44" spans="1:9" x14ac:dyDescent="0.3">
      <c r="A44" s="8" t="s">
        <v>18</v>
      </c>
      <c r="B44" s="8" t="s">
        <v>9</v>
      </c>
      <c r="C44" s="8" t="s">
        <v>667</v>
      </c>
      <c r="D44" s="8" t="s">
        <v>666</v>
      </c>
      <c r="E44" s="11">
        <v>311836608</v>
      </c>
      <c r="F44" s="11">
        <v>63990260</v>
      </c>
      <c r="G44" s="11">
        <v>180394321</v>
      </c>
      <c r="H44" s="11">
        <v>195432547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670</v>
      </c>
      <c r="D45" s="8" t="s">
        <v>671</v>
      </c>
      <c r="E45" s="11">
        <v>311836608</v>
      </c>
      <c r="F45" s="11">
        <v>63990260</v>
      </c>
      <c r="G45" s="11">
        <v>180394321</v>
      </c>
      <c r="H45" s="11">
        <v>195432547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72</v>
      </c>
      <c r="D46" s="8" t="s">
        <v>73</v>
      </c>
      <c r="E46" s="11">
        <v>137914554</v>
      </c>
      <c r="F46" s="11">
        <v>0</v>
      </c>
      <c r="G46" s="11">
        <v>0</v>
      </c>
      <c r="H46" s="11">
        <v>137914554</v>
      </c>
      <c r="I46" t="str">
        <f>+_xlfn.XLOOKUP(C46,[1]Inversiones!$B:$B,[1]Inversiones!$B:$B)</f>
        <v>1380</v>
      </c>
    </row>
    <row r="47" spans="1:9" x14ac:dyDescent="0.3">
      <c r="A47" s="8" t="s">
        <v>18</v>
      </c>
      <c r="B47" s="8" t="s">
        <v>9</v>
      </c>
      <c r="C47" s="8" t="s">
        <v>74</v>
      </c>
      <c r="D47" s="8" t="s">
        <v>60</v>
      </c>
      <c r="E47" s="11">
        <v>137914554</v>
      </c>
      <c r="F47" s="11">
        <v>0</v>
      </c>
      <c r="G47" s="11">
        <v>0</v>
      </c>
      <c r="H47" s="11">
        <v>137914554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75</v>
      </c>
      <c r="D48" s="8" t="s">
        <v>76</v>
      </c>
      <c r="E48" s="11">
        <v>137914554</v>
      </c>
      <c r="F48" s="11">
        <v>0</v>
      </c>
      <c r="G48" s="11">
        <v>0</v>
      </c>
      <c r="H48" s="11">
        <v>137914554</v>
      </c>
      <c r="I48" t="e">
        <f>+_xlfn.XLOOKUP(C48,[1]Inversiones!$B:$B,[1]Inversiones!$B:$B)</f>
        <v>#N/A</v>
      </c>
    </row>
    <row r="49" spans="1:9" x14ac:dyDescent="0.3">
      <c r="A49" s="8" t="s">
        <v>12</v>
      </c>
      <c r="B49" s="8" t="s">
        <v>9</v>
      </c>
      <c r="C49" s="8" t="s">
        <v>77</v>
      </c>
      <c r="D49" s="8" t="s">
        <v>78</v>
      </c>
      <c r="E49" s="11">
        <v>1176694460.97</v>
      </c>
      <c r="F49" s="11">
        <v>0</v>
      </c>
      <c r="G49" s="11">
        <v>0</v>
      </c>
      <c r="H49" s="11">
        <v>1176694460.97</v>
      </c>
      <c r="I49" t="str">
        <f>+_xlfn.XLOOKUP(C49,[1]Inversiones!$B:$B,[1]Inversiones!$B:$B)</f>
        <v>15</v>
      </c>
    </row>
    <row r="50" spans="1:9" x14ac:dyDescent="0.3">
      <c r="A50" s="8" t="s">
        <v>15</v>
      </c>
      <c r="B50" s="8" t="s">
        <v>9</v>
      </c>
      <c r="C50" s="8" t="s">
        <v>79</v>
      </c>
      <c r="D50" s="8" t="s">
        <v>80</v>
      </c>
      <c r="E50" s="11">
        <v>1570551042.97</v>
      </c>
      <c r="F50" s="11">
        <v>0</v>
      </c>
      <c r="G50" s="11">
        <v>0</v>
      </c>
      <c r="H50" s="11">
        <v>1570551042.97</v>
      </c>
      <c r="I50" t="str">
        <f>+_xlfn.XLOOKUP(C50,[1]Inversiones!$B:$B,[1]Inversiones!$B:$B)</f>
        <v>1520</v>
      </c>
    </row>
    <row r="51" spans="1:9" x14ac:dyDescent="0.3">
      <c r="A51" s="8" t="s">
        <v>18</v>
      </c>
      <c r="B51" s="8" t="s">
        <v>9</v>
      </c>
      <c r="C51" s="8" t="s">
        <v>90</v>
      </c>
      <c r="D51" s="8" t="s">
        <v>672</v>
      </c>
      <c r="E51" s="11">
        <v>1570551042.97</v>
      </c>
      <c r="F51" s="11">
        <v>0</v>
      </c>
      <c r="G51" s="11">
        <v>0</v>
      </c>
      <c r="H51" s="11">
        <v>1570551042.97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91</v>
      </c>
      <c r="D52" s="8" t="s">
        <v>672</v>
      </c>
      <c r="E52" s="11">
        <v>1559351042.97</v>
      </c>
      <c r="F52" s="11">
        <v>0</v>
      </c>
      <c r="G52" s="11">
        <v>0</v>
      </c>
      <c r="H52" s="11">
        <v>1559351042.97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791</v>
      </c>
      <c r="D53" s="8" t="s">
        <v>792</v>
      </c>
      <c r="E53" s="11">
        <v>11200000</v>
      </c>
      <c r="F53" s="11">
        <v>0</v>
      </c>
      <c r="G53" s="11">
        <v>0</v>
      </c>
      <c r="H53" s="11">
        <v>11200000</v>
      </c>
      <c r="I53" t="e">
        <f>+_xlfn.XLOOKUP(C53,[1]Inversiones!$B:$B,[1]Inversiones!$B:$B)</f>
        <v>#N/A</v>
      </c>
    </row>
    <row r="54" spans="1:9" x14ac:dyDescent="0.3">
      <c r="A54" s="8" t="s">
        <v>15</v>
      </c>
      <c r="B54" s="8" t="s">
        <v>9</v>
      </c>
      <c r="C54" s="8" t="s">
        <v>93</v>
      </c>
      <c r="D54" s="8" t="s">
        <v>94</v>
      </c>
      <c r="E54" s="11">
        <v>70232284</v>
      </c>
      <c r="F54" s="11">
        <v>0</v>
      </c>
      <c r="G54" s="11">
        <v>0</v>
      </c>
      <c r="H54" s="11">
        <v>70232284</v>
      </c>
      <c r="I54" t="str">
        <f>+_xlfn.XLOOKUP(C54,[1]Inversiones!$B:$B,[1]Inversiones!$B:$B)</f>
        <v>1524</v>
      </c>
    </row>
    <row r="55" spans="1:9" x14ac:dyDescent="0.3">
      <c r="A55" s="8" t="s">
        <v>18</v>
      </c>
      <c r="B55" s="8" t="s">
        <v>9</v>
      </c>
      <c r="C55" s="8" t="s">
        <v>95</v>
      </c>
      <c r="D55" s="8" t="s">
        <v>96</v>
      </c>
      <c r="E55" s="11">
        <v>68525100</v>
      </c>
      <c r="F55" s="11">
        <v>0</v>
      </c>
      <c r="G55" s="11">
        <v>0</v>
      </c>
      <c r="H55" s="11">
        <v>68525100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97</v>
      </c>
      <c r="D56" s="8" t="s">
        <v>96</v>
      </c>
      <c r="E56" s="11">
        <v>68525100</v>
      </c>
      <c r="F56" s="11">
        <v>0</v>
      </c>
      <c r="G56" s="11">
        <v>0</v>
      </c>
      <c r="H56" s="11">
        <v>68525100</v>
      </c>
      <c r="I56" t="e">
        <f>+_xlfn.XLOOKUP(C56,[1]Inversiones!$B:$B,[1]Inversiones!$B:$B)</f>
        <v>#N/A</v>
      </c>
    </row>
    <row r="57" spans="1:9" x14ac:dyDescent="0.3">
      <c r="A57" s="8" t="s">
        <v>18</v>
      </c>
      <c r="B57" s="8" t="s">
        <v>9</v>
      </c>
      <c r="C57" s="8" t="s">
        <v>98</v>
      </c>
      <c r="D57" s="8" t="s">
        <v>99</v>
      </c>
      <c r="E57" s="11">
        <v>1707184</v>
      </c>
      <c r="F57" s="11">
        <v>0</v>
      </c>
      <c r="G57" s="11">
        <v>0</v>
      </c>
      <c r="H57" s="11">
        <v>1707184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100</v>
      </c>
      <c r="D58" s="8" t="s">
        <v>99</v>
      </c>
      <c r="E58" s="11">
        <v>1707184</v>
      </c>
      <c r="F58" s="11">
        <v>0</v>
      </c>
      <c r="G58" s="11">
        <v>0</v>
      </c>
      <c r="H58" s="11">
        <v>1707184</v>
      </c>
      <c r="I58" t="e">
        <f>+_xlfn.XLOOKUP(C58,[1]Inversiones!$B:$B,[1]Inversiones!$B:$B)</f>
        <v>#N/A</v>
      </c>
    </row>
    <row r="59" spans="1:9" x14ac:dyDescent="0.3">
      <c r="A59" s="8" t="s">
        <v>15</v>
      </c>
      <c r="B59" s="8" t="s">
        <v>9</v>
      </c>
      <c r="C59" s="8" t="s">
        <v>101</v>
      </c>
      <c r="D59" s="8" t="s">
        <v>102</v>
      </c>
      <c r="E59" s="11">
        <v>31422065</v>
      </c>
      <c r="F59" s="11">
        <v>0</v>
      </c>
      <c r="G59" s="11">
        <v>0</v>
      </c>
      <c r="H59" s="11">
        <v>31422065</v>
      </c>
      <c r="I59" t="str">
        <f>+_xlfn.XLOOKUP(C59,[1]Inversiones!$B:$B,[1]Inversiones!$B:$B)</f>
        <v>1528</v>
      </c>
    </row>
    <row r="60" spans="1:9" x14ac:dyDescent="0.3">
      <c r="A60" s="8" t="s">
        <v>18</v>
      </c>
      <c r="B60" s="8" t="s">
        <v>9</v>
      </c>
      <c r="C60" s="8" t="s">
        <v>103</v>
      </c>
      <c r="D60" s="8" t="s">
        <v>104</v>
      </c>
      <c r="E60" s="11">
        <v>30588265</v>
      </c>
      <c r="F60" s="11">
        <v>0</v>
      </c>
      <c r="G60" s="11">
        <v>0</v>
      </c>
      <c r="H60" s="11">
        <v>30588265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105</v>
      </c>
      <c r="D61" s="8" t="s">
        <v>104</v>
      </c>
      <c r="E61" s="11">
        <v>30588265</v>
      </c>
      <c r="F61" s="11">
        <v>0</v>
      </c>
      <c r="G61" s="11">
        <v>0</v>
      </c>
      <c r="H61" s="11">
        <v>30588265</v>
      </c>
      <c r="I61" t="e">
        <f>+_xlfn.XLOOKUP(C61,[1]Inversiones!$B:$B,[1]Inversiones!$B:$B)</f>
        <v>#N/A</v>
      </c>
    </row>
    <row r="62" spans="1:9" x14ac:dyDescent="0.3">
      <c r="A62" s="8" t="s">
        <v>18</v>
      </c>
      <c r="B62" s="8" t="s">
        <v>9</v>
      </c>
      <c r="C62" s="8" t="s">
        <v>106</v>
      </c>
      <c r="D62" s="8" t="s">
        <v>107</v>
      </c>
      <c r="E62" s="11">
        <v>833800</v>
      </c>
      <c r="F62" s="11">
        <v>0</v>
      </c>
      <c r="G62" s="11">
        <v>0</v>
      </c>
      <c r="H62" s="11">
        <v>833800</v>
      </c>
      <c r="I62" t="e">
        <f>+_xlfn.XLOOKUP(C62,[1]Inversiones!$B:$B,[1]Inversiones!$B:$B)</f>
        <v>#N/A</v>
      </c>
    </row>
    <row r="63" spans="1:9" x14ac:dyDescent="0.3">
      <c r="A63" s="8" t="s">
        <v>21</v>
      </c>
      <c r="B63" s="8" t="s">
        <v>22</v>
      </c>
      <c r="C63" s="8" t="s">
        <v>108</v>
      </c>
      <c r="D63" s="8" t="s">
        <v>107</v>
      </c>
      <c r="E63" s="11">
        <v>833800</v>
      </c>
      <c r="F63" s="11">
        <v>0</v>
      </c>
      <c r="G63" s="11">
        <v>0</v>
      </c>
      <c r="H63" s="11">
        <v>833800</v>
      </c>
      <c r="I63" t="e">
        <f>+_xlfn.XLOOKUP(C63,[1]Inversiones!$B:$B,[1]Inversiones!$B:$B)</f>
        <v>#N/A</v>
      </c>
    </row>
    <row r="64" spans="1:9" x14ac:dyDescent="0.3">
      <c r="A64" s="8" t="s">
        <v>15</v>
      </c>
      <c r="B64" s="8" t="s">
        <v>9</v>
      </c>
      <c r="C64" s="8" t="s">
        <v>109</v>
      </c>
      <c r="D64" s="8" t="s">
        <v>110</v>
      </c>
      <c r="E64" s="11">
        <v>1290000</v>
      </c>
      <c r="F64" s="11">
        <v>0</v>
      </c>
      <c r="G64" s="11">
        <v>0</v>
      </c>
      <c r="H64" s="11">
        <v>1290000</v>
      </c>
      <c r="I64" t="str">
        <f>+_xlfn.XLOOKUP(C64,[1]Inversiones!$B:$B,[1]Inversiones!$B:$B)</f>
        <v>1532</v>
      </c>
    </row>
    <row r="65" spans="1:9" x14ac:dyDescent="0.3">
      <c r="A65" s="8" t="s">
        <v>18</v>
      </c>
      <c r="B65" s="8" t="s">
        <v>9</v>
      </c>
      <c r="C65" s="8" t="s">
        <v>673</v>
      </c>
      <c r="D65" s="8" t="s">
        <v>60</v>
      </c>
      <c r="E65" s="11">
        <v>1290000</v>
      </c>
      <c r="F65" s="11">
        <v>0</v>
      </c>
      <c r="G65" s="11">
        <v>0</v>
      </c>
      <c r="H65" s="11">
        <v>1290000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674</v>
      </c>
      <c r="D66" s="8" t="s">
        <v>60</v>
      </c>
      <c r="E66" s="11">
        <v>1290000</v>
      </c>
      <c r="F66" s="11">
        <v>0</v>
      </c>
      <c r="G66" s="11">
        <v>0</v>
      </c>
      <c r="H66" s="11">
        <v>1290000</v>
      </c>
      <c r="I66" t="e">
        <f>+_xlfn.XLOOKUP(C66,[1]Inversiones!$B:$B,[1]Inversiones!$B:$B)</f>
        <v>#N/A</v>
      </c>
    </row>
    <row r="67" spans="1:9" x14ac:dyDescent="0.3">
      <c r="A67" s="8" t="s">
        <v>15</v>
      </c>
      <c r="B67" s="8" t="s">
        <v>9</v>
      </c>
      <c r="C67" s="8" t="s">
        <v>111</v>
      </c>
      <c r="D67" s="8" t="s">
        <v>112</v>
      </c>
      <c r="E67" s="11">
        <v>-496800931</v>
      </c>
      <c r="F67" s="11">
        <v>0</v>
      </c>
      <c r="G67" s="11">
        <v>0</v>
      </c>
      <c r="H67" s="11">
        <v>-496800931</v>
      </c>
      <c r="I67" t="str">
        <f>+_xlfn.XLOOKUP(C67,[1]Inversiones!$B:$B,[1]Inversiones!$B:$B)</f>
        <v>1592</v>
      </c>
    </row>
    <row r="68" spans="1:9" x14ac:dyDescent="0.3">
      <c r="A68" s="8" t="s">
        <v>18</v>
      </c>
      <c r="B68" s="8" t="s">
        <v>9</v>
      </c>
      <c r="C68" s="8" t="s">
        <v>113</v>
      </c>
      <c r="D68" s="8" t="s">
        <v>675</v>
      </c>
      <c r="E68" s="11">
        <v>-439054576</v>
      </c>
      <c r="F68" s="11">
        <v>0</v>
      </c>
      <c r="G68" s="11">
        <v>0</v>
      </c>
      <c r="H68" s="11">
        <v>-439054576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114</v>
      </c>
      <c r="D69" s="8" t="s">
        <v>675</v>
      </c>
      <c r="E69" s="11">
        <v>-439054576</v>
      </c>
      <c r="F69" s="11">
        <v>0</v>
      </c>
      <c r="G69" s="11">
        <v>0</v>
      </c>
      <c r="H69" s="11">
        <v>-439054576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115</v>
      </c>
      <c r="D70" s="8" t="s">
        <v>94</v>
      </c>
      <c r="E70" s="11">
        <v>-32459661</v>
      </c>
      <c r="F70" s="11">
        <v>0</v>
      </c>
      <c r="G70" s="11">
        <v>0</v>
      </c>
      <c r="H70" s="11">
        <v>-32459661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116</v>
      </c>
      <c r="D71" s="8" t="s">
        <v>94</v>
      </c>
      <c r="E71" s="11">
        <v>-32459661</v>
      </c>
      <c r="F71" s="11">
        <v>0</v>
      </c>
      <c r="G71" s="11">
        <v>0</v>
      </c>
      <c r="H71" s="11">
        <v>-32459661</v>
      </c>
      <c r="I71" t="e">
        <f>+_xlfn.XLOOKUP(C71,[1]Inversiones!$B:$B,[1]Inversiones!$B:$B)</f>
        <v>#N/A</v>
      </c>
    </row>
    <row r="72" spans="1:9" x14ac:dyDescent="0.3">
      <c r="A72" s="8" t="s">
        <v>18</v>
      </c>
      <c r="B72" s="8" t="s">
        <v>9</v>
      </c>
      <c r="C72" s="8" t="s">
        <v>117</v>
      </c>
      <c r="D72" s="8" t="s">
        <v>102</v>
      </c>
      <c r="E72" s="11">
        <v>-24609444</v>
      </c>
      <c r="F72" s="11">
        <v>0</v>
      </c>
      <c r="G72" s="11">
        <v>0</v>
      </c>
      <c r="H72" s="11">
        <v>-24609444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118</v>
      </c>
      <c r="D73" s="8" t="s">
        <v>102</v>
      </c>
      <c r="E73" s="11">
        <v>-24609444</v>
      </c>
      <c r="F73" s="11">
        <v>0</v>
      </c>
      <c r="G73" s="11">
        <v>0</v>
      </c>
      <c r="H73" s="11">
        <v>-24609444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119</v>
      </c>
      <c r="D74" s="8" t="s">
        <v>110</v>
      </c>
      <c r="E74" s="11">
        <v>-677250</v>
      </c>
      <c r="F74" s="11">
        <v>0</v>
      </c>
      <c r="G74" s="11">
        <v>0</v>
      </c>
      <c r="H74" s="11">
        <v>-677250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120</v>
      </c>
      <c r="D75" s="8" t="s">
        <v>110</v>
      </c>
      <c r="E75" s="11">
        <v>-677250</v>
      </c>
      <c r="F75" s="11">
        <v>0</v>
      </c>
      <c r="G75" s="11">
        <v>0</v>
      </c>
      <c r="H75" s="11">
        <v>-677250</v>
      </c>
      <c r="I75" t="e">
        <f>+_xlfn.XLOOKUP(C75,[1]Inversiones!$B:$B,[1]Inversiones!$B:$B)</f>
        <v>#N/A</v>
      </c>
    </row>
    <row r="76" spans="1:9" x14ac:dyDescent="0.3">
      <c r="A76" s="8" t="s">
        <v>8</v>
      </c>
      <c r="B76" s="8" t="s">
        <v>9</v>
      </c>
      <c r="C76" s="8" t="s">
        <v>122</v>
      </c>
      <c r="D76" s="8" t="s">
        <v>123</v>
      </c>
      <c r="E76" s="11">
        <v>-1386318250.6500001</v>
      </c>
      <c r="F76" s="11">
        <v>506916099.97000003</v>
      </c>
      <c r="G76" s="11">
        <v>562364369.12</v>
      </c>
      <c r="H76" s="11">
        <v>-1441766519.8</v>
      </c>
      <c r="I76" t="e">
        <f>+_xlfn.XLOOKUP(C76,[1]Inversiones!$B:$B,[1]Inversiones!$B:$B)</f>
        <v>#N/A</v>
      </c>
    </row>
    <row r="77" spans="1:9" x14ac:dyDescent="0.3">
      <c r="A77" s="8" t="s">
        <v>12</v>
      </c>
      <c r="B77" s="8" t="s">
        <v>9</v>
      </c>
      <c r="C77" s="8" t="s">
        <v>124</v>
      </c>
      <c r="D77" s="8" t="s">
        <v>125</v>
      </c>
      <c r="E77" s="11">
        <v>-187225059.03</v>
      </c>
      <c r="F77" s="11">
        <v>6745038.5499999998</v>
      </c>
      <c r="G77" s="11">
        <v>8512000</v>
      </c>
      <c r="H77" s="11">
        <v>-188992020.47999999</v>
      </c>
      <c r="I77" t="str">
        <f>+_xlfn.XLOOKUP(C77,[1]Inversiones!$B:$B,[1]Inversiones!$B:$B)</f>
        <v>21</v>
      </c>
    </row>
    <row r="78" spans="1:9" x14ac:dyDescent="0.3">
      <c r="A78" s="8" t="s">
        <v>15</v>
      </c>
      <c r="B78" s="8" t="s">
        <v>9</v>
      </c>
      <c r="C78" s="8" t="s">
        <v>126</v>
      </c>
      <c r="D78" s="8" t="s">
        <v>127</v>
      </c>
      <c r="E78" s="11">
        <v>-187225059.03</v>
      </c>
      <c r="F78" s="11">
        <v>6745038.5499999998</v>
      </c>
      <c r="G78" s="11">
        <v>8512000</v>
      </c>
      <c r="H78" s="11">
        <v>-188992020.47999999</v>
      </c>
      <c r="I78" t="str">
        <f>+_xlfn.XLOOKUP(C78,[1]Inversiones!$B:$B,[1]Inversiones!$B:$B)</f>
        <v>2105</v>
      </c>
    </row>
    <row r="79" spans="1:9" x14ac:dyDescent="0.3">
      <c r="A79" s="8" t="s">
        <v>18</v>
      </c>
      <c r="B79" s="8" t="s">
        <v>9</v>
      </c>
      <c r="C79" s="8" t="s">
        <v>128</v>
      </c>
      <c r="D79" s="8" t="s">
        <v>129</v>
      </c>
      <c r="E79" s="11">
        <v>-187225059.03</v>
      </c>
      <c r="F79" s="11">
        <v>6745038.5499999998</v>
      </c>
      <c r="G79" s="11">
        <v>8512000</v>
      </c>
      <c r="H79" s="11">
        <v>-188992020.47999999</v>
      </c>
      <c r="I79" t="e">
        <f>+_xlfn.XLOOKUP(C79,[1]Inversiones!$B:$B,[1]Inversiones!$B:$B)</f>
        <v>#N/A</v>
      </c>
    </row>
    <row r="80" spans="1:9" x14ac:dyDescent="0.3">
      <c r="A80" s="8" t="s">
        <v>21</v>
      </c>
      <c r="B80" s="8" t="s">
        <v>22</v>
      </c>
      <c r="C80" s="8" t="s">
        <v>130</v>
      </c>
      <c r="D80" s="8" t="s">
        <v>802</v>
      </c>
      <c r="E80" s="11">
        <v>-45558392.350000001</v>
      </c>
      <c r="F80" s="11">
        <v>2578371.89</v>
      </c>
      <c r="G80" s="11">
        <v>8512000</v>
      </c>
      <c r="H80" s="11">
        <v>-51492020.460000001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805</v>
      </c>
      <c r="D81" s="8" t="s">
        <v>806</v>
      </c>
      <c r="E81" s="11">
        <v>-141666666.68000001</v>
      </c>
      <c r="F81" s="11">
        <v>4166666.66</v>
      </c>
      <c r="G81" s="11">
        <v>0</v>
      </c>
      <c r="H81" s="11">
        <v>-137500000.02000001</v>
      </c>
      <c r="I81" t="e">
        <f>+_xlfn.XLOOKUP(C81,[1]Inversiones!$B:$B,[1]Inversiones!$B:$B)</f>
        <v>#N/A</v>
      </c>
    </row>
    <row r="82" spans="1:9" x14ac:dyDescent="0.3">
      <c r="A82" s="8" t="s">
        <v>12</v>
      </c>
      <c r="B82" s="8" t="s">
        <v>9</v>
      </c>
      <c r="C82" s="8" t="s">
        <v>132</v>
      </c>
      <c r="D82" s="8" t="s">
        <v>133</v>
      </c>
      <c r="E82" s="11">
        <v>0</v>
      </c>
      <c r="F82" s="11">
        <v>683650</v>
      </c>
      <c r="G82" s="11">
        <v>683650</v>
      </c>
      <c r="H82" s="11">
        <v>0</v>
      </c>
      <c r="I82" t="str">
        <f>+_xlfn.XLOOKUP(C82,[1]Inversiones!$B:$B,[1]Inversiones!$B:$B)</f>
        <v>22</v>
      </c>
    </row>
    <row r="83" spans="1:9" x14ac:dyDescent="0.3">
      <c r="A83" s="8" t="s">
        <v>15</v>
      </c>
      <c r="B83" s="8" t="s">
        <v>9</v>
      </c>
      <c r="C83" s="8" t="s">
        <v>635</v>
      </c>
      <c r="D83" s="8" t="s">
        <v>636</v>
      </c>
      <c r="E83" s="11">
        <v>0</v>
      </c>
      <c r="F83" s="11">
        <v>683650</v>
      </c>
      <c r="G83" s="11">
        <v>683650</v>
      </c>
      <c r="H83" s="11">
        <v>0</v>
      </c>
      <c r="I83" t="str">
        <f>+_xlfn.XLOOKUP(C83,[1]Inversiones!$B:$B,[1]Inversiones!$B:$B)</f>
        <v>2299</v>
      </c>
    </row>
    <row r="84" spans="1:9" x14ac:dyDescent="0.3">
      <c r="A84" s="8" t="s">
        <v>18</v>
      </c>
      <c r="B84" s="8" t="s">
        <v>22</v>
      </c>
      <c r="C84" s="8" t="s">
        <v>637</v>
      </c>
      <c r="D84" s="8" t="s">
        <v>636</v>
      </c>
      <c r="E84" s="11">
        <v>0</v>
      </c>
      <c r="F84" s="11">
        <v>683650</v>
      </c>
      <c r="G84" s="11">
        <v>683650</v>
      </c>
      <c r="H84" s="11">
        <v>0</v>
      </c>
      <c r="I84" t="e">
        <f>+_xlfn.XLOOKUP(C84,[1]Inversiones!$B:$B,[1]Inversiones!$B:$B)</f>
        <v>#N/A</v>
      </c>
    </row>
    <row r="85" spans="1:9" x14ac:dyDescent="0.3">
      <c r="A85" s="8" t="s">
        <v>12</v>
      </c>
      <c r="B85" s="8" t="s">
        <v>9</v>
      </c>
      <c r="C85" s="8" t="s">
        <v>134</v>
      </c>
      <c r="D85" s="8" t="s">
        <v>135</v>
      </c>
      <c r="E85" s="11">
        <v>-931948688.35000002</v>
      </c>
      <c r="F85" s="11">
        <v>432298824.42000002</v>
      </c>
      <c r="G85" s="11">
        <v>468543309.12</v>
      </c>
      <c r="H85" s="11">
        <v>-968193173.04999995</v>
      </c>
      <c r="I85" t="str">
        <f>+_xlfn.XLOOKUP(C85,[1]Inversiones!$B:$B,[1]Inversiones!$B:$B)</f>
        <v>23</v>
      </c>
    </row>
    <row r="86" spans="1:9" x14ac:dyDescent="0.3">
      <c r="A86" s="8" t="s">
        <v>15</v>
      </c>
      <c r="B86" s="8" t="s">
        <v>9</v>
      </c>
      <c r="C86" s="8" t="s">
        <v>136</v>
      </c>
      <c r="D86" s="8" t="s">
        <v>137</v>
      </c>
      <c r="E86" s="11">
        <v>-232890343.59999999</v>
      </c>
      <c r="F86" s="11">
        <v>223887967.59999999</v>
      </c>
      <c r="G86" s="11">
        <v>236884270.24000001</v>
      </c>
      <c r="H86" s="11">
        <v>-245886646.24000001</v>
      </c>
      <c r="I86" t="str">
        <f>+_xlfn.XLOOKUP(C86,[1]Inversiones!$B:$B,[1]Inversiones!$B:$B)</f>
        <v>2335</v>
      </c>
    </row>
    <row r="87" spans="1:9" x14ac:dyDescent="0.3">
      <c r="A87" s="8" t="s">
        <v>18</v>
      </c>
      <c r="B87" s="8" t="s">
        <v>9</v>
      </c>
      <c r="C87" s="8" t="s">
        <v>138</v>
      </c>
      <c r="D87" s="8" t="s">
        <v>60</v>
      </c>
      <c r="E87" s="11">
        <v>-232890343.59999999</v>
      </c>
      <c r="F87" s="11">
        <v>223887967.59999999</v>
      </c>
      <c r="G87" s="11">
        <v>236884270.24000001</v>
      </c>
      <c r="H87" s="11">
        <v>-245886646.24000001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139</v>
      </c>
      <c r="D88" s="8" t="s">
        <v>60</v>
      </c>
      <c r="E88" s="11">
        <v>-38283610.079999998</v>
      </c>
      <c r="F88" s="11">
        <v>0</v>
      </c>
      <c r="G88" s="11">
        <v>0</v>
      </c>
      <c r="H88" s="11">
        <v>-38283610.079999998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140</v>
      </c>
      <c r="D89" s="8" t="s">
        <v>676</v>
      </c>
      <c r="E89" s="11">
        <v>-182624829.52000001</v>
      </c>
      <c r="F89" s="11">
        <v>223887967.59999999</v>
      </c>
      <c r="G89" s="11">
        <v>235982491.24000001</v>
      </c>
      <c r="H89" s="11">
        <v>-194719353.16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552</v>
      </c>
      <c r="D90" s="8" t="s">
        <v>751</v>
      </c>
      <c r="E90" s="11">
        <v>-10980811</v>
      </c>
      <c r="F90" s="11">
        <v>0</v>
      </c>
      <c r="G90" s="11">
        <v>514940</v>
      </c>
      <c r="H90" s="11">
        <v>-11495751</v>
      </c>
      <c r="I90" t="e">
        <f>+_xlfn.XLOOKUP(C90,[1]Inversiones!$B:$B,[1]Inversiones!$B:$B)</f>
        <v>#N/A</v>
      </c>
    </row>
    <row r="91" spans="1:9" x14ac:dyDescent="0.3">
      <c r="A91" s="8" t="s">
        <v>21</v>
      </c>
      <c r="B91" s="8" t="s">
        <v>22</v>
      </c>
      <c r="C91" s="8" t="s">
        <v>553</v>
      </c>
      <c r="D91" s="8" t="s">
        <v>752</v>
      </c>
      <c r="E91" s="11">
        <v>-452542</v>
      </c>
      <c r="F91" s="11">
        <v>0</v>
      </c>
      <c r="G91" s="11">
        <v>0</v>
      </c>
      <c r="H91" s="11">
        <v>-452542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616</v>
      </c>
      <c r="D92" s="8" t="s">
        <v>757</v>
      </c>
      <c r="E92" s="11">
        <v>-79920</v>
      </c>
      <c r="F92" s="11">
        <v>0</v>
      </c>
      <c r="G92" s="11">
        <v>149900</v>
      </c>
      <c r="H92" s="11">
        <v>-229820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554</v>
      </c>
      <c r="D93" s="8" t="s">
        <v>770</v>
      </c>
      <c r="E93" s="11">
        <v>-56431</v>
      </c>
      <c r="F93" s="11">
        <v>0</v>
      </c>
      <c r="G93" s="11">
        <v>84839</v>
      </c>
      <c r="H93" s="11">
        <v>-141270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633</v>
      </c>
      <c r="D94" s="8" t="s">
        <v>809</v>
      </c>
      <c r="E94" s="11">
        <v>-412200</v>
      </c>
      <c r="F94" s="11">
        <v>0</v>
      </c>
      <c r="G94" s="11">
        <v>152100</v>
      </c>
      <c r="H94" s="11">
        <v>-564300</v>
      </c>
      <c r="I94" t="e">
        <f>+_xlfn.XLOOKUP(C94,[1]Inversiones!$B:$B,[1]Inversiones!$B:$B)</f>
        <v>#N/A</v>
      </c>
    </row>
    <row r="95" spans="1:9" x14ac:dyDescent="0.3">
      <c r="A95" s="8" t="s">
        <v>15</v>
      </c>
      <c r="B95" s="8" t="s">
        <v>9</v>
      </c>
      <c r="C95" s="8" t="s">
        <v>141</v>
      </c>
      <c r="D95" s="8" t="s">
        <v>142</v>
      </c>
      <c r="E95" s="11">
        <v>-16756034.93</v>
      </c>
      <c r="F95" s="11">
        <v>9206638.8200000003</v>
      </c>
      <c r="G95" s="11">
        <v>8187898.8799999999</v>
      </c>
      <c r="H95" s="11">
        <v>-15737294.99</v>
      </c>
      <c r="I95" t="str">
        <f>+_xlfn.XLOOKUP(C95,[1]Inversiones!$B:$B,[1]Inversiones!$B:$B)</f>
        <v>2365</v>
      </c>
    </row>
    <row r="96" spans="1:9" x14ac:dyDescent="0.3">
      <c r="A96" s="8" t="s">
        <v>18</v>
      </c>
      <c r="B96" s="8" t="s">
        <v>9</v>
      </c>
      <c r="C96" s="8" t="s">
        <v>143</v>
      </c>
      <c r="D96" s="8" t="s">
        <v>144</v>
      </c>
      <c r="E96" s="11">
        <v>-406726</v>
      </c>
      <c r="F96" s="11">
        <v>203363</v>
      </c>
      <c r="G96" s="11">
        <v>203363</v>
      </c>
      <c r="H96" s="11">
        <v>-406726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145</v>
      </c>
      <c r="D97" s="8" t="s">
        <v>144</v>
      </c>
      <c r="E97" s="11">
        <v>-406726</v>
      </c>
      <c r="F97" s="11">
        <v>203363</v>
      </c>
      <c r="G97" s="11">
        <v>203363</v>
      </c>
      <c r="H97" s="11">
        <v>-406726</v>
      </c>
      <c r="I97" t="e">
        <f>+_xlfn.XLOOKUP(C97,[1]Inversiones!$B:$B,[1]Inversiones!$B:$B)</f>
        <v>#N/A</v>
      </c>
    </row>
    <row r="98" spans="1:9" x14ac:dyDescent="0.3">
      <c r="A98" s="8" t="s">
        <v>18</v>
      </c>
      <c r="B98" s="8" t="s">
        <v>9</v>
      </c>
      <c r="C98" s="8" t="s">
        <v>148</v>
      </c>
      <c r="D98" s="8" t="s">
        <v>149</v>
      </c>
      <c r="E98" s="11">
        <v>-322740.78999999998</v>
      </c>
      <c r="F98" s="11">
        <v>59174.98</v>
      </c>
      <c r="G98" s="11">
        <v>245564.98</v>
      </c>
      <c r="H98" s="11">
        <v>-509130.79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150</v>
      </c>
      <c r="D99" s="8" t="s">
        <v>151</v>
      </c>
      <c r="E99" s="11">
        <v>-82500</v>
      </c>
      <c r="F99" s="11">
        <v>0</v>
      </c>
      <c r="G99" s="11">
        <v>79800</v>
      </c>
      <c r="H99" s="11">
        <v>-162300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152</v>
      </c>
      <c r="D100" s="8" t="s">
        <v>153</v>
      </c>
      <c r="E100" s="11">
        <v>-60212</v>
      </c>
      <c r="F100" s="11">
        <v>22306</v>
      </c>
      <c r="G100" s="11">
        <v>20132</v>
      </c>
      <c r="H100" s="11">
        <v>-58038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154</v>
      </c>
      <c r="D101" s="8" t="s">
        <v>677</v>
      </c>
      <c r="E101" s="11">
        <v>-177028.79</v>
      </c>
      <c r="F101" s="11">
        <v>33868.980000000003</v>
      </c>
      <c r="G101" s="11">
        <v>145632.98000000001</v>
      </c>
      <c r="H101" s="11">
        <v>-288792.78999999998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634</v>
      </c>
      <c r="D102" s="8" t="s">
        <v>678</v>
      </c>
      <c r="E102" s="11">
        <v>-3000</v>
      </c>
      <c r="F102" s="11">
        <v>3000</v>
      </c>
      <c r="G102" s="11">
        <v>0</v>
      </c>
      <c r="H102" s="11">
        <v>0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155</v>
      </c>
      <c r="D103" s="8" t="s">
        <v>121</v>
      </c>
      <c r="E103" s="11">
        <v>-6403497.4199999999</v>
      </c>
      <c r="F103" s="11">
        <v>3389867.01</v>
      </c>
      <c r="G103" s="11">
        <v>3510703.19</v>
      </c>
      <c r="H103" s="11">
        <v>-6524333.5999999996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156</v>
      </c>
      <c r="D104" s="8" t="s">
        <v>753</v>
      </c>
      <c r="E104" s="11">
        <v>-6266355.4199999999</v>
      </c>
      <c r="F104" s="11">
        <v>3252725.01</v>
      </c>
      <c r="G104" s="11">
        <v>3510703.19</v>
      </c>
      <c r="H104" s="11">
        <v>-6524333.5999999996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780</v>
      </c>
      <c r="D105" s="8" t="s">
        <v>781</v>
      </c>
      <c r="E105" s="11">
        <v>-137142</v>
      </c>
      <c r="F105" s="11">
        <v>137142</v>
      </c>
      <c r="G105" s="11">
        <v>0</v>
      </c>
      <c r="H105" s="11">
        <v>0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157</v>
      </c>
      <c r="D106" s="8" t="s">
        <v>158</v>
      </c>
      <c r="E106" s="11">
        <v>-189947</v>
      </c>
      <c r="F106" s="11">
        <v>75600</v>
      </c>
      <c r="G106" s="11">
        <v>16250</v>
      </c>
      <c r="H106" s="11">
        <v>-130597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159</v>
      </c>
      <c r="D107" s="8" t="s">
        <v>160</v>
      </c>
      <c r="E107" s="11">
        <v>-106300</v>
      </c>
      <c r="F107" s="11">
        <v>0</v>
      </c>
      <c r="G107" s="11">
        <v>16250</v>
      </c>
      <c r="H107" s="11">
        <v>-122550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161</v>
      </c>
      <c r="D108" s="8" t="s">
        <v>162</v>
      </c>
      <c r="E108" s="11">
        <v>-75600</v>
      </c>
      <c r="F108" s="11">
        <v>75600</v>
      </c>
      <c r="G108" s="11">
        <v>0</v>
      </c>
      <c r="H108" s="11">
        <v>0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822</v>
      </c>
      <c r="D109" s="8" t="s">
        <v>823</v>
      </c>
      <c r="E109" s="11">
        <v>-8047</v>
      </c>
      <c r="F109" s="11">
        <v>0</v>
      </c>
      <c r="G109" s="11">
        <v>0</v>
      </c>
      <c r="H109" s="11">
        <v>-8047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163</v>
      </c>
      <c r="D110" s="8" t="s">
        <v>164</v>
      </c>
      <c r="E110" s="11">
        <v>-9433122.9199999999</v>
      </c>
      <c r="F110" s="11">
        <v>5478633.8300000001</v>
      </c>
      <c r="G110" s="11">
        <v>4212017.71</v>
      </c>
      <c r="H110" s="11">
        <v>-8166506.7999999998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165</v>
      </c>
      <c r="D111" s="8" t="s">
        <v>164</v>
      </c>
      <c r="E111" s="11">
        <v>-3200</v>
      </c>
      <c r="F111" s="11">
        <v>0</v>
      </c>
      <c r="G111" s="11">
        <v>0</v>
      </c>
      <c r="H111" s="11">
        <v>-3200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166</v>
      </c>
      <c r="D112" s="8" t="s">
        <v>679</v>
      </c>
      <c r="E112" s="11">
        <v>-564658.82999999996</v>
      </c>
      <c r="F112" s="11">
        <v>564658.82999999996</v>
      </c>
      <c r="G112" s="11">
        <v>569710.92000000004</v>
      </c>
      <c r="H112" s="11">
        <v>-569710.92000000004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167</v>
      </c>
      <c r="D113" s="8" t="s">
        <v>733</v>
      </c>
      <c r="E113" s="11">
        <v>-8865264.0899999999</v>
      </c>
      <c r="F113" s="11">
        <v>4913975</v>
      </c>
      <c r="G113" s="11">
        <v>3642306.79</v>
      </c>
      <c r="H113" s="11">
        <v>-7593595.8799999999</v>
      </c>
      <c r="I113" t="e">
        <f>+_xlfn.XLOOKUP(C113,[1]Inversiones!$B:$B,[1]Inversiones!$B:$B)</f>
        <v>#N/A</v>
      </c>
    </row>
    <row r="114" spans="1:9" x14ac:dyDescent="0.3">
      <c r="A114" s="8" t="s">
        <v>18</v>
      </c>
      <c r="B114" s="8" t="s">
        <v>9</v>
      </c>
      <c r="C114" s="8" t="s">
        <v>680</v>
      </c>
      <c r="D114" s="8" t="s">
        <v>60</v>
      </c>
      <c r="E114" s="11">
        <v>-0.8</v>
      </c>
      <c r="F114" s="11">
        <v>0</v>
      </c>
      <c r="G114" s="11">
        <v>0</v>
      </c>
      <c r="H114" s="11">
        <v>-0.8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681</v>
      </c>
      <c r="D115" s="8" t="s">
        <v>664</v>
      </c>
      <c r="E115" s="11">
        <v>-0.8</v>
      </c>
      <c r="F115" s="11">
        <v>0</v>
      </c>
      <c r="G115" s="11">
        <v>0</v>
      </c>
      <c r="H115" s="11">
        <v>-0.8</v>
      </c>
      <c r="I115" t="e">
        <f>+_xlfn.XLOOKUP(C115,[1]Inversiones!$B:$B,[1]Inversiones!$B:$B)</f>
        <v>#N/A</v>
      </c>
    </row>
    <row r="116" spans="1:9" x14ac:dyDescent="0.3">
      <c r="A116" s="8" t="s">
        <v>15</v>
      </c>
      <c r="B116" s="8" t="s">
        <v>9</v>
      </c>
      <c r="C116" s="8" t="s">
        <v>168</v>
      </c>
      <c r="D116" s="8" t="s">
        <v>169</v>
      </c>
      <c r="E116" s="11">
        <v>-17730934</v>
      </c>
      <c r="F116" s="11">
        <v>8973041</v>
      </c>
      <c r="G116" s="11">
        <v>18331215</v>
      </c>
      <c r="H116" s="11">
        <v>-27089108</v>
      </c>
      <c r="I116" t="str">
        <f>+_xlfn.XLOOKUP(C116,[1]Inversiones!$B:$B,[1]Inversiones!$B:$B)</f>
        <v>2370</v>
      </c>
    </row>
    <row r="117" spans="1:9" x14ac:dyDescent="0.3">
      <c r="A117" s="8" t="s">
        <v>18</v>
      </c>
      <c r="B117" s="8" t="s">
        <v>9</v>
      </c>
      <c r="C117" s="8" t="s">
        <v>170</v>
      </c>
      <c r="D117" s="8" t="s">
        <v>171</v>
      </c>
      <c r="E117" s="11">
        <v>0</v>
      </c>
      <c r="F117" s="11">
        <v>2196536</v>
      </c>
      <c r="G117" s="11">
        <v>2196536</v>
      </c>
      <c r="H117" s="11">
        <v>0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172</v>
      </c>
      <c r="D118" s="8" t="s">
        <v>171</v>
      </c>
      <c r="E118" s="11">
        <v>0</v>
      </c>
      <c r="F118" s="11">
        <v>2196536</v>
      </c>
      <c r="G118" s="11">
        <v>2196536</v>
      </c>
      <c r="H118" s="11">
        <v>0</v>
      </c>
      <c r="I118" t="e">
        <f>+_xlfn.XLOOKUP(C118,[1]Inversiones!$B:$B,[1]Inversiones!$B:$B)</f>
        <v>#N/A</v>
      </c>
    </row>
    <row r="119" spans="1:9" x14ac:dyDescent="0.3">
      <c r="A119" s="8" t="s">
        <v>18</v>
      </c>
      <c r="B119" s="8" t="s">
        <v>9</v>
      </c>
      <c r="C119" s="8" t="s">
        <v>173</v>
      </c>
      <c r="D119" s="8" t="s">
        <v>174</v>
      </c>
      <c r="E119" s="11">
        <v>-3393</v>
      </c>
      <c r="F119" s="11">
        <v>333835</v>
      </c>
      <c r="G119" s="11">
        <v>333835</v>
      </c>
      <c r="H119" s="11">
        <v>-3393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175</v>
      </c>
      <c r="D120" s="8" t="s">
        <v>176</v>
      </c>
      <c r="E120" s="11">
        <v>-3393</v>
      </c>
      <c r="F120" s="11">
        <v>333835</v>
      </c>
      <c r="G120" s="11">
        <v>333835</v>
      </c>
      <c r="H120" s="11">
        <v>-3393</v>
      </c>
      <c r="I120" t="e">
        <f>+_xlfn.XLOOKUP(C120,[1]Inversiones!$B:$B,[1]Inversiones!$B:$B)</f>
        <v>#N/A</v>
      </c>
    </row>
    <row r="121" spans="1:9" x14ac:dyDescent="0.3">
      <c r="A121" s="8" t="s">
        <v>18</v>
      </c>
      <c r="B121" s="8" t="s">
        <v>9</v>
      </c>
      <c r="C121" s="8" t="s">
        <v>177</v>
      </c>
      <c r="D121" s="8" t="s">
        <v>178</v>
      </c>
      <c r="E121" s="11">
        <v>-77013</v>
      </c>
      <c r="F121" s="11">
        <v>2172464</v>
      </c>
      <c r="G121" s="11">
        <v>2172464</v>
      </c>
      <c r="H121" s="11">
        <v>-77013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22</v>
      </c>
      <c r="C122" s="8" t="s">
        <v>179</v>
      </c>
      <c r="D122" s="8" t="s">
        <v>178</v>
      </c>
      <c r="E122" s="11">
        <v>-77013</v>
      </c>
      <c r="F122" s="11">
        <v>2172464</v>
      </c>
      <c r="G122" s="11">
        <v>2172464</v>
      </c>
      <c r="H122" s="11">
        <v>-77013</v>
      </c>
      <c r="I122" t="e">
        <f>+_xlfn.XLOOKUP(C122,[1]Inversiones!$B:$B,[1]Inversiones!$B:$B)</f>
        <v>#N/A</v>
      </c>
    </row>
    <row r="123" spans="1:9" x14ac:dyDescent="0.3">
      <c r="A123" s="8" t="s">
        <v>18</v>
      </c>
      <c r="B123" s="8" t="s">
        <v>9</v>
      </c>
      <c r="C123" s="8" t="s">
        <v>180</v>
      </c>
      <c r="D123" s="8" t="s">
        <v>181</v>
      </c>
      <c r="E123" s="11">
        <v>-17650528</v>
      </c>
      <c r="F123" s="11">
        <v>4270206</v>
      </c>
      <c r="G123" s="11">
        <v>13628380</v>
      </c>
      <c r="H123" s="11">
        <v>-27008702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182</v>
      </c>
      <c r="D124" s="8" t="s">
        <v>181</v>
      </c>
      <c r="E124" s="11">
        <v>-17650528</v>
      </c>
      <c r="F124" s="11">
        <v>4270206</v>
      </c>
      <c r="G124" s="11">
        <v>13628380</v>
      </c>
      <c r="H124" s="11">
        <v>-27008702</v>
      </c>
      <c r="I124" t="e">
        <f>+_xlfn.XLOOKUP(C124,[1]Inversiones!$B:$B,[1]Inversiones!$B:$B)</f>
        <v>#N/A</v>
      </c>
    </row>
    <row r="125" spans="1:9" x14ac:dyDescent="0.3">
      <c r="A125" s="8" t="s">
        <v>15</v>
      </c>
      <c r="B125" s="8" t="s">
        <v>9</v>
      </c>
      <c r="C125" s="8" t="s">
        <v>183</v>
      </c>
      <c r="D125" s="8" t="s">
        <v>184</v>
      </c>
      <c r="E125" s="11">
        <v>-664571375.82000005</v>
      </c>
      <c r="F125" s="11">
        <v>190231177</v>
      </c>
      <c r="G125" s="11">
        <v>205139925</v>
      </c>
      <c r="H125" s="11">
        <v>-679480123.82000005</v>
      </c>
      <c r="I125" t="str">
        <f>+_xlfn.XLOOKUP(C125,[1]Inversiones!$B:$B,[1]Inversiones!$B:$B)</f>
        <v>2380</v>
      </c>
    </row>
    <row r="126" spans="1:9" x14ac:dyDescent="0.3">
      <c r="A126" s="8" t="s">
        <v>18</v>
      </c>
      <c r="B126" s="8" t="s">
        <v>9</v>
      </c>
      <c r="C126" s="8" t="s">
        <v>185</v>
      </c>
      <c r="D126" s="8" t="s">
        <v>186</v>
      </c>
      <c r="E126" s="11">
        <v>56382</v>
      </c>
      <c r="F126" s="11">
        <v>8925545</v>
      </c>
      <c r="G126" s="11">
        <v>8925545</v>
      </c>
      <c r="H126" s="11">
        <v>56382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187</v>
      </c>
      <c r="D127" s="8" t="s">
        <v>186</v>
      </c>
      <c r="E127" s="11">
        <v>56382</v>
      </c>
      <c r="F127" s="11">
        <v>8925545</v>
      </c>
      <c r="G127" s="11">
        <v>8925545</v>
      </c>
      <c r="H127" s="11">
        <v>56382</v>
      </c>
      <c r="I127" t="e">
        <f>+_xlfn.XLOOKUP(C127,[1]Inversiones!$B:$B,[1]Inversiones!$B:$B)</f>
        <v>#N/A</v>
      </c>
    </row>
    <row r="128" spans="1:9" x14ac:dyDescent="0.3">
      <c r="A128" s="8" t="s">
        <v>18</v>
      </c>
      <c r="B128" s="8" t="s">
        <v>9</v>
      </c>
      <c r="C128" s="8" t="s">
        <v>682</v>
      </c>
      <c r="D128" s="8" t="s">
        <v>60</v>
      </c>
      <c r="E128" s="11">
        <v>-664627757.82000005</v>
      </c>
      <c r="F128" s="11">
        <v>181305632</v>
      </c>
      <c r="G128" s="11">
        <v>196214380</v>
      </c>
      <c r="H128" s="11">
        <v>-679536505.82000005</v>
      </c>
      <c r="I128" t="e">
        <f>+_xlfn.XLOOKUP(C128,[1]Inversiones!$B:$B,[1]Inversiones!$B:$B)</f>
        <v>#N/A</v>
      </c>
    </row>
    <row r="129" spans="1:9" x14ac:dyDescent="0.3">
      <c r="A129" s="8" t="s">
        <v>21</v>
      </c>
      <c r="B129" s="8" t="s">
        <v>22</v>
      </c>
      <c r="C129" s="8" t="s">
        <v>684</v>
      </c>
      <c r="D129" s="8" t="s">
        <v>685</v>
      </c>
      <c r="E129" s="11">
        <v>-664627757.82000005</v>
      </c>
      <c r="F129" s="11">
        <v>181305632</v>
      </c>
      <c r="G129" s="11">
        <v>196214380</v>
      </c>
      <c r="H129" s="11">
        <v>-679536505.82000005</v>
      </c>
      <c r="I129" t="e">
        <f>+_xlfn.XLOOKUP(C129,[1]Inversiones!$B:$B,[1]Inversiones!$B:$B)</f>
        <v>#N/A</v>
      </c>
    </row>
    <row r="130" spans="1:9" x14ac:dyDescent="0.3">
      <c r="A130" s="8" t="s">
        <v>12</v>
      </c>
      <c r="B130" s="8" t="s">
        <v>9</v>
      </c>
      <c r="C130" s="8" t="s">
        <v>188</v>
      </c>
      <c r="D130" s="8" t="s">
        <v>189</v>
      </c>
      <c r="E130" s="11">
        <v>-191779587</v>
      </c>
      <c r="F130" s="11">
        <v>0</v>
      </c>
      <c r="G130" s="11">
        <v>0</v>
      </c>
      <c r="H130" s="11">
        <v>-191779587</v>
      </c>
      <c r="I130" t="str">
        <f>+_xlfn.XLOOKUP(C130,[1]Inversiones!$B:$B,[1]Inversiones!$B:$B)</f>
        <v>24</v>
      </c>
    </row>
    <row r="131" spans="1:9" x14ac:dyDescent="0.3">
      <c r="A131" s="8" t="s">
        <v>15</v>
      </c>
      <c r="B131" s="8" t="s">
        <v>9</v>
      </c>
      <c r="C131" s="8" t="s">
        <v>190</v>
      </c>
      <c r="D131" s="8" t="s">
        <v>191</v>
      </c>
      <c r="E131" s="11">
        <v>-191779587</v>
      </c>
      <c r="F131" s="11">
        <v>0</v>
      </c>
      <c r="G131" s="11">
        <v>0</v>
      </c>
      <c r="H131" s="11">
        <v>-191779587</v>
      </c>
      <c r="I131" t="str">
        <f>+_xlfn.XLOOKUP(C131,[1]Inversiones!$B:$B,[1]Inversiones!$B:$B)</f>
        <v>2404</v>
      </c>
    </row>
    <row r="132" spans="1:9" x14ac:dyDescent="0.3">
      <c r="A132" s="8" t="s">
        <v>18</v>
      </c>
      <c r="B132" s="8" t="s">
        <v>9</v>
      </c>
      <c r="C132" s="8" t="s">
        <v>192</v>
      </c>
      <c r="D132" s="8" t="s">
        <v>193</v>
      </c>
      <c r="E132" s="11">
        <v>-191779587</v>
      </c>
      <c r="F132" s="11">
        <v>0</v>
      </c>
      <c r="G132" s="11">
        <v>0</v>
      </c>
      <c r="H132" s="11">
        <v>-191779587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194</v>
      </c>
      <c r="D133" s="8" t="s">
        <v>193</v>
      </c>
      <c r="E133" s="11">
        <v>-191779587</v>
      </c>
      <c r="F133" s="11">
        <v>0</v>
      </c>
      <c r="G133" s="11">
        <v>0</v>
      </c>
      <c r="H133" s="11">
        <v>-191779587</v>
      </c>
      <c r="I133" t="e">
        <f>+_xlfn.XLOOKUP(C133,[1]Inversiones!$B:$B,[1]Inversiones!$B:$B)</f>
        <v>#N/A</v>
      </c>
    </row>
    <row r="134" spans="1:9" x14ac:dyDescent="0.3">
      <c r="A134" s="8" t="s">
        <v>12</v>
      </c>
      <c r="B134" s="8" t="s">
        <v>9</v>
      </c>
      <c r="C134" s="8" t="s">
        <v>199</v>
      </c>
      <c r="D134" s="8" t="s">
        <v>200</v>
      </c>
      <c r="E134" s="11">
        <v>-75364916.269999996</v>
      </c>
      <c r="F134" s="11">
        <v>67188587</v>
      </c>
      <c r="G134" s="11">
        <v>84625410</v>
      </c>
      <c r="H134" s="11">
        <v>-92801739.269999996</v>
      </c>
      <c r="I134" t="str">
        <f>+_xlfn.XLOOKUP(C134,[1]Inversiones!$B:$B,[1]Inversiones!$B:$B)</f>
        <v>25</v>
      </c>
    </row>
    <row r="135" spans="1:9" x14ac:dyDescent="0.3">
      <c r="A135" s="8" t="s">
        <v>15</v>
      </c>
      <c r="B135" s="8" t="s">
        <v>9</v>
      </c>
      <c r="C135" s="8" t="s">
        <v>201</v>
      </c>
      <c r="D135" s="8" t="s">
        <v>202</v>
      </c>
      <c r="E135" s="11">
        <v>-34158507</v>
      </c>
      <c r="F135" s="11">
        <v>65637180</v>
      </c>
      <c r="G135" s="11">
        <v>72370920</v>
      </c>
      <c r="H135" s="11">
        <v>-40892247</v>
      </c>
      <c r="I135" t="str">
        <f>+_xlfn.XLOOKUP(C135,[1]Inversiones!$B:$B,[1]Inversiones!$B:$B)</f>
        <v>2505</v>
      </c>
    </row>
    <row r="136" spans="1:9" x14ac:dyDescent="0.3">
      <c r="A136" s="8" t="s">
        <v>18</v>
      </c>
      <c r="B136" s="8" t="s">
        <v>9</v>
      </c>
      <c r="C136" s="8" t="s">
        <v>203</v>
      </c>
      <c r="D136" s="8" t="s">
        <v>202</v>
      </c>
      <c r="E136" s="11">
        <v>-34158507</v>
      </c>
      <c r="F136" s="11">
        <v>65637180</v>
      </c>
      <c r="G136" s="11">
        <v>72370920</v>
      </c>
      <c r="H136" s="11">
        <v>-40892247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204</v>
      </c>
      <c r="D137" s="8" t="s">
        <v>202</v>
      </c>
      <c r="E137" s="11">
        <v>-22746018</v>
      </c>
      <c r="F137" s="11">
        <v>64809180</v>
      </c>
      <c r="G137" s="11">
        <v>61588168</v>
      </c>
      <c r="H137" s="11">
        <v>-19525006</v>
      </c>
      <c r="I137" t="e">
        <f>+_xlfn.XLOOKUP(C137,[1]Inversiones!$B:$B,[1]Inversiones!$B:$B)</f>
        <v>#N/A</v>
      </c>
    </row>
    <row r="138" spans="1:9" x14ac:dyDescent="0.3">
      <c r="A138" s="8" t="s">
        <v>21</v>
      </c>
      <c r="B138" s="8" t="s">
        <v>22</v>
      </c>
      <c r="C138" s="8" t="s">
        <v>205</v>
      </c>
      <c r="D138" s="8" t="s">
        <v>630</v>
      </c>
      <c r="E138" s="11">
        <v>-11412489</v>
      </c>
      <c r="F138" s="11">
        <v>828000</v>
      </c>
      <c r="G138" s="11">
        <v>10782752</v>
      </c>
      <c r="H138" s="11">
        <v>-21367241</v>
      </c>
      <c r="I138" t="e">
        <f>+_xlfn.XLOOKUP(C138,[1]Inversiones!$B:$B,[1]Inversiones!$B:$B)</f>
        <v>#N/A</v>
      </c>
    </row>
    <row r="139" spans="1:9" x14ac:dyDescent="0.3">
      <c r="A139" s="8" t="s">
        <v>15</v>
      </c>
      <c r="B139" s="8" t="s">
        <v>9</v>
      </c>
      <c r="C139" s="8" t="s">
        <v>206</v>
      </c>
      <c r="D139" s="8" t="s">
        <v>207</v>
      </c>
      <c r="E139" s="11">
        <v>-41206409.270000003</v>
      </c>
      <c r="F139" s="11">
        <v>1551407</v>
      </c>
      <c r="G139" s="11">
        <v>12254490</v>
      </c>
      <c r="H139" s="11">
        <v>-51909492.270000003</v>
      </c>
      <c r="I139" t="str">
        <f>+_xlfn.XLOOKUP(C139,[1]Inversiones!$B:$B,[1]Inversiones!$B:$B)</f>
        <v>2510</v>
      </c>
    </row>
    <row r="140" spans="1:9" x14ac:dyDescent="0.3">
      <c r="A140" s="8" t="s">
        <v>18</v>
      </c>
      <c r="B140" s="8" t="s">
        <v>9</v>
      </c>
      <c r="C140" s="8" t="s">
        <v>208</v>
      </c>
      <c r="D140" s="8" t="s">
        <v>207</v>
      </c>
      <c r="E140" s="11">
        <v>-41206409.270000003</v>
      </c>
      <c r="F140" s="11">
        <v>1551407</v>
      </c>
      <c r="G140" s="11">
        <v>12254490</v>
      </c>
      <c r="H140" s="11">
        <v>-51909492.270000003</v>
      </c>
      <c r="I140" t="e">
        <f>+_xlfn.XLOOKUP(C140,[1]Inversiones!$B:$B,[1]Inversiones!$B:$B)</f>
        <v>#N/A</v>
      </c>
    </row>
    <row r="141" spans="1:9" x14ac:dyDescent="0.3">
      <c r="A141" s="8" t="s">
        <v>21</v>
      </c>
      <c r="B141" s="8" t="s">
        <v>9</v>
      </c>
      <c r="C141" s="8" t="s">
        <v>209</v>
      </c>
      <c r="D141" s="8" t="s">
        <v>210</v>
      </c>
      <c r="E141" s="11">
        <v>-13829558</v>
      </c>
      <c r="F141" s="11">
        <v>410316</v>
      </c>
      <c r="G141" s="11">
        <v>4787263</v>
      </c>
      <c r="H141" s="11">
        <v>-18206505</v>
      </c>
      <c r="I141" t="e">
        <f>+_xlfn.XLOOKUP(C141,[1]Inversiones!$B:$B,[1]Inversiones!$B:$B)</f>
        <v>#N/A</v>
      </c>
    </row>
    <row r="142" spans="1:9" x14ac:dyDescent="0.3">
      <c r="A142" s="8" t="s">
        <v>28</v>
      </c>
      <c r="B142" s="8" t="s">
        <v>22</v>
      </c>
      <c r="C142" s="8" t="s">
        <v>212</v>
      </c>
      <c r="D142" s="8" t="s">
        <v>210</v>
      </c>
      <c r="E142" s="11">
        <v>-13829558</v>
      </c>
      <c r="F142" s="11">
        <v>410316</v>
      </c>
      <c r="G142" s="11">
        <v>4787263</v>
      </c>
      <c r="H142" s="11">
        <v>-18206505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9</v>
      </c>
      <c r="C143" s="8" t="s">
        <v>213</v>
      </c>
      <c r="D143" s="8" t="s">
        <v>214</v>
      </c>
      <c r="E143" s="11">
        <v>-1722636.6</v>
      </c>
      <c r="F143" s="11">
        <v>12857</v>
      </c>
      <c r="G143" s="11">
        <v>574472</v>
      </c>
      <c r="H143" s="11">
        <v>-2284251.6</v>
      </c>
      <c r="I143" t="e">
        <f>+_xlfn.XLOOKUP(C143,[1]Inversiones!$B:$B,[1]Inversiones!$B:$B)</f>
        <v>#N/A</v>
      </c>
    </row>
    <row r="144" spans="1:9" x14ac:dyDescent="0.3">
      <c r="A144" s="8" t="s">
        <v>28</v>
      </c>
      <c r="B144" s="8" t="s">
        <v>22</v>
      </c>
      <c r="C144" s="8" t="s">
        <v>215</v>
      </c>
      <c r="D144" s="8" t="s">
        <v>214</v>
      </c>
      <c r="E144" s="11">
        <v>908637.73</v>
      </c>
      <c r="F144" s="11">
        <v>0</v>
      </c>
      <c r="G144" s="11">
        <v>0</v>
      </c>
      <c r="H144" s="11">
        <v>908637.73</v>
      </c>
      <c r="I144" t="e">
        <f>+_xlfn.XLOOKUP(C144,[1]Inversiones!$B:$B,[1]Inversiones!$B:$B)</f>
        <v>#N/A</v>
      </c>
    </row>
    <row r="145" spans="1:9" x14ac:dyDescent="0.3">
      <c r="A145" s="8" t="s">
        <v>28</v>
      </c>
      <c r="B145" s="8" t="s">
        <v>22</v>
      </c>
      <c r="C145" s="8" t="s">
        <v>216</v>
      </c>
      <c r="D145" s="8" t="s">
        <v>214</v>
      </c>
      <c r="E145" s="11">
        <v>-2631274.33</v>
      </c>
      <c r="F145" s="11">
        <v>12857</v>
      </c>
      <c r="G145" s="11">
        <v>574472</v>
      </c>
      <c r="H145" s="11">
        <v>-3192889.33</v>
      </c>
      <c r="I145" t="e">
        <f>+_xlfn.XLOOKUP(C145,[1]Inversiones!$B:$B,[1]Inversiones!$B:$B)</f>
        <v>#N/A</v>
      </c>
    </row>
    <row r="146" spans="1:9" x14ac:dyDescent="0.3">
      <c r="A146" s="8" t="s">
        <v>21</v>
      </c>
      <c r="B146" s="8" t="s">
        <v>9</v>
      </c>
      <c r="C146" s="8" t="s">
        <v>217</v>
      </c>
      <c r="D146" s="8" t="s">
        <v>218</v>
      </c>
      <c r="E146" s="11">
        <v>-11824656.67</v>
      </c>
      <c r="F146" s="11">
        <v>717918</v>
      </c>
      <c r="G146" s="11">
        <v>2105492</v>
      </c>
      <c r="H146" s="11">
        <v>-13212230.67</v>
      </c>
      <c r="I146" t="e">
        <f>+_xlfn.XLOOKUP(C146,[1]Inversiones!$B:$B,[1]Inversiones!$B:$B)</f>
        <v>#N/A</v>
      </c>
    </row>
    <row r="147" spans="1:9" x14ac:dyDescent="0.3">
      <c r="A147" s="8" t="s">
        <v>28</v>
      </c>
      <c r="B147" s="8" t="s">
        <v>22</v>
      </c>
      <c r="C147" s="8" t="s">
        <v>219</v>
      </c>
      <c r="D147" s="8" t="s">
        <v>218</v>
      </c>
      <c r="E147" s="11">
        <v>-113888.89</v>
      </c>
      <c r="F147" s="11">
        <v>0</v>
      </c>
      <c r="G147" s="11">
        <v>0</v>
      </c>
      <c r="H147" s="11">
        <v>-113888.89</v>
      </c>
      <c r="I147" t="e">
        <f>+_xlfn.XLOOKUP(C147,[1]Inversiones!$B:$B,[1]Inversiones!$B:$B)</f>
        <v>#N/A</v>
      </c>
    </row>
    <row r="148" spans="1:9" x14ac:dyDescent="0.3">
      <c r="A148" s="8" t="s">
        <v>28</v>
      </c>
      <c r="B148" s="8" t="s">
        <v>22</v>
      </c>
      <c r="C148" s="8" t="s">
        <v>220</v>
      </c>
      <c r="D148" s="8" t="s">
        <v>218</v>
      </c>
      <c r="E148" s="11">
        <v>-11710767.779999999</v>
      </c>
      <c r="F148" s="11">
        <v>717918</v>
      </c>
      <c r="G148" s="11">
        <v>2105492</v>
      </c>
      <c r="H148" s="11">
        <v>-13098341.779999999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9</v>
      </c>
      <c r="C149" s="8" t="s">
        <v>221</v>
      </c>
      <c r="D149" s="8" t="s">
        <v>222</v>
      </c>
      <c r="E149" s="11">
        <v>-13829558</v>
      </c>
      <c r="F149" s="11">
        <v>410316</v>
      </c>
      <c r="G149" s="11">
        <v>4787263</v>
      </c>
      <c r="H149" s="11">
        <v>-18206505</v>
      </c>
      <c r="I149" t="e">
        <f>+_xlfn.XLOOKUP(C149,[1]Inversiones!$B:$B,[1]Inversiones!$B:$B)</f>
        <v>#N/A</v>
      </c>
    </row>
    <row r="150" spans="1:9" x14ac:dyDescent="0.3">
      <c r="A150" s="8" t="s">
        <v>28</v>
      </c>
      <c r="B150" s="8" t="s">
        <v>22</v>
      </c>
      <c r="C150" s="8" t="s">
        <v>223</v>
      </c>
      <c r="D150" s="8" t="s">
        <v>222</v>
      </c>
      <c r="E150" s="11">
        <v>-13829558</v>
      </c>
      <c r="F150" s="11">
        <v>410316</v>
      </c>
      <c r="G150" s="11">
        <v>4787263</v>
      </c>
      <c r="H150" s="11">
        <v>-18206505</v>
      </c>
      <c r="I150" t="e">
        <f>+_xlfn.XLOOKUP(C150,[1]Inversiones!$B:$B,[1]Inversiones!$B:$B)</f>
        <v>#N/A</v>
      </c>
    </row>
    <row r="151" spans="1:9" x14ac:dyDescent="0.3">
      <c r="A151" s="8" t="s">
        <v>8</v>
      </c>
      <c r="B151" s="8" t="s">
        <v>9</v>
      </c>
      <c r="C151" s="8" t="s">
        <v>224</v>
      </c>
      <c r="D151" s="8" t="s">
        <v>225</v>
      </c>
      <c r="E151" s="11">
        <v>-1227879784.0699999</v>
      </c>
      <c r="F151" s="11">
        <v>0</v>
      </c>
      <c r="G151" s="11">
        <v>0</v>
      </c>
      <c r="H151" s="11">
        <v>-1227879784.0699999</v>
      </c>
      <c r="I151" t="e">
        <f>+_xlfn.XLOOKUP(C151,[1]Inversiones!$B:$B,[1]Inversiones!$B:$B)</f>
        <v>#N/A</v>
      </c>
    </row>
    <row r="152" spans="1:9" x14ac:dyDescent="0.3">
      <c r="A152" s="8" t="s">
        <v>12</v>
      </c>
      <c r="B152" s="8" t="s">
        <v>9</v>
      </c>
      <c r="C152" s="8" t="s">
        <v>226</v>
      </c>
      <c r="D152" s="8" t="s">
        <v>227</v>
      </c>
      <c r="E152" s="11">
        <v>-700000000</v>
      </c>
      <c r="F152" s="11">
        <v>0</v>
      </c>
      <c r="G152" s="11">
        <v>0</v>
      </c>
      <c r="H152" s="11">
        <v>-700000000</v>
      </c>
      <c r="I152" t="str">
        <f>+_xlfn.XLOOKUP(C152,[1]Inversiones!$B:$B,[1]Inversiones!$B:$B)</f>
        <v>31</v>
      </c>
    </row>
    <row r="153" spans="1:9" x14ac:dyDescent="0.3">
      <c r="A153" s="8" t="s">
        <v>15</v>
      </c>
      <c r="B153" s="8" t="s">
        <v>9</v>
      </c>
      <c r="C153" s="8" t="s">
        <v>228</v>
      </c>
      <c r="D153" s="8" t="s">
        <v>229</v>
      </c>
      <c r="E153" s="11">
        <v>-700000000</v>
      </c>
      <c r="F153" s="11">
        <v>0</v>
      </c>
      <c r="G153" s="11">
        <v>0</v>
      </c>
      <c r="H153" s="11">
        <v>-700000000</v>
      </c>
      <c r="I153" t="str">
        <f>+_xlfn.XLOOKUP(C153,[1]Inversiones!$B:$B,[1]Inversiones!$B:$B)</f>
        <v>3105</v>
      </c>
    </row>
    <row r="154" spans="1:9" x14ac:dyDescent="0.3">
      <c r="A154" s="8" t="s">
        <v>18</v>
      </c>
      <c r="B154" s="8" t="s">
        <v>9</v>
      </c>
      <c r="C154" s="8" t="s">
        <v>230</v>
      </c>
      <c r="D154" s="8" t="s">
        <v>229</v>
      </c>
      <c r="E154" s="11">
        <v>-1200000000</v>
      </c>
      <c r="F154" s="11">
        <v>0</v>
      </c>
      <c r="G154" s="11">
        <v>0</v>
      </c>
      <c r="H154" s="11">
        <v>-1200000000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22</v>
      </c>
      <c r="C155" s="8" t="s">
        <v>231</v>
      </c>
      <c r="D155" s="8" t="s">
        <v>232</v>
      </c>
      <c r="E155" s="11">
        <v>-1200000000</v>
      </c>
      <c r="F155" s="11">
        <v>0</v>
      </c>
      <c r="G155" s="11">
        <v>0</v>
      </c>
      <c r="H155" s="11">
        <v>-1200000000</v>
      </c>
      <c r="I155" t="e">
        <f>+_xlfn.XLOOKUP(C155,[1]Inversiones!$B:$B,[1]Inversiones!$B:$B)</f>
        <v>#N/A</v>
      </c>
    </row>
    <row r="156" spans="1:9" x14ac:dyDescent="0.3">
      <c r="A156" s="8" t="s">
        <v>18</v>
      </c>
      <c r="B156" s="8" t="s">
        <v>9</v>
      </c>
      <c r="C156" s="8" t="s">
        <v>687</v>
      </c>
      <c r="D156" s="8" t="s">
        <v>688</v>
      </c>
      <c r="E156" s="11">
        <v>500000000</v>
      </c>
      <c r="F156" s="11">
        <v>0</v>
      </c>
      <c r="G156" s="11">
        <v>0</v>
      </c>
      <c r="H156" s="11">
        <v>500000000</v>
      </c>
      <c r="I156" t="e">
        <f>+_xlfn.XLOOKUP(C156,[1]Inversiones!$B:$B,[1]Inversiones!$B:$B)</f>
        <v>#N/A</v>
      </c>
    </row>
    <row r="157" spans="1:9" x14ac:dyDescent="0.3">
      <c r="A157" s="8" t="s">
        <v>21</v>
      </c>
      <c r="B157" s="8" t="s">
        <v>22</v>
      </c>
      <c r="C157" s="8" t="s">
        <v>689</v>
      </c>
      <c r="D157" s="8" t="s">
        <v>688</v>
      </c>
      <c r="E157" s="11">
        <v>500000000</v>
      </c>
      <c r="F157" s="11">
        <v>0</v>
      </c>
      <c r="G157" s="11">
        <v>0</v>
      </c>
      <c r="H157" s="11">
        <v>500000000</v>
      </c>
      <c r="I157" t="e">
        <f>+_xlfn.XLOOKUP(C157,[1]Inversiones!$B:$B,[1]Inversiones!$B:$B)</f>
        <v>#N/A</v>
      </c>
    </row>
    <row r="158" spans="1:9" x14ac:dyDescent="0.3">
      <c r="A158" s="8" t="s">
        <v>12</v>
      </c>
      <c r="B158" s="8" t="s">
        <v>9</v>
      </c>
      <c r="C158" s="8" t="s">
        <v>233</v>
      </c>
      <c r="D158" s="8" t="s">
        <v>234</v>
      </c>
      <c r="E158" s="11">
        <v>-390891495.99000001</v>
      </c>
      <c r="F158" s="11">
        <v>0</v>
      </c>
      <c r="G158" s="11">
        <v>0</v>
      </c>
      <c r="H158" s="11">
        <v>-390891495.99000001</v>
      </c>
      <c r="I158" t="str">
        <f>+_xlfn.XLOOKUP(C158,[1]Inversiones!$B:$B,[1]Inversiones!$B:$B)</f>
        <v>36</v>
      </c>
    </row>
    <row r="159" spans="1:9" x14ac:dyDescent="0.3">
      <c r="A159" s="8" t="s">
        <v>15</v>
      </c>
      <c r="B159" s="8" t="s">
        <v>9</v>
      </c>
      <c r="C159" s="8" t="s">
        <v>235</v>
      </c>
      <c r="D159" s="8" t="s">
        <v>236</v>
      </c>
      <c r="E159" s="11">
        <v>-390891495.99000001</v>
      </c>
      <c r="F159" s="11">
        <v>0</v>
      </c>
      <c r="G159" s="11">
        <v>0</v>
      </c>
      <c r="H159" s="11">
        <v>-390891495.99000001</v>
      </c>
      <c r="I159" t="str">
        <f>+_xlfn.XLOOKUP(C159,[1]Inversiones!$B:$B,[1]Inversiones!$B:$B)</f>
        <v>3605</v>
      </c>
    </row>
    <row r="160" spans="1:9" x14ac:dyDescent="0.3">
      <c r="A160" s="8" t="s">
        <v>18</v>
      </c>
      <c r="B160" s="8" t="s">
        <v>9</v>
      </c>
      <c r="C160" s="8" t="s">
        <v>237</v>
      </c>
      <c r="D160" s="8" t="s">
        <v>236</v>
      </c>
      <c r="E160" s="11">
        <v>-390891495.99000001</v>
      </c>
      <c r="F160" s="11">
        <v>0</v>
      </c>
      <c r="G160" s="11">
        <v>0</v>
      </c>
      <c r="H160" s="11">
        <v>-390891495.99000001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238</v>
      </c>
      <c r="D161" s="8" t="s">
        <v>236</v>
      </c>
      <c r="E161" s="11">
        <v>-525200702.87</v>
      </c>
      <c r="F161" s="11">
        <v>0</v>
      </c>
      <c r="G161" s="11">
        <v>0</v>
      </c>
      <c r="H161" s="11">
        <v>-525200702.87</v>
      </c>
      <c r="I161" t="e">
        <f>+_xlfn.XLOOKUP(C161,[1]Inversiones!$B:$B,[1]Inversiones!$B:$B)</f>
        <v>#N/A</v>
      </c>
    </row>
    <row r="162" spans="1:9" x14ac:dyDescent="0.3">
      <c r="A162" s="8" t="s">
        <v>21</v>
      </c>
      <c r="B162" s="8" t="s">
        <v>22</v>
      </c>
      <c r="C162" s="8" t="s">
        <v>690</v>
      </c>
      <c r="D162" s="8" t="s">
        <v>691</v>
      </c>
      <c r="E162" s="11">
        <v>134309206.88</v>
      </c>
      <c r="F162" s="11">
        <v>0</v>
      </c>
      <c r="G162" s="11">
        <v>0</v>
      </c>
      <c r="H162" s="11">
        <v>134309206.88</v>
      </c>
      <c r="I162" t="e">
        <f>+_xlfn.XLOOKUP(C162,[1]Inversiones!$B:$B,[1]Inversiones!$B:$B)</f>
        <v>#N/A</v>
      </c>
    </row>
    <row r="163" spans="1:9" x14ac:dyDescent="0.3">
      <c r="A163" s="8" t="s">
        <v>12</v>
      </c>
      <c r="B163" s="8" t="s">
        <v>9</v>
      </c>
      <c r="C163" s="8" t="s">
        <v>239</v>
      </c>
      <c r="D163" s="8" t="s">
        <v>240</v>
      </c>
      <c r="E163" s="11">
        <v>-136988288.08000001</v>
      </c>
      <c r="F163" s="11">
        <v>0</v>
      </c>
      <c r="G163" s="11">
        <v>0</v>
      </c>
      <c r="H163" s="11">
        <v>-136988288.08000001</v>
      </c>
      <c r="I163" t="str">
        <f>+_xlfn.XLOOKUP(C163,[1]Inversiones!$B:$B,[1]Inversiones!$B:$B)</f>
        <v>37</v>
      </c>
    </row>
    <row r="164" spans="1:9" x14ac:dyDescent="0.3">
      <c r="A164" s="8" t="s">
        <v>15</v>
      </c>
      <c r="B164" s="8" t="s">
        <v>9</v>
      </c>
      <c r="C164" s="8" t="s">
        <v>241</v>
      </c>
      <c r="D164" s="8" t="s">
        <v>240</v>
      </c>
      <c r="E164" s="11">
        <v>-136988288.08000001</v>
      </c>
      <c r="F164" s="11">
        <v>0</v>
      </c>
      <c r="G164" s="11">
        <v>0</v>
      </c>
      <c r="H164" s="11">
        <v>-136988288.08000001</v>
      </c>
      <c r="I164" t="str">
        <f>+_xlfn.XLOOKUP(C164,[1]Inversiones!$B:$B,[1]Inversiones!$B:$B)</f>
        <v>3705</v>
      </c>
    </row>
    <row r="165" spans="1:9" x14ac:dyDescent="0.3">
      <c r="A165" s="8" t="s">
        <v>18</v>
      </c>
      <c r="B165" s="8" t="s">
        <v>9</v>
      </c>
      <c r="C165" s="8" t="s">
        <v>242</v>
      </c>
      <c r="D165" s="8" t="s">
        <v>240</v>
      </c>
      <c r="E165" s="11">
        <v>-136988288.08000001</v>
      </c>
      <c r="F165" s="11">
        <v>0</v>
      </c>
      <c r="G165" s="11">
        <v>0</v>
      </c>
      <c r="H165" s="11">
        <v>-136988288.08000001</v>
      </c>
      <c r="I165" t="e">
        <f>+_xlfn.XLOOKUP(C165,[1]Inversiones!$B:$B,[1]Inversiones!$B:$B)</f>
        <v>#N/A</v>
      </c>
    </row>
    <row r="166" spans="1:9" x14ac:dyDescent="0.3">
      <c r="A166" s="8" t="s">
        <v>21</v>
      </c>
      <c r="B166" s="8" t="s">
        <v>22</v>
      </c>
      <c r="C166" s="8" t="s">
        <v>243</v>
      </c>
      <c r="D166" s="8" t="s">
        <v>244</v>
      </c>
      <c r="E166" s="11">
        <v>-136988288.08000001</v>
      </c>
      <c r="F166" s="11">
        <v>0</v>
      </c>
      <c r="G166" s="11">
        <v>0</v>
      </c>
      <c r="H166" s="11">
        <v>-136988288.08000001</v>
      </c>
      <c r="I166" t="e">
        <f>+_xlfn.XLOOKUP(C166,[1]Inversiones!$B:$B,[1]Inversiones!$B:$B)</f>
        <v>#N/A</v>
      </c>
    </row>
    <row r="167" spans="1:9" x14ac:dyDescent="0.3">
      <c r="A167" s="8" t="s">
        <v>8</v>
      </c>
      <c r="B167" s="8" t="s">
        <v>9</v>
      </c>
      <c r="C167" s="8" t="s">
        <v>245</v>
      </c>
      <c r="D167" s="8" t="s">
        <v>246</v>
      </c>
      <c r="E167" s="11">
        <v>-1439039604.97</v>
      </c>
      <c r="F167" s="11">
        <v>1439000</v>
      </c>
      <c r="G167" s="11">
        <v>332532983.51999998</v>
      </c>
      <c r="H167" s="11">
        <v>-1770133588.49</v>
      </c>
      <c r="I167" t="e">
        <f>+_xlfn.XLOOKUP(C167,[1]Inversiones!$B:$B,[1]Inversiones!$B:$B)</f>
        <v>#N/A</v>
      </c>
    </row>
    <row r="168" spans="1:9" x14ac:dyDescent="0.3">
      <c r="A168" s="8" t="s">
        <v>12</v>
      </c>
      <c r="B168" s="8" t="s">
        <v>9</v>
      </c>
      <c r="C168" s="8" t="s">
        <v>247</v>
      </c>
      <c r="D168" s="8" t="s">
        <v>248</v>
      </c>
      <c r="E168" s="11">
        <v>-1439038839</v>
      </c>
      <c r="F168" s="11">
        <v>1439000</v>
      </c>
      <c r="G168" s="11">
        <v>332532799</v>
      </c>
      <c r="H168" s="11">
        <v>-1770132638</v>
      </c>
      <c r="I168" t="str">
        <f>+_xlfn.XLOOKUP(C168,[1]Inversiones!$B:$B,[1]Inversiones!$B:$B)</f>
        <v>41</v>
      </c>
    </row>
    <row r="169" spans="1:9" x14ac:dyDescent="0.3">
      <c r="A169" s="8" t="s">
        <v>15</v>
      </c>
      <c r="B169" s="8" t="s">
        <v>9</v>
      </c>
      <c r="C169" s="8" t="s">
        <v>253</v>
      </c>
      <c r="D169" s="8" t="s">
        <v>255</v>
      </c>
      <c r="E169" s="11">
        <v>-1444977839</v>
      </c>
      <c r="F169" s="11">
        <v>0</v>
      </c>
      <c r="G169" s="11">
        <v>332532799</v>
      </c>
      <c r="H169" s="11">
        <v>-1777510638</v>
      </c>
      <c r="I169" t="str">
        <f>+_xlfn.XLOOKUP(C169,[1]Inversiones!$B:$B,[1]Inversiones!$B:$B)</f>
        <v>4165</v>
      </c>
    </row>
    <row r="170" spans="1:9" x14ac:dyDescent="0.3">
      <c r="A170" s="8" t="s">
        <v>18</v>
      </c>
      <c r="B170" s="8" t="s">
        <v>9</v>
      </c>
      <c r="C170" s="8" t="s">
        <v>254</v>
      </c>
      <c r="D170" s="8" t="s">
        <v>692</v>
      </c>
      <c r="E170" s="11">
        <v>-1444977839</v>
      </c>
      <c r="F170" s="11">
        <v>0</v>
      </c>
      <c r="G170" s="11">
        <v>332532799</v>
      </c>
      <c r="H170" s="11">
        <v>-1777510638</v>
      </c>
      <c r="I170" t="e">
        <f>+_xlfn.XLOOKUP(C170,[1]Inversiones!$B:$B,[1]Inversiones!$B:$B)</f>
        <v>#N/A</v>
      </c>
    </row>
    <row r="171" spans="1:9" x14ac:dyDescent="0.3">
      <c r="A171" s="8" t="s">
        <v>21</v>
      </c>
      <c r="B171" s="8" t="s">
        <v>22</v>
      </c>
      <c r="C171" s="8" t="s">
        <v>256</v>
      </c>
      <c r="D171" s="8" t="s">
        <v>692</v>
      </c>
      <c r="E171" s="11">
        <v>-1444977839</v>
      </c>
      <c r="F171" s="11">
        <v>0</v>
      </c>
      <c r="G171" s="11">
        <v>332532799</v>
      </c>
      <c r="H171" s="11">
        <v>-1777510638</v>
      </c>
      <c r="I171" t="str">
        <f>+_xlfn.XLOOKUP(C171,[1]Inversiones!$B:$B,[1]Inversiones!$B:$B)</f>
        <v>41653001</v>
      </c>
    </row>
    <row r="172" spans="1:9" x14ac:dyDescent="0.3">
      <c r="A172" s="8" t="s">
        <v>15</v>
      </c>
      <c r="B172" s="8" t="s">
        <v>9</v>
      </c>
      <c r="C172" s="8" t="s">
        <v>257</v>
      </c>
      <c r="D172" s="8" t="s">
        <v>258</v>
      </c>
      <c r="E172" s="11">
        <v>5939000</v>
      </c>
      <c r="F172" s="11">
        <v>1439000</v>
      </c>
      <c r="G172" s="11">
        <v>0</v>
      </c>
      <c r="H172" s="11">
        <v>7378000</v>
      </c>
      <c r="I172" t="str">
        <f>+_xlfn.XLOOKUP(C172,[1]Inversiones!$B:$B,[1]Inversiones!$B:$B)</f>
        <v>4175</v>
      </c>
    </row>
    <row r="173" spans="1:9" x14ac:dyDescent="0.3">
      <c r="A173" s="8" t="s">
        <v>18</v>
      </c>
      <c r="B173" s="8" t="s">
        <v>9</v>
      </c>
      <c r="C173" s="8" t="s">
        <v>259</v>
      </c>
      <c r="D173" s="8" t="s">
        <v>260</v>
      </c>
      <c r="E173" s="11">
        <v>5939000</v>
      </c>
      <c r="F173" s="11">
        <v>1439000</v>
      </c>
      <c r="G173" s="11">
        <v>0</v>
      </c>
      <c r="H173" s="11">
        <v>7378000</v>
      </c>
      <c r="I173" t="e">
        <f>+_xlfn.XLOOKUP(C173,[1]Inversiones!$B:$B,[1]Inversiones!$B:$B)</f>
        <v>#N/A</v>
      </c>
    </row>
    <row r="174" spans="1:9" x14ac:dyDescent="0.3">
      <c r="A174" s="8" t="s">
        <v>21</v>
      </c>
      <c r="B174" s="8" t="s">
        <v>22</v>
      </c>
      <c r="C174" s="8" t="s">
        <v>261</v>
      </c>
      <c r="D174" s="8" t="s">
        <v>693</v>
      </c>
      <c r="E174" s="11">
        <v>5939000</v>
      </c>
      <c r="F174" s="11">
        <v>1439000</v>
      </c>
      <c r="G174" s="11">
        <v>0</v>
      </c>
      <c r="H174" s="11">
        <v>7378000</v>
      </c>
      <c r="I174" t="str">
        <f>+_xlfn.XLOOKUP(C174,[1]Inversiones!$B:$B,[1]Inversiones!$B:$B)</f>
        <v>41750504</v>
      </c>
    </row>
    <row r="175" spans="1:9" x14ac:dyDescent="0.3">
      <c r="A175" s="8" t="s">
        <v>12</v>
      </c>
      <c r="B175" s="8" t="s">
        <v>9</v>
      </c>
      <c r="C175" s="8" t="s">
        <v>262</v>
      </c>
      <c r="D175" s="8" t="s">
        <v>263</v>
      </c>
      <c r="E175" s="11">
        <v>-765.97</v>
      </c>
      <c r="F175" s="11">
        <v>0</v>
      </c>
      <c r="G175" s="11">
        <v>184.52</v>
      </c>
      <c r="H175" s="11">
        <v>-950.49</v>
      </c>
      <c r="I175" t="str">
        <f>+_xlfn.XLOOKUP(C175,[1]Inversiones!$B:$B,[1]Inversiones!$B:$B)</f>
        <v>42</v>
      </c>
    </row>
    <row r="176" spans="1:9" x14ac:dyDescent="0.3">
      <c r="A176" s="8" t="s">
        <v>15</v>
      </c>
      <c r="B176" s="8" t="s">
        <v>9</v>
      </c>
      <c r="C176" s="8" t="s">
        <v>264</v>
      </c>
      <c r="D176" s="8" t="s">
        <v>265</v>
      </c>
      <c r="E176" s="11">
        <v>0</v>
      </c>
      <c r="F176" s="11">
        <v>0</v>
      </c>
      <c r="G176" s="11">
        <v>180.92</v>
      </c>
      <c r="H176" s="11">
        <v>-180.92</v>
      </c>
      <c r="I176" t="str">
        <f>+_xlfn.XLOOKUP(C176,[1]Inversiones!$B:$B,[1]Inversiones!$B:$B)</f>
        <v>4210</v>
      </c>
    </row>
    <row r="177" spans="1:9" x14ac:dyDescent="0.3">
      <c r="A177" s="8" t="s">
        <v>18</v>
      </c>
      <c r="B177" s="8" t="s">
        <v>9</v>
      </c>
      <c r="C177" s="8" t="s">
        <v>266</v>
      </c>
      <c r="D177" s="8" t="s">
        <v>754</v>
      </c>
      <c r="E177" s="11">
        <v>0</v>
      </c>
      <c r="F177" s="11">
        <v>0</v>
      </c>
      <c r="G177" s="11">
        <v>180.92</v>
      </c>
      <c r="H177" s="11">
        <v>-180.92</v>
      </c>
      <c r="I177" t="e">
        <f>+_xlfn.XLOOKUP(C177,[1]Inversiones!$B:$B,[1]Inversiones!$B:$B)</f>
        <v>#N/A</v>
      </c>
    </row>
    <row r="178" spans="1:9" x14ac:dyDescent="0.3">
      <c r="A178" s="8" t="s">
        <v>21</v>
      </c>
      <c r="B178" s="8" t="s">
        <v>22</v>
      </c>
      <c r="C178" s="8" t="s">
        <v>267</v>
      </c>
      <c r="D178" s="8" t="s">
        <v>268</v>
      </c>
      <c r="E178" s="11">
        <v>0</v>
      </c>
      <c r="F178" s="11">
        <v>0</v>
      </c>
      <c r="G178" s="11">
        <v>180.92</v>
      </c>
      <c r="H178" s="11">
        <v>-180.92</v>
      </c>
      <c r="I178" t="str">
        <f>+_xlfn.XLOOKUP(C178,[1]Inversiones!$B:$B,[1]Inversiones!$B:$B)</f>
        <v>42100501</v>
      </c>
    </row>
    <row r="179" spans="1:9" x14ac:dyDescent="0.3">
      <c r="A179" s="8" t="s">
        <v>15</v>
      </c>
      <c r="B179" s="8" t="s">
        <v>9</v>
      </c>
      <c r="C179" s="8" t="s">
        <v>269</v>
      </c>
      <c r="D179" s="8" t="s">
        <v>270</v>
      </c>
      <c r="E179" s="11">
        <v>-765.97</v>
      </c>
      <c r="F179" s="11">
        <v>0</v>
      </c>
      <c r="G179" s="11">
        <v>3.6</v>
      </c>
      <c r="H179" s="11">
        <v>-769.57</v>
      </c>
      <c r="I179" t="str">
        <f>+_xlfn.XLOOKUP(C179,[1]Inversiones!$B:$B,[1]Inversiones!$B:$B)</f>
        <v>4295</v>
      </c>
    </row>
    <row r="180" spans="1:9" x14ac:dyDescent="0.3">
      <c r="A180" s="8" t="s">
        <v>18</v>
      </c>
      <c r="B180" s="8" t="s">
        <v>9</v>
      </c>
      <c r="C180" s="8" t="s">
        <v>271</v>
      </c>
      <c r="D180" s="8" t="s">
        <v>272</v>
      </c>
      <c r="E180" s="11">
        <v>-765.97</v>
      </c>
      <c r="F180" s="11">
        <v>0</v>
      </c>
      <c r="G180" s="11">
        <v>2.39</v>
      </c>
      <c r="H180" s="11">
        <v>-768.36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273</v>
      </c>
      <c r="D181" s="8" t="s">
        <v>272</v>
      </c>
      <c r="E181" s="11">
        <v>-765.97</v>
      </c>
      <c r="F181" s="11">
        <v>0</v>
      </c>
      <c r="G181" s="11">
        <v>2.39</v>
      </c>
      <c r="H181" s="11">
        <v>-768.36</v>
      </c>
      <c r="I181" t="str">
        <f>+_xlfn.XLOOKUP(C181,[1]Inversiones!$B:$B,[1]Inversiones!$B:$B)</f>
        <v>42950501</v>
      </c>
    </row>
    <row r="182" spans="1:9" x14ac:dyDescent="0.3">
      <c r="A182" s="8" t="s">
        <v>18</v>
      </c>
      <c r="B182" s="8" t="s">
        <v>9</v>
      </c>
      <c r="C182" s="8" t="s">
        <v>274</v>
      </c>
      <c r="D182" s="8" t="s">
        <v>275</v>
      </c>
      <c r="E182" s="11">
        <v>0</v>
      </c>
      <c r="F182" s="11">
        <v>0</v>
      </c>
      <c r="G182" s="11">
        <v>1.21</v>
      </c>
      <c r="H182" s="11">
        <v>-1.21</v>
      </c>
      <c r="I182" t="e">
        <f>+_xlfn.XLOOKUP(C182,[1]Inversiones!$B:$B,[1]Inversiones!$B:$B)</f>
        <v>#N/A</v>
      </c>
    </row>
    <row r="183" spans="1:9" x14ac:dyDescent="0.3">
      <c r="A183" s="8" t="s">
        <v>21</v>
      </c>
      <c r="B183" s="8" t="s">
        <v>22</v>
      </c>
      <c r="C183" s="8" t="s">
        <v>276</v>
      </c>
      <c r="D183" s="8" t="s">
        <v>275</v>
      </c>
      <c r="E183" s="11">
        <v>0</v>
      </c>
      <c r="F183" s="11">
        <v>0</v>
      </c>
      <c r="G183" s="11">
        <v>1.21</v>
      </c>
      <c r="H183" s="11">
        <v>-1.21</v>
      </c>
      <c r="I183" t="str">
        <f>+_xlfn.XLOOKUP(C183,[1]Inversiones!$B:$B,[1]Inversiones!$B:$B)</f>
        <v>42958101</v>
      </c>
    </row>
    <row r="184" spans="1:9" x14ac:dyDescent="0.3">
      <c r="A184" s="8" t="s">
        <v>8</v>
      </c>
      <c r="B184" s="8" t="s">
        <v>9</v>
      </c>
      <c r="C184" s="8" t="s">
        <v>277</v>
      </c>
      <c r="D184" s="8" t="s">
        <v>278</v>
      </c>
      <c r="E184" s="11">
        <v>990830721.13</v>
      </c>
      <c r="F184" s="11">
        <v>243359613.88999999</v>
      </c>
      <c r="G184" s="11">
        <v>6610852.5</v>
      </c>
      <c r="H184" s="11">
        <v>1227579482.52</v>
      </c>
      <c r="I184" t="e">
        <f>+_xlfn.XLOOKUP(C184,[1]Inversiones!$B:$B,[1]Inversiones!$B:$B)</f>
        <v>#N/A</v>
      </c>
    </row>
    <row r="185" spans="1:9" x14ac:dyDescent="0.3">
      <c r="A185" s="8" t="s">
        <v>12</v>
      </c>
      <c r="B185" s="8" t="s">
        <v>9</v>
      </c>
      <c r="C185" s="8" t="s">
        <v>279</v>
      </c>
      <c r="D185" s="8" t="s">
        <v>280</v>
      </c>
      <c r="E185" s="11">
        <v>640768347.17999995</v>
      </c>
      <c r="F185" s="11">
        <v>193660260.78999999</v>
      </c>
      <c r="G185" s="11">
        <v>924408.78</v>
      </c>
      <c r="H185" s="11">
        <v>833504199.19000006</v>
      </c>
      <c r="I185" t="str">
        <f>+_xlfn.XLOOKUP(C185,[1]Inversiones!$B:$B,[1]Inversiones!$B:$B)</f>
        <v>51</v>
      </c>
    </row>
    <row r="186" spans="1:9" x14ac:dyDescent="0.3">
      <c r="A186" s="8" t="s">
        <v>15</v>
      </c>
      <c r="B186" s="8" t="s">
        <v>9</v>
      </c>
      <c r="C186" s="8" t="s">
        <v>281</v>
      </c>
      <c r="D186" s="8" t="s">
        <v>282</v>
      </c>
      <c r="E186" s="11">
        <v>147222759</v>
      </c>
      <c r="F186" s="11">
        <v>49815762</v>
      </c>
      <c r="G186" s="11">
        <v>0</v>
      </c>
      <c r="H186" s="11">
        <v>197038521</v>
      </c>
      <c r="I186" t="str">
        <f>+_xlfn.XLOOKUP(C186,[1]Inversiones!$B:$B,[1]Inversiones!$B:$B)</f>
        <v>5105</v>
      </c>
    </row>
    <row r="187" spans="1:9" x14ac:dyDescent="0.3">
      <c r="A187" s="8" t="s">
        <v>18</v>
      </c>
      <c r="B187" s="8" t="s">
        <v>9</v>
      </c>
      <c r="C187" s="8" t="s">
        <v>283</v>
      </c>
      <c r="D187" s="8" t="s">
        <v>284</v>
      </c>
      <c r="E187" s="11">
        <v>86454066</v>
      </c>
      <c r="F187" s="11">
        <v>31103833</v>
      </c>
      <c r="G187" s="11">
        <v>0</v>
      </c>
      <c r="H187" s="11">
        <v>117557899</v>
      </c>
      <c r="I187" t="e">
        <f>+_xlfn.XLOOKUP(C187,[1]Inversiones!$B:$B,[1]Inversiones!$B:$B)</f>
        <v>#N/A</v>
      </c>
    </row>
    <row r="188" spans="1:9" x14ac:dyDescent="0.3">
      <c r="A188" s="8" t="s">
        <v>21</v>
      </c>
      <c r="B188" s="8" t="s">
        <v>22</v>
      </c>
      <c r="C188" s="8" t="s">
        <v>285</v>
      </c>
      <c r="D188" s="8" t="s">
        <v>284</v>
      </c>
      <c r="E188" s="11">
        <v>86454066</v>
      </c>
      <c r="F188" s="11">
        <v>31103833</v>
      </c>
      <c r="G188" s="11">
        <v>0</v>
      </c>
      <c r="H188" s="11">
        <v>117557899</v>
      </c>
      <c r="I188" t="str">
        <f>+_xlfn.XLOOKUP(C188,[1]Inversiones!$B:$B,[1]Inversiones!$B:$B)</f>
        <v>51050601</v>
      </c>
    </row>
    <row r="189" spans="1:9" x14ac:dyDescent="0.3">
      <c r="A189" s="8" t="s">
        <v>18</v>
      </c>
      <c r="B189" s="8" t="s">
        <v>9</v>
      </c>
      <c r="C189" s="8" t="s">
        <v>555</v>
      </c>
      <c r="D189" s="8" t="s">
        <v>454</v>
      </c>
      <c r="E189" s="11">
        <v>402517</v>
      </c>
      <c r="F189" s="11">
        <v>241389</v>
      </c>
      <c r="G189" s="11">
        <v>0</v>
      </c>
      <c r="H189" s="11">
        <v>643906</v>
      </c>
      <c r="I189" t="e">
        <f>+_xlfn.XLOOKUP(C189,[1]Inversiones!$B:$B,[1]Inversiones!$B:$B)</f>
        <v>#N/A</v>
      </c>
    </row>
    <row r="190" spans="1:9" x14ac:dyDescent="0.3">
      <c r="A190" s="8" t="s">
        <v>21</v>
      </c>
      <c r="B190" s="8" t="s">
        <v>22</v>
      </c>
      <c r="C190" s="8" t="s">
        <v>556</v>
      </c>
      <c r="D190" s="8" t="s">
        <v>454</v>
      </c>
      <c r="E190" s="11">
        <v>402517</v>
      </c>
      <c r="F190" s="11">
        <v>241389</v>
      </c>
      <c r="G190" s="11">
        <v>0</v>
      </c>
      <c r="H190" s="11">
        <v>643906</v>
      </c>
      <c r="I190" t="str">
        <f>+_xlfn.XLOOKUP(C190,[1]Inversiones!$B:$B,[1]Inversiones!$B:$B)</f>
        <v>51051501</v>
      </c>
    </row>
    <row r="191" spans="1:9" x14ac:dyDescent="0.3">
      <c r="A191" s="8" t="s">
        <v>18</v>
      </c>
      <c r="B191" s="8" t="s">
        <v>9</v>
      </c>
      <c r="C191" s="8" t="s">
        <v>599</v>
      </c>
      <c r="D191" s="8" t="s">
        <v>457</v>
      </c>
      <c r="E191" s="11">
        <v>3000000</v>
      </c>
      <c r="F191" s="11">
        <v>0</v>
      </c>
      <c r="G191" s="11">
        <v>0</v>
      </c>
      <c r="H191" s="11">
        <v>3000000</v>
      </c>
      <c r="I191" t="e">
        <f>+_xlfn.XLOOKUP(C191,[1]Inversiones!$B:$B,[1]Inversiones!$B:$B)</f>
        <v>#N/A</v>
      </c>
    </row>
    <row r="192" spans="1:9" x14ac:dyDescent="0.3">
      <c r="A192" s="8" t="s">
        <v>21</v>
      </c>
      <c r="B192" s="8" t="s">
        <v>22</v>
      </c>
      <c r="C192" s="8" t="s">
        <v>600</v>
      </c>
      <c r="D192" s="8" t="s">
        <v>457</v>
      </c>
      <c r="E192" s="11">
        <v>3000000</v>
      </c>
      <c r="F192" s="11">
        <v>0</v>
      </c>
      <c r="G192" s="11">
        <v>0</v>
      </c>
      <c r="H192" s="11">
        <v>3000000</v>
      </c>
      <c r="I192" t="str">
        <f>+_xlfn.XLOOKUP(C192,[1]Inversiones!$B:$B,[1]Inversiones!$B:$B)</f>
        <v>51051801</v>
      </c>
    </row>
    <row r="193" spans="1:9" x14ac:dyDescent="0.3">
      <c r="A193" s="8" t="s">
        <v>18</v>
      </c>
      <c r="B193" s="8" t="s">
        <v>9</v>
      </c>
      <c r="C193" s="8" t="s">
        <v>557</v>
      </c>
      <c r="D193" s="8" t="s">
        <v>461</v>
      </c>
      <c r="E193" s="11">
        <v>1463906</v>
      </c>
      <c r="F193" s="11">
        <v>729934</v>
      </c>
      <c r="G193" s="11">
        <v>0</v>
      </c>
      <c r="H193" s="11">
        <v>2193840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558</v>
      </c>
      <c r="D194" s="8" t="s">
        <v>461</v>
      </c>
      <c r="E194" s="11">
        <v>1463906</v>
      </c>
      <c r="F194" s="11">
        <v>729934</v>
      </c>
      <c r="G194" s="11">
        <v>0</v>
      </c>
      <c r="H194" s="11">
        <v>2193840</v>
      </c>
      <c r="I194" t="str">
        <f>+_xlfn.XLOOKUP(C194,[1]Inversiones!$B:$B,[1]Inversiones!$B:$B)</f>
        <v>51052401</v>
      </c>
    </row>
    <row r="195" spans="1:9" x14ac:dyDescent="0.3">
      <c r="A195" s="8" t="s">
        <v>18</v>
      </c>
      <c r="B195" s="8" t="s">
        <v>9</v>
      </c>
      <c r="C195" s="8" t="s">
        <v>286</v>
      </c>
      <c r="D195" s="8" t="s">
        <v>287</v>
      </c>
      <c r="E195" s="11">
        <v>3980000</v>
      </c>
      <c r="F195" s="11">
        <v>1453333</v>
      </c>
      <c r="G195" s="11">
        <v>0</v>
      </c>
      <c r="H195" s="11">
        <v>5433333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288</v>
      </c>
      <c r="D196" s="8" t="s">
        <v>287</v>
      </c>
      <c r="E196" s="11">
        <v>3980000</v>
      </c>
      <c r="F196" s="11">
        <v>1453333</v>
      </c>
      <c r="G196" s="11">
        <v>0</v>
      </c>
      <c r="H196" s="11">
        <v>5433333</v>
      </c>
      <c r="I196" t="str">
        <f>+_xlfn.XLOOKUP(C196,[1]Inversiones!$B:$B,[1]Inversiones!$B:$B)</f>
        <v>51052701</v>
      </c>
    </row>
    <row r="197" spans="1:9" x14ac:dyDescent="0.3">
      <c r="A197" s="8" t="s">
        <v>18</v>
      </c>
      <c r="B197" s="8" t="s">
        <v>9</v>
      </c>
      <c r="C197" s="8" t="s">
        <v>289</v>
      </c>
      <c r="D197" s="8" t="s">
        <v>210</v>
      </c>
      <c r="E197" s="11">
        <v>8034328</v>
      </c>
      <c r="F197" s="11">
        <v>2792924</v>
      </c>
      <c r="G197" s="11">
        <v>0</v>
      </c>
      <c r="H197" s="11">
        <v>10827252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290</v>
      </c>
      <c r="D198" s="8" t="s">
        <v>210</v>
      </c>
      <c r="E198" s="11">
        <v>8034328</v>
      </c>
      <c r="F198" s="11">
        <v>2792924</v>
      </c>
      <c r="G198" s="11">
        <v>0</v>
      </c>
      <c r="H198" s="11">
        <v>10827252</v>
      </c>
      <c r="I198" t="str">
        <f>+_xlfn.XLOOKUP(C198,[1]Inversiones!$B:$B,[1]Inversiones!$B:$B)</f>
        <v>51053001</v>
      </c>
    </row>
    <row r="199" spans="1:9" x14ac:dyDescent="0.3">
      <c r="A199" s="8" t="s">
        <v>18</v>
      </c>
      <c r="B199" s="8" t="s">
        <v>9</v>
      </c>
      <c r="C199" s="8" t="s">
        <v>291</v>
      </c>
      <c r="D199" s="8" t="s">
        <v>214</v>
      </c>
      <c r="E199" s="11">
        <v>964118</v>
      </c>
      <c r="F199" s="11">
        <v>335150</v>
      </c>
      <c r="G199" s="11">
        <v>0</v>
      </c>
      <c r="H199" s="11">
        <v>1299268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292</v>
      </c>
      <c r="D200" s="8" t="s">
        <v>214</v>
      </c>
      <c r="E200" s="11">
        <v>964118</v>
      </c>
      <c r="F200" s="11">
        <v>335150</v>
      </c>
      <c r="G200" s="11">
        <v>0</v>
      </c>
      <c r="H200" s="11">
        <v>1299268</v>
      </c>
      <c r="I200" t="str">
        <f>+_xlfn.XLOOKUP(C200,[1]Inversiones!$B:$B,[1]Inversiones!$B:$B)</f>
        <v>51053301</v>
      </c>
    </row>
    <row r="201" spans="1:9" x14ac:dyDescent="0.3">
      <c r="A201" s="8" t="s">
        <v>18</v>
      </c>
      <c r="B201" s="8" t="s">
        <v>9</v>
      </c>
      <c r="C201" s="8" t="s">
        <v>293</v>
      </c>
      <c r="D201" s="8" t="s">
        <v>222</v>
      </c>
      <c r="E201" s="11">
        <v>8034328</v>
      </c>
      <c r="F201" s="11">
        <v>2792924</v>
      </c>
      <c r="G201" s="11">
        <v>0</v>
      </c>
      <c r="H201" s="11">
        <v>10827252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294</v>
      </c>
      <c r="D202" s="8" t="s">
        <v>222</v>
      </c>
      <c r="E202" s="11">
        <v>8034328</v>
      </c>
      <c r="F202" s="11">
        <v>2792924</v>
      </c>
      <c r="G202" s="11">
        <v>0</v>
      </c>
      <c r="H202" s="11">
        <v>10827252</v>
      </c>
      <c r="I202" t="str">
        <f>+_xlfn.XLOOKUP(C202,[1]Inversiones!$B:$B,[1]Inversiones!$B:$B)</f>
        <v>51053601</v>
      </c>
    </row>
    <row r="203" spans="1:9" x14ac:dyDescent="0.3">
      <c r="A203" s="8" t="s">
        <v>18</v>
      </c>
      <c r="B203" s="8" t="s">
        <v>9</v>
      </c>
      <c r="C203" s="8" t="s">
        <v>295</v>
      </c>
      <c r="D203" s="8" t="s">
        <v>218</v>
      </c>
      <c r="E203" s="11">
        <v>3762892</v>
      </c>
      <c r="F203" s="11">
        <v>1329987</v>
      </c>
      <c r="G203" s="11">
        <v>0</v>
      </c>
      <c r="H203" s="11">
        <v>5092879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296</v>
      </c>
      <c r="D204" s="8" t="s">
        <v>218</v>
      </c>
      <c r="E204" s="11">
        <v>3762892</v>
      </c>
      <c r="F204" s="11">
        <v>1329987</v>
      </c>
      <c r="G204" s="11">
        <v>0</v>
      </c>
      <c r="H204" s="11">
        <v>5092879</v>
      </c>
      <c r="I204" t="str">
        <f>+_xlfn.XLOOKUP(C204,[1]Inversiones!$B:$B,[1]Inversiones!$B:$B)</f>
        <v>51053901</v>
      </c>
    </row>
    <row r="205" spans="1:9" x14ac:dyDescent="0.3">
      <c r="A205" s="8" t="s">
        <v>18</v>
      </c>
      <c r="B205" s="8" t="s">
        <v>9</v>
      </c>
      <c r="C205" s="8" t="s">
        <v>300</v>
      </c>
      <c r="D205" s="8" t="s">
        <v>301</v>
      </c>
      <c r="E205" s="11">
        <v>15442078</v>
      </c>
      <c r="F205" s="11">
        <v>3694247</v>
      </c>
      <c r="G205" s="11">
        <v>0</v>
      </c>
      <c r="H205" s="11">
        <v>19136325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302</v>
      </c>
      <c r="D206" s="8" t="s">
        <v>303</v>
      </c>
      <c r="E206" s="11">
        <v>7875222</v>
      </c>
      <c r="F206" s="11">
        <v>1847747</v>
      </c>
      <c r="G206" s="11">
        <v>0</v>
      </c>
      <c r="H206" s="11">
        <v>9722969</v>
      </c>
      <c r="I206" t="str">
        <f>+_xlfn.XLOOKUP(C206,[1]Inversiones!$B:$B,[1]Inversiones!$B:$B)</f>
        <v>51054801</v>
      </c>
    </row>
    <row r="207" spans="1:9" x14ac:dyDescent="0.3">
      <c r="A207" s="8" t="s">
        <v>21</v>
      </c>
      <c r="B207" s="8" t="s">
        <v>22</v>
      </c>
      <c r="C207" s="8" t="s">
        <v>304</v>
      </c>
      <c r="D207" s="8" t="s">
        <v>305</v>
      </c>
      <c r="E207" s="11">
        <v>7566856</v>
      </c>
      <c r="F207" s="11">
        <v>1846500</v>
      </c>
      <c r="G207" s="11">
        <v>0</v>
      </c>
      <c r="H207" s="11">
        <v>9413356</v>
      </c>
      <c r="I207" t="str">
        <f>+_xlfn.XLOOKUP(C207,[1]Inversiones!$B:$B,[1]Inversiones!$B:$B)</f>
        <v>51054803</v>
      </c>
    </row>
    <row r="208" spans="1:9" x14ac:dyDescent="0.3">
      <c r="A208" s="8" t="s">
        <v>18</v>
      </c>
      <c r="B208" s="8" t="s">
        <v>9</v>
      </c>
      <c r="C208" s="8" t="s">
        <v>309</v>
      </c>
      <c r="D208" s="8" t="s">
        <v>310</v>
      </c>
      <c r="E208" s="11">
        <v>528329</v>
      </c>
      <c r="F208" s="11">
        <v>180127</v>
      </c>
      <c r="G208" s="11">
        <v>0</v>
      </c>
      <c r="H208" s="11">
        <v>708456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311</v>
      </c>
      <c r="D209" s="8" t="s">
        <v>310</v>
      </c>
      <c r="E209" s="11">
        <v>528329</v>
      </c>
      <c r="F209" s="11">
        <v>180127</v>
      </c>
      <c r="G209" s="11">
        <v>0</v>
      </c>
      <c r="H209" s="11">
        <v>708456</v>
      </c>
      <c r="I209" t="str">
        <f>+_xlfn.XLOOKUP(C209,[1]Inversiones!$B:$B,[1]Inversiones!$B:$B)</f>
        <v>51056801</v>
      </c>
    </row>
    <row r="210" spans="1:9" x14ac:dyDescent="0.3">
      <c r="A210" s="8" t="s">
        <v>18</v>
      </c>
      <c r="B210" s="8" t="s">
        <v>9</v>
      </c>
      <c r="C210" s="8" t="s">
        <v>312</v>
      </c>
      <c r="D210" s="8" t="s">
        <v>313</v>
      </c>
      <c r="E210" s="11">
        <v>11419446</v>
      </c>
      <c r="F210" s="11">
        <v>3902984</v>
      </c>
      <c r="G210" s="11">
        <v>0</v>
      </c>
      <c r="H210" s="11">
        <v>15322430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314</v>
      </c>
      <c r="D211" s="8" t="s">
        <v>313</v>
      </c>
      <c r="E211" s="11">
        <v>11419446</v>
      </c>
      <c r="F211" s="11">
        <v>3902984</v>
      </c>
      <c r="G211" s="11">
        <v>0</v>
      </c>
      <c r="H211" s="11">
        <v>15322430</v>
      </c>
      <c r="I211" t="str">
        <f>+_xlfn.XLOOKUP(C211,[1]Inversiones!$B:$B,[1]Inversiones!$B:$B)</f>
        <v>51057001</v>
      </c>
    </row>
    <row r="212" spans="1:9" x14ac:dyDescent="0.3">
      <c r="A212" s="8" t="s">
        <v>18</v>
      </c>
      <c r="B212" s="8" t="s">
        <v>9</v>
      </c>
      <c r="C212" s="8" t="s">
        <v>315</v>
      </c>
      <c r="D212" s="8" t="s">
        <v>316</v>
      </c>
      <c r="E212" s="11">
        <v>3736751</v>
      </c>
      <c r="F212" s="11">
        <v>1258930</v>
      </c>
      <c r="G212" s="11">
        <v>0</v>
      </c>
      <c r="H212" s="11">
        <v>4995681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317</v>
      </c>
      <c r="D213" s="8" t="s">
        <v>316</v>
      </c>
      <c r="E213" s="11">
        <v>3736751</v>
      </c>
      <c r="F213" s="11">
        <v>1258930</v>
      </c>
      <c r="G213" s="11">
        <v>0</v>
      </c>
      <c r="H213" s="11">
        <v>4995681</v>
      </c>
      <c r="I213" t="str">
        <f>+_xlfn.XLOOKUP(C213,[1]Inversiones!$B:$B,[1]Inversiones!$B:$B)</f>
        <v>51057201</v>
      </c>
    </row>
    <row r="214" spans="1:9" x14ac:dyDescent="0.3">
      <c r="A214" s="8" t="s">
        <v>15</v>
      </c>
      <c r="B214" s="8" t="s">
        <v>9</v>
      </c>
      <c r="C214" s="8" t="s">
        <v>322</v>
      </c>
      <c r="D214" s="8" t="s">
        <v>147</v>
      </c>
      <c r="E214" s="11">
        <v>23682000</v>
      </c>
      <c r="F214" s="11">
        <v>3729000</v>
      </c>
      <c r="G214" s="11">
        <v>0</v>
      </c>
      <c r="H214" s="11">
        <v>27411000</v>
      </c>
      <c r="I214" t="str">
        <f>+_xlfn.XLOOKUP(C214,[1]Inversiones!$B:$B,[1]Inversiones!$B:$B)</f>
        <v>5110</v>
      </c>
    </row>
    <row r="215" spans="1:9" x14ac:dyDescent="0.3">
      <c r="A215" s="8" t="s">
        <v>18</v>
      </c>
      <c r="B215" s="8" t="s">
        <v>9</v>
      </c>
      <c r="C215" s="8" t="s">
        <v>327</v>
      </c>
      <c r="D215" s="8" t="s">
        <v>825</v>
      </c>
      <c r="E215" s="11">
        <v>0</v>
      </c>
      <c r="F215" s="11">
        <v>197500</v>
      </c>
      <c r="G215" s="11">
        <v>0</v>
      </c>
      <c r="H215" s="11">
        <v>197500</v>
      </c>
      <c r="I215" t="e">
        <f>+_xlfn.XLOOKUP(C215,[1]Inversiones!$B:$B,[1]Inversiones!$B:$B)</f>
        <v>#N/A</v>
      </c>
    </row>
    <row r="216" spans="1:9" x14ac:dyDescent="0.3">
      <c r="A216" s="8" t="s">
        <v>21</v>
      </c>
      <c r="B216" s="8" t="s">
        <v>22</v>
      </c>
      <c r="C216" s="8" t="s">
        <v>328</v>
      </c>
      <c r="D216" s="8" t="s">
        <v>826</v>
      </c>
      <c r="E216" s="11">
        <v>0</v>
      </c>
      <c r="F216" s="11">
        <v>197500</v>
      </c>
      <c r="G216" s="11">
        <v>0</v>
      </c>
      <c r="H216" s="11">
        <v>197500</v>
      </c>
      <c r="I216" t="str">
        <f>+_xlfn.XLOOKUP(C216,[1]Inversiones!$B:$B,[1]Inversiones!$B:$B)</f>
        <v>51104001</v>
      </c>
    </row>
    <row r="217" spans="1:9" x14ac:dyDescent="0.3">
      <c r="A217" s="8" t="s">
        <v>18</v>
      </c>
      <c r="B217" s="8" t="s">
        <v>9</v>
      </c>
      <c r="C217" s="8" t="s">
        <v>329</v>
      </c>
      <c r="D217" s="8" t="s">
        <v>60</v>
      </c>
      <c r="E217" s="11">
        <v>23682000</v>
      </c>
      <c r="F217" s="11">
        <v>3531500</v>
      </c>
      <c r="G217" s="11">
        <v>0</v>
      </c>
      <c r="H217" s="11">
        <v>27213500</v>
      </c>
      <c r="I217" t="e">
        <f>+_xlfn.XLOOKUP(C217,[1]Inversiones!$B:$B,[1]Inversiones!$B:$B)</f>
        <v>#N/A</v>
      </c>
    </row>
    <row r="218" spans="1:9" x14ac:dyDescent="0.3">
      <c r="A218" s="8" t="s">
        <v>21</v>
      </c>
      <c r="B218" s="8" t="s">
        <v>22</v>
      </c>
      <c r="C218" s="8" t="s">
        <v>638</v>
      </c>
      <c r="D218" s="8" t="s">
        <v>330</v>
      </c>
      <c r="E218" s="11">
        <v>23682000</v>
      </c>
      <c r="F218" s="11">
        <v>3531500</v>
      </c>
      <c r="G218" s="11">
        <v>0</v>
      </c>
      <c r="H218" s="11">
        <v>27213500</v>
      </c>
      <c r="I218" t="str">
        <f>+_xlfn.XLOOKUP(C218,[1]Inversiones!$B:$B,[1]Inversiones!$B:$B)</f>
        <v>51109501</v>
      </c>
    </row>
    <row r="219" spans="1:9" x14ac:dyDescent="0.3">
      <c r="A219" s="8" t="s">
        <v>15</v>
      </c>
      <c r="B219" s="8" t="s">
        <v>9</v>
      </c>
      <c r="C219" s="8" t="s">
        <v>337</v>
      </c>
      <c r="D219" s="8" t="s">
        <v>121</v>
      </c>
      <c r="E219" s="11">
        <v>105003840</v>
      </c>
      <c r="F219" s="11">
        <v>160000</v>
      </c>
      <c r="G219" s="11">
        <v>0</v>
      </c>
      <c r="H219" s="11">
        <v>105163840</v>
      </c>
      <c r="I219" t="str">
        <f>+_xlfn.XLOOKUP(C219,[1]Inversiones!$B:$B,[1]Inversiones!$B:$B)</f>
        <v>5120</v>
      </c>
    </row>
    <row r="220" spans="1:9" x14ac:dyDescent="0.3">
      <c r="A220" s="8" t="s">
        <v>18</v>
      </c>
      <c r="B220" s="8" t="s">
        <v>9</v>
      </c>
      <c r="C220" s="8" t="s">
        <v>338</v>
      </c>
      <c r="D220" s="8" t="s">
        <v>339</v>
      </c>
      <c r="E220" s="11">
        <v>104523840</v>
      </c>
      <c r="F220" s="11">
        <v>0</v>
      </c>
      <c r="G220" s="11">
        <v>0</v>
      </c>
      <c r="H220" s="11">
        <v>104523840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340</v>
      </c>
      <c r="D221" s="8" t="s">
        <v>755</v>
      </c>
      <c r="E221" s="11">
        <v>104523840</v>
      </c>
      <c r="F221" s="11">
        <v>0</v>
      </c>
      <c r="G221" s="11">
        <v>0</v>
      </c>
      <c r="H221" s="11">
        <v>104523840</v>
      </c>
      <c r="I221" t="str">
        <f>+_xlfn.XLOOKUP(C221,[1]Inversiones!$B:$B,[1]Inversiones!$B:$B)</f>
        <v>51201001</v>
      </c>
    </row>
    <row r="222" spans="1:9" x14ac:dyDescent="0.3">
      <c r="A222" s="8" t="s">
        <v>18</v>
      </c>
      <c r="B222" s="8" t="s">
        <v>9</v>
      </c>
      <c r="C222" s="8" t="s">
        <v>621</v>
      </c>
      <c r="D222" s="8" t="s">
        <v>94</v>
      </c>
      <c r="E222" s="11">
        <v>480000</v>
      </c>
      <c r="F222" s="11">
        <v>160000</v>
      </c>
      <c r="G222" s="11">
        <v>0</v>
      </c>
      <c r="H222" s="11">
        <v>640000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622</v>
      </c>
      <c r="D223" s="8" t="s">
        <v>623</v>
      </c>
      <c r="E223" s="11">
        <v>480000</v>
      </c>
      <c r="F223" s="11">
        <v>160000</v>
      </c>
      <c r="G223" s="11">
        <v>0</v>
      </c>
      <c r="H223" s="11">
        <v>640000</v>
      </c>
      <c r="I223" t="str">
        <f>+_xlfn.XLOOKUP(C223,[1]Inversiones!$B:$B,[1]Inversiones!$B:$B)</f>
        <v>51202001</v>
      </c>
    </row>
    <row r="224" spans="1:9" x14ac:dyDescent="0.3">
      <c r="A224" s="8" t="s">
        <v>15</v>
      </c>
      <c r="B224" s="8" t="s">
        <v>9</v>
      </c>
      <c r="C224" s="8" t="s">
        <v>341</v>
      </c>
      <c r="D224" s="8" t="s">
        <v>342</v>
      </c>
      <c r="E224" s="11">
        <v>134100</v>
      </c>
      <c r="F224" s="11">
        <v>0</v>
      </c>
      <c r="G224" s="11">
        <v>0</v>
      </c>
      <c r="H224" s="11">
        <v>134100</v>
      </c>
      <c r="I224" t="str">
        <f>+_xlfn.XLOOKUP(C224,[1]Inversiones!$B:$B,[1]Inversiones!$B:$B)</f>
        <v>5130</v>
      </c>
    </row>
    <row r="225" spans="1:9" x14ac:dyDescent="0.3">
      <c r="A225" s="8" t="s">
        <v>18</v>
      </c>
      <c r="B225" s="8" t="s">
        <v>9</v>
      </c>
      <c r="C225" s="8" t="s">
        <v>812</v>
      </c>
      <c r="D225" s="8" t="s">
        <v>813</v>
      </c>
      <c r="E225" s="11">
        <v>134100</v>
      </c>
      <c r="F225" s="11">
        <v>0</v>
      </c>
      <c r="G225" s="11">
        <v>0</v>
      </c>
      <c r="H225" s="11">
        <v>134100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814</v>
      </c>
      <c r="D226" s="8" t="s">
        <v>815</v>
      </c>
      <c r="E226" s="11">
        <v>134100</v>
      </c>
      <c r="F226" s="11">
        <v>0</v>
      </c>
      <c r="G226" s="11">
        <v>0</v>
      </c>
      <c r="H226" s="11">
        <v>134100</v>
      </c>
      <c r="I226" t="str">
        <f>+_xlfn.XLOOKUP(C226,[1]Inversiones!$B:$B,[1]Inversiones!$B:$B)</f>
        <v>51308001</v>
      </c>
    </row>
    <row r="227" spans="1:9" x14ac:dyDescent="0.3">
      <c r="A227" s="8" t="s">
        <v>15</v>
      </c>
      <c r="B227" s="8" t="s">
        <v>9</v>
      </c>
      <c r="C227" s="8" t="s">
        <v>346</v>
      </c>
      <c r="D227" s="8" t="s">
        <v>149</v>
      </c>
      <c r="E227" s="11">
        <v>309725119.25999999</v>
      </c>
      <c r="F227" s="11">
        <v>125242502.15000001</v>
      </c>
      <c r="G227" s="11">
        <v>32208.78</v>
      </c>
      <c r="H227" s="11">
        <v>434935412.63</v>
      </c>
      <c r="I227" t="str">
        <f>+_xlfn.XLOOKUP(C227,[1]Inversiones!$B:$B,[1]Inversiones!$B:$B)</f>
        <v>5135</v>
      </c>
    </row>
    <row r="228" spans="1:9" x14ac:dyDescent="0.3">
      <c r="A228" s="8" t="s">
        <v>18</v>
      </c>
      <c r="B228" s="8" t="s">
        <v>9</v>
      </c>
      <c r="C228" s="8" t="s">
        <v>347</v>
      </c>
      <c r="D228" s="8" t="s">
        <v>348</v>
      </c>
      <c r="E228" s="11">
        <v>4575001</v>
      </c>
      <c r="F228" s="11">
        <v>250000</v>
      </c>
      <c r="G228" s="11">
        <v>0</v>
      </c>
      <c r="H228" s="11">
        <v>4825001</v>
      </c>
      <c r="I228" t="e">
        <f>+_xlfn.XLOOKUP(C228,[1]Inversiones!$B:$B,[1]Inversiones!$B:$B)</f>
        <v>#N/A</v>
      </c>
    </row>
    <row r="229" spans="1:9" x14ac:dyDescent="0.3">
      <c r="A229" s="8" t="s">
        <v>21</v>
      </c>
      <c r="B229" s="8" t="s">
        <v>22</v>
      </c>
      <c r="C229" s="8" t="s">
        <v>349</v>
      </c>
      <c r="D229" s="8" t="s">
        <v>350</v>
      </c>
      <c r="E229" s="11">
        <v>4497155</v>
      </c>
      <c r="F229" s="11">
        <v>245339</v>
      </c>
      <c r="G229" s="11">
        <v>0</v>
      </c>
      <c r="H229" s="11">
        <v>4742494</v>
      </c>
      <c r="I229" t="str">
        <f>+_xlfn.XLOOKUP(C229,[1]Inversiones!$B:$B,[1]Inversiones!$B:$B)</f>
        <v>51350501</v>
      </c>
    </row>
    <row r="230" spans="1:9" x14ac:dyDescent="0.3">
      <c r="A230" s="8" t="s">
        <v>21</v>
      </c>
      <c r="B230" s="8" t="s">
        <v>22</v>
      </c>
      <c r="C230" s="8" t="s">
        <v>351</v>
      </c>
      <c r="D230" s="8" t="s">
        <v>824</v>
      </c>
      <c r="E230" s="11">
        <v>77846</v>
      </c>
      <c r="F230" s="11">
        <v>4661</v>
      </c>
      <c r="G230" s="11">
        <v>0</v>
      </c>
      <c r="H230" s="11">
        <v>82507</v>
      </c>
      <c r="I230" t="str">
        <f>+_xlfn.XLOOKUP(C230,[1]Inversiones!$B:$B,[1]Inversiones!$B:$B)</f>
        <v>51350502</v>
      </c>
    </row>
    <row r="231" spans="1:9" x14ac:dyDescent="0.3">
      <c r="A231" s="8" t="s">
        <v>18</v>
      </c>
      <c r="B231" s="8" t="s">
        <v>9</v>
      </c>
      <c r="C231" s="8" t="s">
        <v>352</v>
      </c>
      <c r="D231" s="8" t="s">
        <v>702</v>
      </c>
      <c r="E231" s="11">
        <v>178569105.75999999</v>
      </c>
      <c r="F231" s="11">
        <v>78150764.769999996</v>
      </c>
      <c r="G231" s="11">
        <v>0</v>
      </c>
      <c r="H231" s="11">
        <v>256719870.53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353</v>
      </c>
      <c r="D232" s="8" t="s">
        <v>703</v>
      </c>
      <c r="E232" s="11">
        <v>176275114.71000001</v>
      </c>
      <c r="F232" s="11">
        <v>76767251.420000002</v>
      </c>
      <c r="G232" s="11">
        <v>0</v>
      </c>
      <c r="H232" s="11">
        <v>253042366.13</v>
      </c>
      <c r="I232" t="str">
        <f>+_xlfn.XLOOKUP(C232,[1]Inversiones!$B:$B,[1]Inversiones!$B:$B)</f>
        <v>51351001</v>
      </c>
    </row>
    <row r="233" spans="1:9" x14ac:dyDescent="0.3">
      <c r="A233" s="8" t="s">
        <v>21</v>
      </c>
      <c r="B233" s="8" t="s">
        <v>22</v>
      </c>
      <c r="C233" s="8" t="s">
        <v>354</v>
      </c>
      <c r="D233" s="8" t="s">
        <v>704</v>
      </c>
      <c r="E233" s="11">
        <v>2293991.0499999998</v>
      </c>
      <c r="F233" s="11">
        <v>1383513.35</v>
      </c>
      <c r="G233" s="11">
        <v>0</v>
      </c>
      <c r="H233" s="11">
        <v>3677504.4</v>
      </c>
      <c r="I233" t="str">
        <f>+_xlfn.XLOOKUP(C233,[1]Inversiones!$B:$B,[1]Inversiones!$B:$B)</f>
        <v>51351002</v>
      </c>
    </row>
    <row r="234" spans="1:9" x14ac:dyDescent="0.3">
      <c r="A234" s="8" t="s">
        <v>18</v>
      </c>
      <c r="B234" s="8" t="s">
        <v>9</v>
      </c>
      <c r="C234" s="8" t="s">
        <v>562</v>
      </c>
      <c r="D234" s="8" t="s">
        <v>563</v>
      </c>
      <c r="E234" s="11">
        <v>4002883</v>
      </c>
      <c r="F234" s="11">
        <v>1069539</v>
      </c>
      <c r="G234" s="11">
        <v>0</v>
      </c>
      <c r="H234" s="11">
        <v>5072422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564</v>
      </c>
      <c r="D235" s="8" t="s">
        <v>565</v>
      </c>
      <c r="E235" s="11">
        <v>4002883</v>
      </c>
      <c r="F235" s="11">
        <v>1069539</v>
      </c>
      <c r="G235" s="11">
        <v>0</v>
      </c>
      <c r="H235" s="11">
        <v>5072422</v>
      </c>
      <c r="I235" t="str">
        <f>+_xlfn.XLOOKUP(C235,[1]Inversiones!$B:$B,[1]Inversiones!$B:$B)</f>
        <v>51352001</v>
      </c>
    </row>
    <row r="236" spans="1:9" x14ac:dyDescent="0.3">
      <c r="A236" s="8" t="s">
        <v>18</v>
      </c>
      <c r="B236" s="8" t="s">
        <v>9</v>
      </c>
      <c r="C236" s="8" t="s">
        <v>355</v>
      </c>
      <c r="D236" s="8" t="s">
        <v>356</v>
      </c>
      <c r="E236" s="11">
        <v>8239310</v>
      </c>
      <c r="F236" s="11">
        <v>1095020</v>
      </c>
      <c r="G236" s="11">
        <v>0</v>
      </c>
      <c r="H236" s="11">
        <v>9334330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357</v>
      </c>
      <c r="D237" s="8" t="s">
        <v>358</v>
      </c>
      <c r="E237" s="11">
        <v>8239310</v>
      </c>
      <c r="F237" s="11">
        <v>1095020</v>
      </c>
      <c r="G237" s="11">
        <v>0</v>
      </c>
      <c r="H237" s="11">
        <v>9334330</v>
      </c>
      <c r="I237" t="str">
        <f>+_xlfn.XLOOKUP(C237,[1]Inversiones!$B:$B,[1]Inversiones!$B:$B)</f>
        <v>51352501</v>
      </c>
    </row>
    <row r="238" spans="1:9" x14ac:dyDescent="0.3">
      <c r="A238" s="8" t="s">
        <v>18</v>
      </c>
      <c r="B238" s="8" t="s">
        <v>9</v>
      </c>
      <c r="C238" s="8" t="s">
        <v>359</v>
      </c>
      <c r="D238" s="8" t="s">
        <v>360</v>
      </c>
      <c r="E238" s="11">
        <v>112101034</v>
      </c>
      <c r="F238" s="11">
        <v>44235958</v>
      </c>
      <c r="G238" s="11">
        <v>0</v>
      </c>
      <c r="H238" s="11">
        <v>156336992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361</v>
      </c>
      <c r="D239" s="8" t="s">
        <v>362</v>
      </c>
      <c r="E239" s="11">
        <v>112101034</v>
      </c>
      <c r="F239" s="11">
        <v>44235958</v>
      </c>
      <c r="G239" s="11">
        <v>0</v>
      </c>
      <c r="H239" s="11">
        <v>156336992</v>
      </c>
      <c r="I239" t="str">
        <f>+_xlfn.XLOOKUP(C239,[1]Inversiones!$B:$B,[1]Inversiones!$B:$B)</f>
        <v>51353001</v>
      </c>
    </row>
    <row r="240" spans="1:9" x14ac:dyDescent="0.3">
      <c r="A240" s="8" t="s">
        <v>18</v>
      </c>
      <c r="B240" s="8" t="s">
        <v>9</v>
      </c>
      <c r="C240" s="8" t="s">
        <v>363</v>
      </c>
      <c r="D240" s="8" t="s">
        <v>364</v>
      </c>
      <c r="E240" s="11">
        <v>-54366.25</v>
      </c>
      <c r="F240" s="11">
        <v>0</v>
      </c>
      <c r="G240" s="11">
        <v>27020.79</v>
      </c>
      <c r="H240" s="11">
        <v>-81387.039999999994</v>
      </c>
      <c r="I240" t="e">
        <f>+_xlfn.XLOOKUP(C240,[1]Inversiones!$B:$B,[1]Inversiones!$B:$B)</f>
        <v>#N/A</v>
      </c>
    </row>
    <row r="241" spans="1:9" x14ac:dyDescent="0.3">
      <c r="A241" s="8" t="s">
        <v>21</v>
      </c>
      <c r="B241" s="8" t="s">
        <v>22</v>
      </c>
      <c r="C241" s="8" t="s">
        <v>365</v>
      </c>
      <c r="D241" s="8" t="s">
        <v>366</v>
      </c>
      <c r="E241" s="11">
        <v>-54366.25</v>
      </c>
      <c r="F241" s="11">
        <v>0</v>
      </c>
      <c r="G241" s="11">
        <v>27020.79</v>
      </c>
      <c r="H241" s="11">
        <v>-81387.039999999994</v>
      </c>
      <c r="I241" t="str">
        <f>+_xlfn.XLOOKUP(C241,[1]Inversiones!$B:$B,[1]Inversiones!$B:$B)</f>
        <v>51353501</v>
      </c>
    </row>
    <row r="242" spans="1:9" x14ac:dyDescent="0.3">
      <c r="A242" s="8" t="s">
        <v>18</v>
      </c>
      <c r="B242" s="8" t="s">
        <v>9</v>
      </c>
      <c r="C242" s="8" t="s">
        <v>369</v>
      </c>
      <c r="D242" s="8" t="s">
        <v>784</v>
      </c>
      <c r="E242" s="11">
        <v>1292841.75</v>
      </c>
      <c r="F242" s="11">
        <v>441220.38</v>
      </c>
      <c r="G242" s="11">
        <v>5187.99</v>
      </c>
      <c r="H242" s="11">
        <v>1728874.14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370</v>
      </c>
      <c r="D243" s="8" t="s">
        <v>784</v>
      </c>
      <c r="E243" s="11">
        <v>1092157.51</v>
      </c>
      <c r="F243" s="11">
        <v>370151.32</v>
      </c>
      <c r="G243" s="11">
        <v>0</v>
      </c>
      <c r="H243" s="11">
        <v>1462308.83</v>
      </c>
      <c r="I243" t="str">
        <f>+_xlfn.XLOOKUP(C243,[1]Inversiones!$B:$B,[1]Inversiones!$B:$B)</f>
        <v>51354501</v>
      </c>
    </row>
    <row r="244" spans="1:9" x14ac:dyDescent="0.3">
      <c r="A244" s="8" t="s">
        <v>21</v>
      </c>
      <c r="B244" s="8" t="s">
        <v>22</v>
      </c>
      <c r="C244" s="8" t="s">
        <v>371</v>
      </c>
      <c r="D244" s="8" t="s">
        <v>785</v>
      </c>
      <c r="E244" s="11">
        <v>200684.24</v>
      </c>
      <c r="F244" s="11">
        <v>71069.06</v>
      </c>
      <c r="G244" s="11">
        <v>5187.99</v>
      </c>
      <c r="H244" s="11">
        <v>266565.31</v>
      </c>
      <c r="I244" t="str">
        <f>+_xlfn.XLOOKUP(C244,[1]Inversiones!$B:$B,[1]Inversiones!$B:$B)</f>
        <v>51354502</v>
      </c>
    </row>
    <row r="245" spans="1:9" x14ac:dyDescent="0.3">
      <c r="A245" s="8" t="s">
        <v>18</v>
      </c>
      <c r="B245" s="8" t="s">
        <v>9</v>
      </c>
      <c r="C245" s="8" t="s">
        <v>372</v>
      </c>
      <c r="D245" s="8" t="s">
        <v>373</v>
      </c>
      <c r="E245" s="11">
        <v>417200</v>
      </c>
      <c r="F245" s="11">
        <v>0</v>
      </c>
      <c r="G245" s="11">
        <v>0</v>
      </c>
      <c r="H245" s="11">
        <v>417200</v>
      </c>
      <c r="I245" t="e">
        <f>+_xlfn.XLOOKUP(C245,[1]Inversiones!$B:$B,[1]Inversiones!$B:$B)</f>
        <v>#N/A</v>
      </c>
    </row>
    <row r="246" spans="1:9" x14ac:dyDescent="0.3">
      <c r="A246" s="8" t="s">
        <v>21</v>
      </c>
      <c r="B246" s="8" t="s">
        <v>22</v>
      </c>
      <c r="C246" s="8" t="s">
        <v>374</v>
      </c>
      <c r="D246" s="8" t="s">
        <v>373</v>
      </c>
      <c r="E246" s="11">
        <v>417200</v>
      </c>
      <c r="F246" s="11">
        <v>0</v>
      </c>
      <c r="G246" s="11">
        <v>0</v>
      </c>
      <c r="H246" s="11">
        <v>417200</v>
      </c>
      <c r="I246" t="str">
        <f>+_xlfn.XLOOKUP(C246,[1]Inversiones!$B:$B,[1]Inversiones!$B:$B)</f>
        <v>51355001</v>
      </c>
    </row>
    <row r="247" spans="1:9" x14ac:dyDescent="0.3">
      <c r="A247" s="8" t="s">
        <v>18</v>
      </c>
      <c r="B247" s="8" t="s">
        <v>9</v>
      </c>
      <c r="C247" s="8" t="s">
        <v>375</v>
      </c>
      <c r="D247" s="8" t="s">
        <v>376</v>
      </c>
      <c r="E247" s="11">
        <v>22110</v>
      </c>
      <c r="F247" s="11">
        <v>0</v>
      </c>
      <c r="G247" s="11">
        <v>0</v>
      </c>
      <c r="H247" s="11">
        <v>22110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377</v>
      </c>
      <c r="D248" s="8" t="s">
        <v>378</v>
      </c>
      <c r="E248" s="11">
        <v>22110</v>
      </c>
      <c r="F248" s="11">
        <v>0</v>
      </c>
      <c r="G248" s="11">
        <v>0</v>
      </c>
      <c r="H248" s="11">
        <v>22110</v>
      </c>
      <c r="I248" t="str">
        <f>+_xlfn.XLOOKUP(C248,[1]Inversiones!$B:$B,[1]Inversiones!$B:$B)</f>
        <v>51355501</v>
      </c>
    </row>
    <row r="249" spans="1:9" x14ac:dyDescent="0.3">
      <c r="A249" s="8" t="s">
        <v>18</v>
      </c>
      <c r="B249" s="8" t="s">
        <v>9</v>
      </c>
      <c r="C249" s="8" t="s">
        <v>379</v>
      </c>
      <c r="D249" s="8" t="s">
        <v>60</v>
      </c>
      <c r="E249" s="11">
        <v>560000</v>
      </c>
      <c r="F249" s="11">
        <v>0</v>
      </c>
      <c r="G249" s="11">
        <v>0</v>
      </c>
      <c r="H249" s="11">
        <v>560000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380</v>
      </c>
      <c r="D250" s="8" t="s">
        <v>60</v>
      </c>
      <c r="E250" s="11">
        <v>560000</v>
      </c>
      <c r="F250" s="11">
        <v>0</v>
      </c>
      <c r="G250" s="11">
        <v>0</v>
      </c>
      <c r="H250" s="11">
        <v>560000</v>
      </c>
      <c r="I250" t="str">
        <f>+_xlfn.XLOOKUP(C250,[1]Inversiones!$B:$B,[1]Inversiones!$B:$B)</f>
        <v>51359501</v>
      </c>
    </row>
    <row r="251" spans="1:9" x14ac:dyDescent="0.3">
      <c r="A251" s="8" t="s">
        <v>15</v>
      </c>
      <c r="B251" s="8" t="s">
        <v>9</v>
      </c>
      <c r="C251" s="8" t="s">
        <v>382</v>
      </c>
      <c r="D251" s="8" t="s">
        <v>383</v>
      </c>
      <c r="E251" s="11">
        <v>5613400</v>
      </c>
      <c r="F251" s="11">
        <v>0</v>
      </c>
      <c r="G251" s="11">
        <v>0</v>
      </c>
      <c r="H251" s="11">
        <v>5613400</v>
      </c>
      <c r="I251" t="str">
        <f>+_xlfn.XLOOKUP(C251,[1]Inversiones!$B:$B,[1]Inversiones!$B:$B)</f>
        <v>5140</v>
      </c>
    </row>
    <row r="252" spans="1:9" x14ac:dyDescent="0.3">
      <c r="A252" s="8" t="s">
        <v>18</v>
      </c>
      <c r="B252" s="8" t="s">
        <v>9</v>
      </c>
      <c r="C252" s="8" t="s">
        <v>566</v>
      </c>
      <c r="D252" s="8" t="s">
        <v>567</v>
      </c>
      <c r="E252" s="11">
        <v>2381100</v>
      </c>
      <c r="F252" s="11">
        <v>0</v>
      </c>
      <c r="G252" s="11">
        <v>0</v>
      </c>
      <c r="H252" s="11">
        <v>2381100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568</v>
      </c>
      <c r="D253" s="8" t="s">
        <v>567</v>
      </c>
      <c r="E253" s="11">
        <v>2381100</v>
      </c>
      <c r="F253" s="11">
        <v>0</v>
      </c>
      <c r="G253" s="11">
        <v>0</v>
      </c>
      <c r="H253" s="11">
        <v>2381100</v>
      </c>
      <c r="I253" t="str">
        <f>+_xlfn.XLOOKUP(C253,[1]Inversiones!$B:$B,[1]Inversiones!$B:$B)</f>
        <v>51401001</v>
      </c>
    </row>
    <row r="254" spans="1:9" x14ac:dyDescent="0.3">
      <c r="A254" s="8" t="s">
        <v>18</v>
      </c>
      <c r="B254" s="8" t="s">
        <v>9</v>
      </c>
      <c r="C254" s="8" t="s">
        <v>384</v>
      </c>
      <c r="D254" s="8" t="s">
        <v>385</v>
      </c>
      <c r="E254" s="11">
        <v>250000</v>
      </c>
      <c r="F254" s="11">
        <v>0</v>
      </c>
      <c r="G254" s="11">
        <v>0</v>
      </c>
      <c r="H254" s="11">
        <v>250000</v>
      </c>
      <c r="I254" t="e">
        <f>+_xlfn.XLOOKUP(C254,[1]Inversiones!$B:$B,[1]Inversiones!$B:$B)</f>
        <v>#N/A</v>
      </c>
    </row>
    <row r="255" spans="1:9" x14ac:dyDescent="0.3">
      <c r="A255" s="8" t="s">
        <v>21</v>
      </c>
      <c r="B255" s="8" t="s">
        <v>22</v>
      </c>
      <c r="C255" s="8" t="s">
        <v>602</v>
      </c>
      <c r="D255" s="8" t="s">
        <v>385</v>
      </c>
      <c r="E255" s="11">
        <v>250000</v>
      </c>
      <c r="F255" s="11">
        <v>0</v>
      </c>
      <c r="G255" s="11">
        <v>0</v>
      </c>
      <c r="H255" s="11">
        <v>250000</v>
      </c>
      <c r="I255" t="str">
        <f>+_xlfn.XLOOKUP(C255,[1]Inversiones!$B:$B,[1]Inversiones!$B:$B)</f>
        <v>51401501</v>
      </c>
    </row>
    <row r="256" spans="1:9" x14ac:dyDescent="0.3">
      <c r="A256" s="8" t="s">
        <v>18</v>
      </c>
      <c r="B256" s="8" t="s">
        <v>9</v>
      </c>
      <c r="C256" s="8" t="s">
        <v>387</v>
      </c>
      <c r="D256" s="8" t="s">
        <v>60</v>
      </c>
      <c r="E256" s="11">
        <v>2982300</v>
      </c>
      <c r="F256" s="11">
        <v>0</v>
      </c>
      <c r="G256" s="11">
        <v>0</v>
      </c>
      <c r="H256" s="11">
        <v>2982300</v>
      </c>
      <c r="I256" t="e">
        <f>+_xlfn.XLOOKUP(C256,[1]Inversiones!$B:$B,[1]Inversiones!$B:$B)</f>
        <v>#N/A</v>
      </c>
    </row>
    <row r="257" spans="1:9" x14ac:dyDescent="0.3">
      <c r="A257" s="8" t="s">
        <v>21</v>
      </c>
      <c r="B257" s="8" t="s">
        <v>22</v>
      </c>
      <c r="C257" s="8" t="s">
        <v>388</v>
      </c>
      <c r="D257" s="8" t="s">
        <v>735</v>
      </c>
      <c r="E257" s="11">
        <v>54500</v>
      </c>
      <c r="F257" s="11">
        <v>0</v>
      </c>
      <c r="G257" s="11">
        <v>0</v>
      </c>
      <c r="H257" s="11">
        <v>54500</v>
      </c>
      <c r="I257" t="str">
        <f>+_xlfn.XLOOKUP(C257,[1]Inversiones!$B:$B,[1]Inversiones!$B:$B)</f>
        <v>51409501</v>
      </c>
    </row>
    <row r="258" spans="1:9" x14ac:dyDescent="0.3">
      <c r="A258" s="8" t="s">
        <v>21</v>
      </c>
      <c r="B258" s="8" t="s">
        <v>22</v>
      </c>
      <c r="C258" s="8" t="s">
        <v>389</v>
      </c>
      <c r="D258" s="8" t="s">
        <v>60</v>
      </c>
      <c r="E258" s="11">
        <v>2927800</v>
      </c>
      <c r="F258" s="11">
        <v>0</v>
      </c>
      <c r="G258" s="11">
        <v>0</v>
      </c>
      <c r="H258" s="11">
        <v>2927800</v>
      </c>
      <c r="I258" t="str">
        <f>+_xlfn.XLOOKUP(C258,[1]Inversiones!$B:$B,[1]Inversiones!$B:$B)</f>
        <v>51409502</v>
      </c>
    </row>
    <row r="259" spans="1:9" x14ac:dyDescent="0.3">
      <c r="A259" s="8" t="s">
        <v>15</v>
      </c>
      <c r="B259" s="8" t="s">
        <v>9</v>
      </c>
      <c r="C259" s="8" t="s">
        <v>391</v>
      </c>
      <c r="D259" s="8" t="s">
        <v>392</v>
      </c>
      <c r="E259" s="11">
        <v>27700186</v>
      </c>
      <c r="F259" s="11">
        <v>6978514</v>
      </c>
      <c r="G259" s="11">
        <v>877200</v>
      </c>
      <c r="H259" s="11">
        <v>33801500</v>
      </c>
      <c r="I259" t="str">
        <f>+_xlfn.XLOOKUP(C259,[1]Inversiones!$B:$B,[1]Inversiones!$B:$B)</f>
        <v>5145</v>
      </c>
    </row>
    <row r="260" spans="1:9" x14ac:dyDescent="0.3">
      <c r="A260" s="8" t="s">
        <v>18</v>
      </c>
      <c r="B260" s="8" t="s">
        <v>9</v>
      </c>
      <c r="C260" s="8" t="s">
        <v>393</v>
      </c>
      <c r="D260" s="8" t="s">
        <v>339</v>
      </c>
      <c r="E260" s="11">
        <v>24573043</v>
      </c>
      <c r="F260" s="11">
        <v>6978514</v>
      </c>
      <c r="G260" s="11">
        <v>877200</v>
      </c>
      <c r="H260" s="11">
        <v>30674357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394</v>
      </c>
      <c r="D261" s="8" t="s">
        <v>395</v>
      </c>
      <c r="E261" s="11">
        <v>22569612.079999998</v>
      </c>
      <c r="F261" s="11">
        <v>6721279</v>
      </c>
      <c r="G261" s="11">
        <v>877200</v>
      </c>
      <c r="H261" s="11">
        <v>28413691.079999998</v>
      </c>
      <c r="I261" t="str">
        <f>+_xlfn.XLOOKUP(C261,[1]Inversiones!$B:$B,[1]Inversiones!$B:$B)</f>
        <v>51451001</v>
      </c>
    </row>
    <row r="262" spans="1:9" x14ac:dyDescent="0.3">
      <c r="A262" s="8" t="s">
        <v>21</v>
      </c>
      <c r="B262" s="8" t="s">
        <v>22</v>
      </c>
      <c r="C262" s="8" t="s">
        <v>396</v>
      </c>
      <c r="D262" s="8" t="s">
        <v>726</v>
      </c>
      <c r="E262" s="11">
        <v>2003430.92</v>
      </c>
      <c r="F262" s="11">
        <v>257235</v>
      </c>
      <c r="G262" s="11">
        <v>0</v>
      </c>
      <c r="H262" s="11">
        <v>2260665.92</v>
      </c>
      <c r="I262" t="str">
        <f>+_xlfn.XLOOKUP(C262,[1]Inversiones!$B:$B,[1]Inversiones!$B:$B)</f>
        <v>51451002</v>
      </c>
    </row>
    <row r="263" spans="1:9" x14ac:dyDescent="0.3">
      <c r="A263" s="8" t="s">
        <v>18</v>
      </c>
      <c r="B263" s="8" t="s">
        <v>9</v>
      </c>
      <c r="C263" s="8" t="s">
        <v>569</v>
      </c>
      <c r="D263" s="8" t="s">
        <v>570</v>
      </c>
      <c r="E263" s="11">
        <v>1270000</v>
      </c>
      <c r="F263" s="11">
        <v>0</v>
      </c>
      <c r="G263" s="11">
        <v>0</v>
      </c>
      <c r="H263" s="11">
        <v>1270000</v>
      </c>
      <c r="I263" t="e">
        <f>+_xlfn.XLOOKUP(C263,[1]Inversiones!$B:$B,[1]Inversiones!$B:$B)</f>
        <v>#N/A</v>
      </c>
    </row>
    <row r="264" spans="1:9" x14ac:dyDescent="0.3">
      <c r="A264" s="8" t="s">
        <v>21</v>
      </c>
      <c r="B264" s="8" t="s">
        <v>22</v>
      </c>
      <c r="C264" s="8" t="s">
        <v>571</v>
      </c>
      <c r="D264" s="8" t="s">
        <v>80</v>
      </c>
      <c r="E264" s="11">
        <v>1270000</v>
      </c>
      <c r="F264" s="11">
        <v>0</v>
      </c>
      <c r="G264" s="11">
        <v>0</v>
      </c>
      <c r="H264" s="11">
        <v>1270000</v>
      </c>
      <c r="I264" t="str">
        <f>+_xlfn.XLOOKUP(C264,[1]Inversiones!$B:$B,[1]Inversiones!$B:$B)</f>
        <v>51451501</v>
      </c>
    </row>
    <row r="265" spans="1:9" x14ac:dyDescent="0.3">
      <c r="A265" s="8" t="s">
        <v>18</v>
      </c>
      <c r="B265" s="8" t="s">
        <v>9</v>
      </c>
      <c r="C265" s="8" t="s">
        <v>399</v>
      </c>
      <c r="D265" s="8" t="s">
        <v>102</v>
      </c>
      <c r="E265" s="11">
        <v>1857143</v>
      </c>
      <c r="F265" s="11">
        <v>0</v>
      </c>
      <c r="G265" s="11">
        <v>0</v>
      </c>
      <c r="H265" s="11">
        <v>1857143</v>
      </c>
      <c r="I265" t="e">
        <f>+_xlfn.XLOOKUP(C265,[1]Inversiones!$B:$B,[1]Inversiones!$B:$B)</f>
        <v>#N/A</v>
      </c>
    </row>
    <row r="266" spans="1:9" x14ac:dyDescent="0.3">
      <c r="A266" s="8" t="s">
        <v>21</v>
      </c>
      <c r="B266" s="8" t="s">
        <v>22</v>
      </c>
      <c r="C266" s="8" t="s">
        <v>400</v>
      </c>
      <c r="D266" s="8" t="s">
        <v>401</v>
      </c>
      <c r="E266" s="11">
        <v>1857143</v>
      </c>
      <c r="F266" s="11">
        <v>0</v>
      </c>
      <c r="G266" s="11">
        <v>0</v>
      </c>
      <c r="H266" s="11">
        <v>1857143</v>
      </c>
      <c r="I266" t="str">
        <f>+_xlfn.XLOOKUP(C266,[1]Inversiones!$B:$B,[1]Inversiones!$B:$B)</f>
        <v>51452501</v>
      </c>
    </row>
    <row r="267" spans="1:9" x14ac:dyDescent="0.3">
      <c r="A267" s="8" t="s">
        <v>15</v>
      </c>
      <c r="B267" s="8" t="s">
        <v>9</v>
      </c>
      <c r="C267" s="8" t="s">
        <v>403</v>
      </c>
      <c r="D267" s="8" t="s">
        <v>404</v>
      </c>
      <c r="E267" s="11">
        <v>4622</v>
      </c>
      <c r="F267" s="11">
        <v>1495000</v>
      </c>
      <c r="G267" s="11">
        <v>15000</v>
      </c>
      <c r="H267" s="11">
        <v>1484622</v>
      </c>
      <c r="I267" t="str">
        <f>+_xlfn.XLOOKUP(C267,[1]Inversiones!$B:$B,[1]Inversiones!$B:$B)</f>
        <v>5150</v>
      </c>
    </row>
    <row r="268" spans="1:9" x14ac:dyDescent="0.3">
      <c r="A268" s="8" t="s">
        <v>18</v>
      </c>
      <c r="B268" s="8" t="s">
        <v>9</v>
      </c>
      <c r="C268" s="8" t="s">
        <v>405</v>
      </c>
      <c r="D268" s="8" t="s">
        <v>406</v>
      </c>
      <c r="E268" s="11">
        <v>4622</v>
      </c>
      <c r="F268" s="11">
        <v>1495000</v>
      </c>
      <c r="G268" s="11">
        <v>15000</v>
      </c>
      <c r="H268" s="11">
        <v>1484622</v>
      </c>
      <c r="I268" t="e">
        <f>+_xlfn.XLOOKUP(C268,[1]Inversiones!$B:$B,[1]Inversiones!$B:$B)</f>
        <v>#N/A</v>
      </c>
    </row>
    <row r="269" spans="1:9" x14ac:dyDescent="0.3">
      <c r="A269" s="8" t="s">
        <v>21</v>
      </c>
      <c r="B269" s="8" t="s">
        <v>22</v>
      </c>
      <c r="C269" s="8" t="s">
        <v>407</v>
      </c>
      <c r="D269" s="8" t="s">
        <v>406</v>
      </c>
      <c r="E269" s="11">
        <v>4622</v>
      </c>
      <c r="F269" s="11">
        <v>1495000</v>
      </c>
      <c r="G269" s="11">
        <v>15000</v>
      </c>
      <c r="H269" s="11">
        <v>1484622</v>
      </c>
      <c r="I269" t="str">
        <f>+_xlfn.XLOOKUP(C269,[1]Inversiones!$B:$B,[1]Inversiones!$B:$B)</f>
        <v>51500501</v>
      </c>
    </row>
    <row r="270" spans="1:9" x14ac:dyDescent="0.3">
      <c r="A270" s="8" t="s">
        <v>15</v>
      </c>
      <c r="B270" s="8" t="s">
        <v>9</v>
      </c>
      <c r="C270" s="8" t="s">
        <v>409</v>
      </c>
      <c r="D270" s="8" t="s">
        <v>410</v>
      </c>
      <c r="E270" s="11">
        <v>0</v>
      </c>
      <c r="F270" s="11">
        <v>683650</v>
      </c>
      <c r="G270" s="11">
        <v>0</v>
      </c>
      <c r="H270" s="11">
        <v>683650</v>
      </c>
      <c r="I270" t="str">
        <f>+_xlfn.XLOOKUP(C270,[1]Inversiones!$B:$B,[1]Inversiones!$B:$B)</f>
        <v>5155</v>
      </c>
    </row>
    <row r="271" spans="1:9" x14ac:dyDescent="0.3">
      <c r="A271" s="8" t="s">
        <v>18</v>
      </c>
      <c r="B271" s="8" t="s">
        <v>9</v>
      </c>
      <c r="C271" s="8" t="s">
        <v>415</v>
      </c>
      <c r="D271" s="8" t="s">
        <v>416</v>
      </c>
      <c r="E271" s="11">
        <v>0</v>
      </c>
      <c r="F271" s="11">
        <v>683650</v>
      </c>
      <c r="G271" s="11">
        <v>0</v>
      </c>
      <c r="H271" s="11">
        <v>683650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417</v>
      </c>
      <c r="D272" s="8" t="s">
        <v>418</v>
      </c>
      <c r="E272" s="11">
        <v>0</v>
      </c>
      <c r="F272" s="11">
        <v>683650</v>
      </c>
      <c r="G272" s="11">
        <v>0</v>
      </c>
      <c r="H272" s="11">
        <v>683650</v>
      </c>
      <c r="I272" t="str">
        <f>+_xlfn.XLOOKUP(C272,[1]Inversiones!$B:$B,[1]Inversiones!$B:$B)</f>
        <v>51551501</v>
      </c>
    </row>
    <row r="273" spans="1:9" x14ac:dyDescent="0.3">
      <c r="A273" s="8" t="s">
        <v>15</v>
      </c>
      <c r="B273" s="8" t="s">
        <v>9</v>
      </c>
      <c r="C273" s="8" t="s">
        <v>427</v>
      </c>
      <c r="D273" s="8" t="s">
        <v>270</v>
      </c>
      <c r="E273" s="11">
        <v>21682320.920000002</v>
      </c>
      <c r="F273" s="11">
        <v>5555832.6399999997</v>
      </c>
      <c r="G273" s="11">
        <v>0</v>
      </c>
      <c r="H273" s="11">
        <v>27238153.559999999</v>
      </c>
      <c r="I273" t="str">
        <f>+_xlfn.XLOOKUP(C273,[1]Inversiones!$B:$B,[1]Inversiones!$B:$B)</f>
        <v>5195</v>
      </c>
    </row>
    <row r="274" spans="1:9" x14ac:dyDescent="0.3">
      <c r="A274" s="8" t="s">
        <v>18</v>
      </c>
      <c r="B274" s="8" t="s">
        <v>9</v>
      </c>
      <c r="C274" s="8" t="s">
        <v>428</v>
      </c>
      <c r="D274" s="8" t="s">
        <v>429</v>
      </c>
      <c r="E274" s="11">
        <v>9768119</v>
      </c>
      <c r="F274" s="11">
        <v>3639272</v>
      </c>
      <c r="G274" s="11">
        <v>0</v>
      </c>
      <c r="H274" s="11">
        <v>13407391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430</v>
      </c>
      <c r="D275" s="8" t="s">
        <v>429</v>
      </c>
      <c r="E275" s="11">
        <v>8602682</v>
      </c>
      <c r="F275" s="11">
        <v>3210643</v>
      </c>
      <c r="G275" s="11">
        <v>0</v>
      </c>
      <c r="H275" s="11">
        <v>11813325</v>
      </c>
      <c r="I275" t="str">
        <f>+_xlfn.XLOOKUP(C275,[1]Inversiones!$B:$B,[1]Inversiones!$B:$B)</f>
        <v>51952501</v>
      </c>
    </row>
    <row r="276" spans="1:9" x14ac:dyDescent="0.3">
      <c r="A276" s="8" t="s">
        <v>21</v>
      </c>
      <c r="B276" s="8" t="s">
        <v>22</v>
      </c>
      <c r="C276" s="8" t="s">
        <v>431</v>
      </c>
      <c r="D276" s="8" t="s">
        <v>432</v>
      </c>
      <c r="E276" s="11">
        <v>1165437</v>
      </c>
      <c r="F276" s="11">
        <v>428629</v>
      </c>
      <c r="G276" s="11">
        <v>0</v>
      </c>
      <c r="H276" s="11">
        <v>1594066</v>
      </c>
      <c r="I276" t="str">
        <f>+_xlfn.XLOOKUP(C276,[1]Inversiones!$B:$B,[1]Inversiones!$B:$B)</f>
        <v>51952502</v>
      </c>
    </row>
    <row r="277" spans="1:9" x14ac:dyDescent="0.3">
      <c r="A277" s="8" t="s">
        <v>18</v>
      </c>
      <c r="B277" s="8" t="s">
        <v>9</v>
      </c>
      <c r="C277" s="8" t="s">
        <v>433</v>
      </c>
      <c r="D277" s="8" t="s">
        <v>434</v>
      </c>
      <c r="E277" s="11">
        <v>1061200</v>
      </c>
      <c r="F277" s="11">
        <v>62200</v>
      </c>
      <c r="G277" s="11">
        <v>0</v>
      </c>
      <c r="H277" s="11">
        <v>1123400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435</v>
      </c>
      <c r="D278" s="8" t="s">
        <v>434</v>
      </c>
      <c r="E278" s="11">
        <v>953411</v>
      </c>
      <c r="F278" s="11">
        <v>52268.36</v>
      </c>
      <c r="G278" s="11">
        <v>0</v>
      </c>
      <c r="H278" s="11">
        <v>1005679.36</v>
      </c>
      <c r="I278" t="str">
        <f>+_xlfn.XLOOKUP(C278,[1]Inversiones!$B:$B,[1]Inversiones!$B:$B)</f>
        <v>51953001</v>
      </c>
    </row>
    <row r="279" spans="1:9" x14ac:dyDescent="0.3">
      <c r="A279" s="8" t="s">
        <v>21</v>
      </c>
      <c r="B279" s="8" t="s">
        <v>22</v>
      </c>
      <c r="C279" s="8" t="s">
        <v>436</v>
      </c>
      <c r="D279" s="8" t="s">
        <v>711</v>
      </c>
      <c r="E279" s="11">
        <v>107789</v>
      </c>
      <c r="F279" s="11">
        <v>9931.64</v>
      </c>
      <c r="G279" s="11">
        <v>0</v>
      </c>
      <c r="H279" s="11">
        <v>117720.64</v>
      </c>
      <c r="I279" t="str">
        <f>+_xlfn.XLOOKUP(C279,[1]Inversiones!$B:$B,[1]Inversiones!$B:$B)</f>
        <v>51953002</v>
      </c>
    </row>
    <row r="280" spans="1:9" x14ac:dyDescent="0.3">
      <c r="A280" s="8" t="s">
        <v>18</v>
      </c>
      <c r="B280" s="8" t="s">
        <v>9</v>
      </c>
      <c r="C280" s="8" t="s">
        <v>437</v>
      </c>
      <c r="D280" s="8" t="s">
        <v>438</v>
      </c>
      <c r="E280" s="11">
        <v>2113000</v>
      </c>
      <c r="F280" s="11">
        <v>0</v>
      </c>
      <c r="G280" s="11">
        <v>0</v>
      </c>
      <c r="H280" s="11">
        <v>2113000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439</v>
      </c>
      <c r="D281" s="8" t="s">
        <v>438</v>
      </c>
      <c r="E281" s="11">
        <v>2113000</v>
      </c>
      <c r="F281" s="11">
        <v>0</v>
      </c>
      <c r="G281" s="11">
        <v>0</v>
      </c>
      <c r="H281" s="11">
        <v>2113000</v>
      </c>
      <c r="I281" t="str">
        <f>+_xlfn.XLOOKUP(C281,[1]Inversiones!$B:$B,[1]Inversiones!$B:$B)</f>
        <v>51956001</v>
      </c>
    </row>
    <row r="282" spans="1:9" x14ac:dyDescent="0.3">
      <c r="A282" s="8" t="s">
        <v>18</v>
      </c>
      <c r="B282" s="8" t="s">
        <v>9</v>
      </c>
      <c r="C282" s="8" t="s">
        <v>441</v>
      </c>
      <c r="D282" s="8" t="s">
        <v>442</v>
      </c>
      <c r="E282" s="11">
        <v>8228000</v>
      </c>
      <c r="F282" s="11">
        <v>1156000</v>
      </c>
      <c r="G282" s="11">
        <v>0</v>
      </c>
      <c r="H282" s="11">
        <v>9384000</v>
      </c>
      <c r="I282" t="e">
        <f>+_xlfn.XLOOKUP(C282,[1]Inversiones!$B:$B,[1]Inversiones!$B:$B)</f>
        <v>#N/A</v>
      </c>
    </row>
    <row r="283" spans="1:9" x14ac:dyDescent="0.3">
      <c r="A283" s="8" t="s">
        <v>21</v>
      </c>
      <c r="B283" s="8" t="s">
        <v>22</v>
      </c>
      <c r="C283" s="8" t="s">
        <v>443</v>
      </c>
      <c r="D283" s="8" t="s">
        <v>442</v>
      </c>
      <c r="E283" s="11">
        <v>7576571</v>
      </c>
      <c r="F283" s="11">
        <v>1156000</v>
      </c>
      <c r="G283" s="11">
        <v>0</v>
      </c>
      <c r="H283" s="11">
        <v>8732571</v>
      </c>
      <c r="I283" t="str">
        <f>+_xlfn.XLOOKUP(C283,[1]Inversiones!$B:$B,[1]Inversiones!$B:$B)</f>
        <v>51956501</v>
      </c>
    </row>
    <row r="284" spans="1:9" x14ac:dyDescent="0.3">
      <c r="A284" s="8" t="s">
        <v>21</v>
      </c>
      <c r="B284" s="8" t="s">
        <v>22</v>
      </c>
      <c r="C284" s="8" t="s">
        <v>444</v>
      </c>
      <c r="D284" s="8" t="s">
        <v>787</v>
      </c>
      <c r="E284" s="11">
        <v>651429</v>
      </c>
      <c r="F284" s="11">
        <v>0</v>
      </c>
      <c r="G284" s="11">
        <v>0</v>
      </c>
      <c r="H284" s="11">
        <v>651429</v>
      </c>
      <c r="I284" t="str">
        <f>+_xlfn.XLOOKUP(C284,[1]Inversiones!$B:$B,[1]Inversiones!$B:$B)</f>
        <v>51956502</v>
      </c>
    </row>
    <row r="285" spans="1:9" x14ac:dyDescent="0.3">
      <c r="A285" s="8" t="s">
        <v>18</v>
      </c>
      <c r="B285" s="8" t="s">
        <v>9</v>
      </c>
      <c r="C285" s="8" t="s">
        <v>445</v>
      </c>
      <c r="D285" s="8" t="s">
        <v>727</v>
      </c>
      <c r="E285" s="11">
        <v>473345.92</v>
      </c>
      <c r="F285" s="11">
        <v>464824.64</v>
      </c>
      <c r="G285" s="11">
        <v>0</v>
      </c>
      <c r="H285" s="11">
        <v>938170.56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446</v>
      </c>
      <c r="D286" s="8" t="s">
        <v>728</v>
      </c>
      <c r="E286" s="11">
        <v>429994</v>
      </c>
      <c r="F286" s="11">
        <v>440000</v>
      </c>
      <c r="G286" s="11">
        <v>0</v>
      </c>
      <c r="H286" s="11">
        <v>869994</v>
      </c>
      <c r="I286" t="str">
        <f>+_xlfn.XLOOKUP(C286,[1]Inversiones!$B:$B,[1]Inversiones!$B:$B)</f>
        <v>51958001</v>
      </c>
    </row>
    <row r="287" spans="1:9" x14ac:dyDescent="0.3">
      <c r="A287" s="8" t="s">
        <v>21</v>
      </c>
      <c r="B287" s="8" t="s">
        <v>22</v>
      </c>
      <c r="C287" s="8" t="s">
        <v>447</v>
      </c>
      <c r="D287" s="8" t="s">
        <v>729</v>
      </c>
      <c r="E287" s="11">
        <v>43351.92</v>
      </c>
      <c r="F287" s="11">
        <v>24824.639999999999</v>
      </c>
      <c r="G287" s="11">
        <v>0</v>
      </c>
      <c r="H287" s="11">
        <v>68176.56</v>
      </c>
      <c r="I287" t="str">
        <f>+_xlfn.XLOOKUP(C287,[1]Inversiones!$B:$B,[1]Inversiones!$B:$B)</f>
        <v>51958002</v>
      </c>
    </row>
    <row r="288" spans="1:9" x14ac:dyDescent="0.3">
      <c r="A288" s="8" t="s">
        <v>18</v>
      </c>
      <c r="B288" s="8" t="s">
        <v>9</v>
      </c>
      <c r="C288" s="8" t="s">
        <v>595</v>
      </c>
      <c r="D288" s="8" t="s">
        <v>60</v>
      </c>
      <c r="E288" s="11">
        <v>38656</v>
      </c>
      <c r="F288" s="11">
        <v>233536</v>
      </c>
      <c r="G288" s="11">
        <v>0</v>
      </c>
      <c r="H288" s="11">
        <v>272192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596</v>
      </c>
      <c r="D289" s="8" t="s">
        <v>60</v>
      </c>
      <c r="E289" s="11">
        <v>38656</v>
      </c>
      <c r="F289" s="11">
        <v>233536</v>
      </c>
      <c r="G289" s="11">
        <v>0</v>
      </c>
      <c r="H289" s="11">
        <v>272192</v>
      </c>
      <c r="I289" t="str">
        <f>+_xlfn.XLOOKUP(C289,[1]Inversiones!$B:$B,[1]Inversiones!$B:$B)</f>
        <v>51959501</v>
      </c>
    </row>
    <row r="290" spans="1:9" x14ac:dyDescent="0.3">
      <c r="A290" s="8" t="s">
        <v>12</v>
      </c>
      <c r="B290" s="8" t="s">
        <v>9</v>
      </c>
      <c r="C290" s="8" t="s">
        <v>448</v>
      </c>
      <c r="D290" s="8" t="s">
        <v>449</v>
      </c>
      <c r="E290" s="11">
        <v>128381467</v>
      </c>
      <c r="F290" s="11">
        <v>37309011</v>
      </c>
      <c r="G290" s="11">
        <v>0</v>
      </c>
      <c r="H290" s="11">
        <v>165690478</v>
      </c>
      <c r="I290" t="str">
        <f>+_xlfn.XLOOKUP(C290,[1]Inversiones!$B:$B,[1]Inversiones!$B:$B)</f>
        <v>52</v>
      </c>
    </row>
    <row r="291" spans="1:9" x14ac:dyDescent="0.3">
      <c r="A291" s="8" t="s">
        <v>15</v>
      </c>
      <c r="B291" s="8" t="s">
        <v>9</v>
      </c>
      <c r="C291" s="8" t="s">
        <v>450</v>
      </c>
      <c r="D291" s="8" t="s">
        <v>282</v>
      </c>
      <c r="E291" s="11">
        <v>128381467</v>
      </c>
      <c r="F291" s="11">
        <v>37309011</v>
      </c>
      <c r="G291" s="11">
        <v>0</v>
      </c>
      <c r="H291" s="11">
        <v>165690478</v>
      </c>
      <c r="I291" t="str">
        <f>+_xlfn.XLOOKUP(C291,[1]Inversiones!$B:$B,[1]Inversiones!$B:$B)</f>
        <v>5205</v>
      </c>
    </row>
    <row r="292" spans="1:9" x14ac:dyDescent="0.3">
      <c r="A292" s="8" t="s">
        <v>18</v>
      </c>
      <c r="B292" s="8" t="s">
        <v>9</v>
      </c>
      <c r="C292" s="8" t="s">
        <v>451</v>
      </c>
      <c r="D292" s="8" t="s">
        <v>284</v>
      </c>
      <c r="E292" s="11">
        <v>58126250</v>
      </c>
      <c r="F292" s="11">
        <v>18031000</v>
      </c>
      <c r="G292" s="11">
        <v>0</v>
      </c>
      <c r="H292" s="11">
        <v>76157250</v>
      </c>
      <c r="I292" t="e">
        <f>+_xlfn.XLOOKUP(C292,[1]Inversiones!$B:$B,[1]Inversiones!$B:$B)</f>
        <v>#N/A</v>
      </c>
    </row>
    <row r="293" spans="1:9" x14ac:dyDescent="0.3">
      <c r="A293" s="8" t="s">
        <v>21</v>
      </c>
      <c r="B293" s="8" t="s">
        <v>22</v>
      </c>
      <c r="C293" s="8" t="s">
        <v>452</v>
      </c>
      <c r="D293" s="8" t="s">
        <v>284</v>
      </c>
      <c r="E293" s="11">
        <v>58126250</v>
      </c>
      <c r="F293" s="11">
        <v>18031000</v>
      </c>
      <c r="G293" s="11">
        <v>0</v>
      </c>
      <c r="H293" s="11">
        <v>76157250</v>
      </c>
      <c r="I293" t="str">
        <f>+_xlfn.XLOOKUP(C293,[1]Inversiones!$B:$B,[1]Inversiones!$B:$B)</f>
        <v>52050601</v>
      </c>
    </row>
    <row r="294" spans="1:9" x14ac:dyDescent="0.3">
      <c r="A294" s="8" t="s">
        <v>18</v>
      </c>
      <c r="B294" s="8" t="s">
        <v>9</v>
      </c>
      <c r="C294" s="8" t="s">
        <v>453</v>
      </c>
      <c r="D294" s="8" t="s">
        <v>454</v>
      </c>
      <c r="E294" s="11">
        <v>1785129</v>
      </c>
      <c r="F294" s="11">
        <v>1282209</v>
      </c>
      <c r="G294" s="11">
        <v>0</v>
      </c>
      <c r="H294" s="11">
        <v>3067338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455</v>
      </c>
      <c r="D295" s="8" t="s">
        <v>454</v>
      </c>
      <c r="E295" s="11">
        <v>1785129</v>
      </c>
      <c r="F295" s="11">
        <v>1282209</v>
      </c>
      <c r="G295" s="11">
        <v>0</v>
      </c>
      <c r="H295" s="11">
        <v>3067338</v>
      </c>
      <c r="I295" t="str">
        <f>+_xlfn.XLOOKUP(C295,[1]Inversiones!$B:$B,[1]Inversiones!$B:$B)</f>
        <v>52051501</v>
      </c>
    </row>
    <row r="296" spans="1:9" x14ac:dyDescent="0.3">
      <c r="A296" s="8" t="s">
        <v>18</v>
      </c>
      <c r="B296" s="8" t="s">
        <v>9</v>
      </c>
      <c r="C296" s="8" t="s">
        <v>456</v>
      </c>
      <c r="D296" s="8" t="s">
        <v>457</v>
      </c>
      <c r="E296" s="11">
        <v>10415420</v>
      </c>
      <c r="F296" s="11">
        <v>1873700</v>
      </c>
      <c r="G296" s="11">
        <v>0</v>
      </c>
      <c r="H296" s="11">
        <v>12289120</v>
      </c>
      <c r="I296" t="e">
        <f>+_xlfn.XLOOKUP(C296,[1]Inversiones!$B:$B,[1]Inversiones!$B:$B)</f>
        <v>#N/A</v>
      </c>
    </row>
    <row r="297" spans="1:9" x14ac:dyDescent="0.3">
      <c r="A297" s="8" t="s">
        <v>21</v>
      </c>
      <c r="B297" s="8" t="s">
        <v>22</v>
      </c>
      <c r="C297" s="8" t="s">
        <v>458</v>
      </c>
      <c r="D297" s="8" t="s">
        <v>459</v>
      </c>
      <c r="E297" s="11">
        <v>10415420</v>
      </c>
      <c r="F297" s="11">
        <v>1873700</v>
      </c>
      <c r="G297" s="11">
        <v>0</v>
      </c>
      <c r="H297" s="11">
        <v>12289120</v>
      </c>
      <c r="I297" t="str">
        <f>+_xlfn.XLOOKUP(C297,[1]Inversiones!$B:$B,[1]Inversiones!$B:$B)</f>
        <v>52051801</v>
      </c>
    </row>
    <row r="298" spans="1:9" x14ac:dyDescent="0.3">
      <c r="A298" s="8" t="s">
        <v>18</v>
      </c>
      <c r="B298" s="8" t="s">
        <v>9</v>
      </c>
      <c r="C298" s="8" t="s">
        <v>460</v>
      </c>
      <c r="D298" s="8" t="s">
        <v>461</v>
      </c>
      <c r="E298" s="11">
        <v>790636</v>
      </c>
      <c r="F298" s="11">
        <v>221433</v>
      </c>
      <c r="G298" s="11">
        <v>0</v>
      </c>
      <c r="H298" s="11">
        <v>1012069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462</v>
      </c>
      <c r="D299" s="8" t="s">
        <v>461</v>
      </c>
      <c r="E299" s="11">
        <v>790636</v>
      </c>
      <c r="F299" s="11">
        <v>221433</v>
      </c>
      <c r="G299" s="11">
        <v>0</v>
      </c>
      <c r="H299" s="11">
        <v>1012069</v>
      </c>
      <c r="I299" t="str">
        <f>+_xlfn.XLOOKUP(C299,[1]Inversiones!$B:$B,[1]Inversiones!$B:$B)</f>
        <v>52052401</v>
      </c>
    </row>
    <row r="300" spans="1:9" x14ac:dyDescent="0.3">
      <c r="A300" s="8" t="s">
        <v>18</v>
      </c>
      <c r="B300" s="8" t="s">
        <v>9</v>
      </c>
      <c r="C300" s="8" t="s">
        <v>463</v>
      </c>
      <c r="D300" s="8" t="s">
        <v>287</v>
      </c>
      <c r="E300" s="11">
        <v>8126667</v>
      </c>
      <c r="F300" s="11">
        <v>2533333</v>
      </c>
      <c r="G300" s="11">
        <v>0</v>
      </c>
      <c r="H300" s="11">
        <v>10660000</v>
      </c>
      <c r="I300" t="e">
        <f>+_xlfn.XLOOKUP(C300,[1]Inversiones!$B:$B,[1]Inversiones!$B:$B)</f>
        <v>#N/A</v>
      </c>
    </row>
    <row r="301" spans="1:9" x14ac:dyDescent="0.3">
      <c r="A301" s="8" t="s">
        <v>21</v>
      </c>
      <c r="B301" s="8" t="s">
        <v>22</v>
      </c>
      <c r="C301" s="8" t="s">
        <v>464</v>
      </c>
      <c r="D301" s="8" t="s">
        <v>287</v>
      </c>
      <c r="E301" s="11">
        <v>8126667</v>
      </c>
      <c r="F301" s="11">
        <v>2533333</v>
      </c>
      <c r="G301" s="11">
        <v>0</v>
      </c>
      <c r="H301" s="11">
        <v>10660000</v>
      </c>
      <c r="I301" t="str">
        <f>+_xlfn.XLOOKUP(C301,[1]Inversiones!$B:$B,[1]Inversiones!$B:$B)</f>
        <v>52052701</v>
      </c>
    </row>
    <row r="302" spans="1:9" x14ac:dyDescent="0.3">
      <c r="A302" s="8" t="s">
        <v>18</v>
      </c>
      <c r="B302" s="8" t="s">
        <v>9</v>
      </c>
      <c r="C302" s="8" t="s">
        <v>465</v>
      </c>
      <c r="D302" s="8" t="s">
        <v>210</v>
      </c>
      <c r="E302" s="11">
        <v>6401927</v>
      </c>
      <c r="F302" s="11">
        <v>1994339</v>
      </c>
      <c r="G302" s="11">
        <v>0</v>
      </c>
      <c r="H302" s="11">
        <v>8396266</v>
      </c>
      <c r="I302" t="e">
        <f>+_xlfn.XLOOKUP(C302,[1]Inversiones!$B:$B,[1]Inversiones!$B:$B)</f>
        <v>#N/A</v>
      </c>
    </row>
    <row r="303" spans="1:9" x14ac:dyDescent="0.3">
      <c r="A303" s="8" t="s">
        <v>21</v>
      </c>
      <c r="B303" s="8" t="s">
        <v>22</v>
      </c>
      <c r="C303" s="8" t="s">
        <v>466</v>
      </c>
      <c r="D303" s="8" t="s">
        <v>210</v>
      </c>
      <c r="E303" s="11">
        <v>6401927</v>
      </c>
      <c r="F303" s="11">
        <v>1994339</v>
      </c>
      <c r="G303" s="11">
        <v>0</v>
      </c>
      <c r="H303" s="11">
        <v>8396266</v>
      </c>
      <c r="I303" t="str">
        <f>+_xlfn.XLOOKUP(C303,[1]Inversiones!$B:$B,[1]Inversiones!$B:$B)</f>
        <v>52053001</v>
      </c>
    </row>
    <row r="304" spans="1:9" x14ac:dyDescent="0.3">
      <c r="A304" s="8" t="s">
        <v>18</v>
      </c>
      <c r="B304" s="8" t="s">
        <v>9</v>
      </c>
      <c r="C304" s="8" t="s">
        <v>467</v>
      </c>
      <c r="D304" s="8" t="s">
        <v>214</v>
      </c>
      <c r="E304" s="11">
        <v>768233</v>
      </c>
      <c r="F304" s="11">
        <v>239322</v>
      </c>
      <c r="G304" s="11">
        <v>0</v>
      </c>
      <c r="H304" s="11">
        <v>1007555</v>
      </c>
      <c r="I304" t="e">
        <f>+_xlfn.XLOOKUP(C304,[1]Inversiones!$B:$B,[1]Inversiones!$B:$B)</f>
        <v>#N/A</v>
      </c>
    </row>
    <row r="305" spans="1:9" x14ac:dyDescent="0.3">
      <c r="A305" s="8" t="s">
        <v>21</v>
      </c>
      <c r="B305" s="8" t="s">
        <v>22</v>
      </c>
      <c r="C305" s="8" t="s">
        <v>468</v>
      </c>
      <c r="D305" s="8" t="s">
        <v>214</v>
      </c>
      <c r="E305" s="11">
        <v>768233</v>
      </c>
      <c r="F305" s="11">
        <v>239322</v>
      </c>
      <c r="G305" s="11">
        <v>0</v>
      </c>
      <c r="H305" s="11">
        <v>1007555</v>
      </c>
      <c r="I305" t="str">
        <f>+_xlfn.XLOOKUP(C305,[1]Inversiones!$B:$B,[1]Inversiones!$B:$B)</f>
        <v>52053301</v>
      </c>
    </row>
    <row r="306" spans="1:9" x14ac:dyDescent="0.3">
      <c r="A306" s="8" t="s">
        <v>18</v>
      </c>
      <c r="B306" s="8" t="s">
        <v>9</v>
      </c>
      <c r="C306" s="8" t="s">
        <v>469</v>
      </c>
      <c r="D306" s="8" t="s">
        <v>222</v>
      </c>
      <c r="E306" s="11">
        <v>6401927</v>
      </c>
      <c r="F306" s="11">
        <v>1994339</v>
      </c>
      <c r="G306" s="11">
        <v>0</v>
      </c>
      <c r="H306" s="11">
        <v>8396266</v>
      </c>
      <c r="I306" t="e">
        <f>+_xlfn.XLOOKUP(C306,[1]Inversiones!$B:$B,[1]Inversiones!$B:$B)</f>
        <v>#N/A</v>
      </c>
    </row>
    <row r="307" spans="1:9" x14ac:dyDescent="0.3">
      <c r="A307" s="8" t="s">
        <v>21</v>
      </c>
      <c r="B307" s="8" t="s">
        <v>22</v>
      </c>
      <c r="C307" s="8" t="s">
        <v>470</v>
      </c>
      <c r="D307" s="8" t="s">
        <v>222</v>
      </c>
      <c r="E307" s="11">
        <v>6401927</v>
      </c>
      <c r="F307" s="11">
        <v>1994339</v>
      </c>
      <c r="G307" s="11">
        <v>0</v>
      </c>
      <c r="H307" s="11">
        <v>8396266</v>
      </c>
      <c r="I307" t="str">
        <f>+_xlfn.XLOOKUP(C307,[1]Inversiones!$B:$B,[1]Inversiones!$B:$B)</f>
        <v>52053601</v>
      </c>
    </row>
    <row r="308" spans="1:9" x14ac:dyDescent="0.3">
      <c r="A308" s="8" t="s">
        <v>18</v>
      </c>
      <c r="B308" s="8" t="s">
        <v>9</v>
      </c>
      <c r="C308" s="8" t="s">
        <v>471</v>
      </c>
      <c r="D308" s="8" t="s">
        <v>218</v>
      </c>
      <c r="E308" s="11">
        <v>2553366</v>
      </c>
      <c r="F308" s="11">
        <v>775505</v>
      </c>
      <c r="G308" s="11">
        <v>0</v>
      </c>
      <c r="H308" s="11">
        <v>3328871</v>
      </c>
      <c r="I308" t="e">
        <f>+_xlfn.XLOOKUP(C308,[1]Inversiones!$B:$B,[1]Inversiones!$B:$B)</f>
        <v>#N/A</v>
      </c>
    </row>
    <row r="309" spans="1:9" x14ac:dyDescent="0.3">
      <c r="A309" s="8" t="s">
        <v>21</v>
      </c>
      <c r="B309" s="8" t="s">
        <v>22</v>
      </c>
      <c r="C309" s="8" t="s">
        <v>472</v>
      </c>
      <c r="D309" s="8" t="s">
        <v>218</v>
      </c>
      <c r="E309" s="11">
        <v>2553366</v>
      </c>
      <c r="F309" s="11">
        <v>775505</v>
      </c>
      <c r="G309" s="11">
        <v>0</v>
      </c>
      <c r="H309" s="11">
        <v>3328871</v>
      </c>
      <c r="I309" t="str">
        <f>+_xlfn.XLOOKUP(C309,[1]Inversiones!$B:$B,[1]Inversiones!$B:$B)</f>
        <v>52053901</v>
      </c>
    </row>
    <row r="310" spans="1:9" x14ac:dyDescent="0.3">
      <c r="A310" s="8" t="s">
        <v>18</v>
      </c>
      <c r="B310" s="8" t="s">
        <v>9</v>
      </c>
      <c r="C310" s="8" t="s">
        <v>473</v>
      </c>
      <c r="D310" s="8" t="s">
        <v>301</v>
      </c>
      <c r="E310" s="11">
        <v>20116618</v>
      </c>
      <c r="F310" s="11">
        <v>4612380</v>
      </c>
      <c r="G310" s="11">
        <v>0</v>
      </c>
      <c r="H310" s="11">
        <v>24728998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474</v>
      </c>
      <c r="D311" s="8" t="s">
        <v>305</v>
      </c>
      <c r="E311" s="11">
        <v>14571243</v>
      </c>
      <c r="F311" s="11">
        <v>3678852</v>
      </c>
      <c r="G311" s="11">
        <v>0</v>
      </c>
      <c r="H311" s="11">
        <v>18250095</v>
      </c>
      <c r="I311" t="str">
        <f>+_xlfn.XLOOKUP(C311,[1]Inversiones!$B:$B,[1]Inversiones!$B:$B)</f>
        <v>52054801</v>
      </c>
    </row>
    <row r="312" spans="1:9" x14ac:dyDescent="0.3">
      <c r="A312" s="8" t="s">
        <v>21</v>
      </c>
      <c r="B312" s="8" t="s">
        <v>22</v>
      </c>
      <c r="C312" s="8" t="s">
        <v>475</v>
      </c>
      <c r="D312" s="8" t="s">
        <v>303</v>
      </c>
      <c r="E312" s="11">
        <v>5545375</v>
      </c>
      <c r="F312" s="11">
        <v>933528</v>
      </c>
      <c r="G312" s="11">
        <v>0</v>
      </c>
      <c r="H312" s="11">
        <v>6478903</v>
      </c>
      <c r="I312" t="str">
        <f>+_xlfn.XLOOKUP(C312,[1]Inversiones!$B:$B,[1]Inversiones!$B:$B)</f>
        <v>52054803</v>
      </c>
    </row>
    <row r="313" spans="1:9" x14ac:dyDescent="0.3">
      <c r="A313" s="8" t="s">
        <v>18</v>
      </c>
      <c r="B313" s="8" t="s">
        <v>9</v>
      </c>
      <c r="C313" s="8" t="s">
        <v>476</v>
      </c>
      <c r="D313" s="8" t="s">
        <v>310</v>
      </c>
      <c r="E313" s="11">
        <v>533189</v>
      </c>
      <c r="F313" s="11">
        <v>153708</v>
      </c>
      <c r="G313" s="11">
        <v>0</v>
      </c>
      <c r="H313" s="11">
        <v>686897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477</v>
      </c>
      <c r="D314" s="8" t="s">
        <v>310</v>
      </c>
      <c r="E314" s="11">
        <v>533189</v>
      </c>
      <c r="F314" s="11">
        <v>153708</v>
      </c>
      <c r="G314" s="11">
        <v>0</v>
      </c>
      <c r="H314" s="11">
        <v>686897</v>
      </c>
      <c r="I314" t="str">
        <f>+_xlfn.XLOOKUP(C314,[1]Inversiones!$B:$B,[1]Inversiones!$B:$B)</f>
        <v>52056801</v>
      </c>
    </row>
    <row r="315" spans="1:9" x14ac:dyDescent="0.3">
      <c r="A315" s="8" t="s">
        <v>18</v>
      </c>
      <c r="B315" s="8" t="s">
        <v>9</v>
      </c>
      <c r="C315" s="8" t="s">
        <v>478</v>
      </c>
      <c r="D315" s="8" t="s">
        <v>171</v>
      </c>
      <c r="E315" s="11">
        <v>30297</v>
      </c>
      <c r="F315" s="11">
        <v>1592</v>
      </c>
      <c r="G315" s="11">
        <v>0</v>
      </c>
      <c r="H315" s="11">
        <v>31889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479</v>
      </c>
      <c r="D316" s="8" t="s">
        <v>171</v>
      </c>
      <c r="E316" s="11">
        <v>30297</v>
      </c>
      <c r="F316" s="11">
        <v>1592</v>
      </c>
      <c r="G316" s="11">
        <v>0</v>
      </c>
      <c r="H316" s="11">
        <v>31889</v>
      </c>
      <c r="I316" t="str">
        <f>+_xlfn.XLOOKUP(C316,[1]Inversiones!$B:$B,[1]Inversiones!$B:$B)</f>
        <v>52056901</v>
      </c>
    </row>
    <row r="317" spans="1:9" x14ac:dyDescent="0.3">
      <c r="A317" s="8" t="s">
        <v>18</v>
      </c>
      <c r="B317" s="8" t="s">
        <v>9</v>
      </c>
      <c r="C317" s="8" t="s">
        <v>480</v>
      </c>
      <c r="D317" s="8" t="s">
        <v>313</v>
      </c>
      <c r="E317" s="11">
        <v>9261714</v>
      </c>
      <c r="F317" s="11">
        <v>2682617</v>
      </c>
      <c r="G317" s="11">
        <v>0</v>
      </c>
      <c r="H317" s="11">
        <v>11944331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481</v>
      </c>
      <c r="D318" s="8" t="s">
        <v>313</v>
      </c>
      <c r="E318" s="11">
        <v>9261714</v>
      </c>
      <c r="F318" s="11">
        <v>2682617</v>
      </c>
      <c r="G318" s="11">
        <v>0</v>
      </c>
      <c r="H318" s="11">
        <v>11944331</v>
      </c>
      <c r="I318" t="str">
        <f>+_xlfn.XLOOKUP(C318,[1]Inversiones!$B:$B,[1]Inversiones!$B:$B)</f>
        <v>52057001</v>
      </c>
    </row>
    <row r="319" spans="1:9" x14ac:dyDescent="0.3">
      <c r="A319" s="8" t="s">
        <v>18</v>
      </c>
      <c r="B319" s="8" t="s">
        <v>9</v>
      </c>
      <c r="C319" s="8" t="s">
        <v>482</v>
      </c>
      <c r="D319" s="8" t="s">
        <v>316</v>
      </c>
      <c r="E319" s="11">
        <v>3070094</v>
      </c>
      <c r="F319" s="11">
        <v>913534</v>
      </c>
      <c r="G319" s="11">
        <v>0</v>
      </c>
      <c r="H319" s="11">
        <v>3983628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483</v>
      </c>
      <c r="D320" s="8" t="s">
        <v>316</v>
      </c>
      <c r="E320" s="11">
        <v>3070094</v>
      </c>
      <c r="F320" s="11">
        <v>913534</v>
      </c>
      <c r="G320" s="11">
        <v>0</v>
      </c>
      <c r="H320" s="11">
        <v>3983628</v>
      </c>
      <c r="I320" t="str">
        <f>+_xlfn.XLOOKUP(C320,[1]Inversiones!$B:$B,[1]Inversiones!$B:$B)</f>
        <v>52057201</v>
      </c>
    </row>
    <row r="321" spans="1:9" x14ac:dyDescent="0.3">
      <c r="A321" s="8" t="s">
        <v>12</v>
      </c>
      <c r="B321" s="8" t="s">
        <v>9</v>
      </c>
      <c r="C321" s="8" t="s">
        <v>484</v>
      </c>
      <c r="D321" s="8" t="s">
        <v>485</v>
      </c>
      <c r="E321" s="11">
        <v>33360607.41</v>
      </c>
      <c r="F321" s="11">
        <v>12390342.1</v>
      </c>
      <c r="G321" s="11">
        <v>5686443.7199999997</v>
      </c>
      <c r="H321" s="11">
        <v>40064505.789999999</v>
      </c>
      <c r="I321" t="e">
        <f>+_xlfn.XLOOKUP(C321,[1]Inversiones!$B:$B,[1]Inversiones!$B:$B)</f>
        <v>#N/A</v>
      </c>
    </row>
    <row r="322" spans="1:9" x14ac:dyDescent="0.3">
      <c r="A322" s="8" t="s">
        <v>15</v>
      </c>
      <c r="B322" s="8" t="s">
        <v>9</v>
      </c>
      <c r="C322" s="8" t="s">
        <v>486</v>
      </c>
      <c r="D322" s="8" t="s">
        <v>265</v>
      </c>
      <c r="E322" s="11">
        <v>33337551.57</v>
      </c>
      <c r="F322" s="11">
        <v>11439485.92</v>
      </c>
      <c r="G322" s="11">
        <v>5686443.7199999997</v>
      </c>
      <c r="H322" s="11">
        <v>39090593.770000003</v>
      </c>
      <c r="I322" t="str">
        <f>+_xlfn.XLOOKUP(C322,[1]Inversiones!$B:$B,[1]Inversiones!$B:$B)</f>
        <v>5305</v>
      </c>
    </row>
    <row r="323" spans="1:9" x14ac:dyDescent="0.3">
      <c r="A323" s="8" t="s">
        <v>18</v>
      </c>
      <c r="B323" s="8" t="s">
        <v>9</v>
      </c>
      <c r="C323" s="8" t="s">
        <v>487</v>
      </c>
      <c r="D323" s="8" t="s">
        <v>488</v>
      </c>
      <c r="E323" s="11">
        <v>664825.21</v>
      </c>
      <c r="F323" s="11">
        <v>380763.32</v>
      </c>
      <c r="G323" s="11">
        <v>0</v>
      </c>
      <c r="H323" s="11">
        <v>1045588.53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489</v>
      </c>
      <c r="D324" s="8" t="s">
        <v>488</v>
      </c>
      <c r="E324" s="11">
        <v>664825.21</v>
      </c>
      <c r="F324" s="11">
        <v>380763.32</v>
      </c>
      <c r="G324" s="11">
        <v>0</v>
      </c>
      <c r="H324" s="11">
        <v>1045588.53</v>
      </c>
      <c r="I324" t="str">
        <f>+_xlfn.XLOOKUP(C324,[1]Inversiones!$B:$B,[1]Inversiones!$B:$B)</f>
        <v>53050501</v>
      </c>
    </row>
    <row r="325" spans="1:9" x14ac:dyDescent="0.3">
      <c r="A325" s="8" t="s">
        <v>18</v>
      </c>
      <c r="B325" s="8" t="s">
        <v>9</v>
      </c>
      <c r="C325" s="8" t="s">
        <v>715</v>
      </c>
      <c r="D325" s="8" t="s">
        <v>716</v>
      </c>
      <c r="E325" s="11">
        <v>3628918.8</v>
      </c>
      <c r="F325" s="11">
        <v>942194.05</v>
      </c>
      <c r="G325" s="11">
        <v>0</v>
      </c>
      <c r="H325" s="11">
        <v>4571112.8499999996</v>
      </c>
      <c r="I325" t="e">
        <f>+_xlfn.XLOOKUP(C325,[1]Inversiones!$B:$B,[1]Inversiones!$B:$B)</f>
        <v>#N/A</v>
      </c>
    </row>
    <row r="326" spans="1:9" x14ac:dyDescent="0.3">
      <c r="A326" s="8" t="s">
        <v>21</v>
      </c>
      <c r="B326" s="8" t="s">
        <v>22</v>
      </c>
      <c r="C326" s="8" t="s">
        <v>717</v>
      </c>
      <c r="D326" s="8" t="s">
        <v>718</v>
      </c>
      <c r="E326" s="11">
        <v>3628918.8</v>
      </c>
      <c r="F326" s="11">
        <v>942194.05</v>
      </c>
      <c r="G326" s="11">
        <v>0</v>
      </c>
      <c r="H326" s="11">
        <v>4571112.8499999996</v>
      </c>
      <c r="I326" t="str">
        <f>+_xlfn.XLOOKUP(C326,[1]Inversiones!$B:$B,[1]Inversiones!$B:$B)</f>
        <v>53050601</v>
      </c>
    </row>
    <row r="327" spans="1:9" x14ac:dyDescent="0.3">
      <c r="A327" s="8" t="s">
        <v>18</v>
      </c>
      <c r="B327" s="8" t="s">
        <v>9</v>
      </c>
      <c r="C327" s="8" t="s">
        <v>490</v>
      </c>
      <c r="D327" s="8" t="s">
        <v>457</v>
      </c>
      <c r="E327" s="11">
        <v>3834543.26</v>
      </c>
      <c r="F327" s="11">
        <v>1075202.25</v>
      </c>
      <c r="G327" s="11">
        <v>0</v>
      </c>
      <c r="H327" s="11">
        <v>4909745.51</v>
      </c>
      <c r="I327" t="e">
        <f>+_xlfn.XLOOKUP(C327,[1]Inversiones!$B:$B,[1]Inversiones!$B:$B)</f>
        <v>#N/A</v>
      </c>
    </row>
    <row r="328" spans="1:9" x14ac:dyDescent="0.3">
      <c r="A328" s="8" t="s">
        <v>21</v>
      </c>
      <c r="B328" s="8" t="s">
        <v>22</v>
      </c>
      <c r="C328" s="8" t="s">
        <v>491</v>
      </c>
      <c r="D328" s="8" t="s">
        <v>457</v>
      </c>
      <c r="E328" s="11">
        <v>3606371.77</v>
      </c>
      <c r="F328" s="11">
        <v>986508.55</v>
      </c>
      <c r="G328" s="11">
        <v>0</v>
      </c>
      <c r="H328" s="11">
        <v>4592880.32</v>
      </c>
      <c r="I328" t="str">
        <f>+_xlfn.XLOOKUP(C328,[1]Inversiones!$B:$B,[1]Inversiones!$B:$B)</f>
        <v>53051501</v>
      </c>
    </row>
    <row r="329" spans="1:9" x14ac:dyDescent="0.3">
      <c r="A329" s="8" t="s">
        <v>21</v>
      </c>
      <c r="B329" s="8" t="s">
        <v>22</v>
      </c>
      <c r="C329" s="8" t="s">
        <v>579</v>
      </c>
      <c r="D329" s="8" t="s">
        <v>768</v>
      </c>
      <c r="E329" s="11">
        <v>228171.49</v>
      </c>
      <c r="F329" s="11">
        <v>88693.7</v>
      </c>
      <c r="G329" s="11">
        <v>0</v>
      </c>
      <c r="H329" s="11">
        <v>316865.19</v>
      </c>
      <c r="I329" t="str">
        <f>+_xlfn.XLOOKUP(C329,[1]Inversiones!$B:$B,[1]Inversiones!$B:$B)</f>
        <v>53051502</v>
      </c>
    </row>
    <row r="330" spans="1:9" x14ac:dyDescent="0.3">
      <c r="A330" s="8" t="s">
        <v>18</v>
      </c>
      <c r="B330" s="8" t="s">
        <v>9</v>
      </c>
      <c r="C330" s="8" t="s">
        <v>492</v>
      </c>
      <c r="D330" s="8" t="s">
        <v>493</v>
      </c>
      <c r="E330" s="11">
        <v>25209264.300000001</v>
      </c>
      <c r="F330" s="11">
        <v>9041326.3000000007</v>
      </c>
      <c r="G330" s="11">
        <v>5686443.7199999997</v>
      </c>
      <c r="H330" s="11">
        <v>28564146.879999999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494</v>
      </c>
      <c r="D331" s="8" t="s">
        <v>495</v>
      </c>
      <c r="E331" s="11">
        <v>20330499.350000001</v>
      </c>
      <c r="F331" s="11">
        <v>5241090.3600000003</v>
      </c>
      <c r="G331" s="11">
        <v>5686443.7199999997</v>
      </c>
      <c r="H331" s="11">
        <v>19885145.989999998</v>
      </c>
      <c r="I331" t="str">
        <f>+_xlfn.XLOOKUP(C331,[1]Inversiones!$B:$B,[1]Inversiones!$B:$B)</f>
        <v>53052001</v>
      </c>
    </row>
    <row r="332" spans="1:9" x14ac:dyDescent="0.3">
      <c r="A332" s="8" t="s">
        <v>21</v>
      </c>
      <c r="B332" s="8" t="s">
        <v>22</v>
      </c>
      <c r="C332" s="8" t="s">
        <v>496</v>
      </c>
      <c r="D332" s="8" t="s">
        <v>497</v>
      </c>
      <c r="E332" s="11">
        <v>4752482.95</v>
      </c>
      <c r="F332" s="11">
        <v>3620677.94</v>
      </c>
      <c r="G332" s="11">
        <v>0</v>
      </c>
      <c r="H332" s="11">
        <v>8373160.8899999997</v>
      </c>
      <c r="I332" t="str">
        <f>+_xlfn.XLOOKUP(C332,[1]Inversiones!$B:$B,[1]Inversiones!$B:$B)</f>
        <v>53052002</v>
      </c>
    </row>
    <row r="333" spans="1:9" x14ac:dyDescent="0.3">
      <c r="A333" s="8" t="s">
        <v>21</v>
      </c>
      <c r="B333" s="8" t="s">
        <v>22</v>
      </c>
      <c r="C333" s="8" t="s">
        <v>764</v>
      </c>
      <c r="D333" s="8" t="s">
        <v>765</v>
      </c>
      <c r="E333" s="11">
        <v>126282</v>
      </c>
      <c r="F333" s="11">
        <v>179558</v>
      </c>
      <c r="G333" s="11">
        <v>0</v>
      </c>
      <c r="H333" s="11">
        <v>305840</v>
      </c>
      <c r="I333" t="str">
        <f>+_xlfn.XLOOKUP(C333,[1]Inversiones!$B:$B,[1]Inversiones!$B:$B)</f>
        <v>53052003</v>
      </c>
    </row>
    <row r="334" spans="1:9" x14ac:dyDescent="0.3">
      <c r="A334" s="8" t="s">
        <v>15</v>
      </c>
      <c r="B334" s="8" t="s">
        <v>9</v>
      </c>
      <c r="C334" s="8" t="s">
        <v>498</v>
      </c>
      <c r="D334" s="8" t="s">
        <v>499</v>
      </c>
      <c r="E334" s="11">
        <v>0</v>
      </c>
      <c r="F334" s="11">
        <v>895900</v>
      </c>
      <c r="G334" s="11">
        <v>0</v>
      </c>
      <c r="H334" s="11">
        <v>895900</v>
      </c>
      <c r="I334" t="str">
        <f>+_xlfn.XLOOKUP(C334,[1]Inversiones!$B:$B,[1]Inversiones!$B:$B)</f>
        <v>5315</v>
      </c>
    </row>
    <row r="335" spans="1:9" x14ac:dyDescent="0.3">
      <c r="A335" s="8" t="s">
        <v>18</v>
      </c>
      <c r="B335" s="8" t="s">
        <v>9</v>
      </c>
      <c r="C335" s="8" t="s">
        <v>500</v>
      </c>
      <c r="D335" s="8" t="s">
        <v>501</v>
      </c>
      <c r="E335" s="11">
        <v>0</v>
      </c>
      <c r="F335" s="11">
        <v>895900</v>
      </c>
      <c r="G335" s="11">
        <v>0</v>
      </c>
      <c r="H335" s="11">
        <v>895900</v>
      </c>
      <c r="I335" t="e">
        <f>+_xlfn.XLOOKUP(C335,[1]Inversiones!$B:$B,[1]Inversiones!$B:$B)</f>
        <v>#N/A</v>
      </c>
    </row>
    <row r="336" spans="1:9" x14ac:dyDescent="0.3">
      <c r="A336" s="8" t="s">
        <v>21</v>
      </c>
      <c r="B336" s="8" t="s">
        <v>22</v>
      </c>
      <c r="C336" s="8" t="s">
        <v>502</v>
      </c>
      <c r="D336" s="8" t="s">
        <v>501</v>
      </c>
      <c r="E336" s="11">
        <v>0</v>
      </c>
      <c r="F336" s="11">
        <v>895900</v>
      </c>
      <c r="G336" s="11">
        <v>0</v>
      </c>
      <c r="H336" s="11">
        <v>895900</v>
      </c>
      <c r="I336" t="str">
        <f>+_xlfn.XLOOKUP(C336,[1]Inversiones!$B:$B,[1]Inversiones!$B:$B)</f>
        <v>53151501</v>
      </c>
    </row>
    <row r="337" spans="1:9" x14ac:dyDescent="0.3">
      <c r="A337" s="8" t="s">
        <v>15</v>
      </c>
      <c r="B337" s="8" t="s">
        <v>9</v>
      </c>
      <c r="C337" s="8" t="s">
        <v>503</v>
      </c>
      <c r="D337" s="8" t="s">
        <v>504</v>
      </c>
      <c r="E337" s="11">
        <v>23055.84</v>
      </c>
      <c r="F337" s="11">
        <v>54956.18</v>
      </c>
      <c r="G337" s="11">
        <v>0</v>
      </c>
      <c r="H337" s="11">
        <v>78012.02</v>
      </c>
      <c r="I337" t="str">
        <f>+_xlfn.XLOOKUP(C337,[1]Inversiones!$B:$B,[1]Inversiones!$B:$B)</f>
        <v>5395</v>
      </c>
    </row>
    <row r="338" spans="1:9" x14ac:dyDescent="0.3">
      <c r="A338" s="8" t="s">
        <v>18</v>
      </c>
      <c r="B338" s="8" t="s">
        <v>9</v>
      </c>
      <c r="C338" s="8" t="s">
        <v>505</v>
      </c>
      <c r="D338" s="8" t="s">
        <v>275</v>
      </c>
      <c r="E338" s="11">
        <v>2.84</v>
      </c>
      <c r="F338" s="11">
        <v>362.18</v>
      </c>
      <c r="G338" s="11">
        <v>0</v>
      </c>
      <c r="H338" s="11">
        <v>365.02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506</v>
      </c>
      <c r="D339" s="8" t="s">
        <v>275</v>
      </c>
      <c r="E339" s="11">
        <v>2.84</v>
      </c>
      <c r="F339" s="11">
        <v>362.18</v>
      </c>
      <c r="G339" s="11">
        <v>0</v>
      </c>
      <c r="H339" s="11">
        <v>365.02</v>
      </c>
      <c r="I339" t="str">
        <f>+_xlfn.XLOOKUP(C339,[1]Inversiones!$B:$B,[1]Inversiones!$B:$B)</f>
        <v>53958101</v>
      </c>
    </row>
    <row r="340" spans="1:9" x14ac:dyDescent="0.3">
      <c r="A340" s="8" t="s">
        <v>18</v>
      </c>
      <c r="B340" s="8" t="s">
        <v>9</v>
      </c>
      <c r="C340" s="8" t="s">
        <v>618</v>
      </c>
      <c r="D340" s="8" t="s">
        <v>60</v>
      </c>
      <c r="E340" s="11">
        <v>23053</v>
      </c>
      <c r="F340" s="11">
        <v>54594</v>
      </c>
      <c r="G340" s="11">
        <v>0</v>
      </c>
      <c r="H340" s="11">
        <v>77647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619</v>
      </c>
      <c r="D341" s="8" t="s">
        <v>820</v>
      </c>
      <c r="E341" s="11">
        <v>23053</v>
      </c>
      <c r="F341" s="11">
        <v>54594</v>
      </c>
      <c r="G341" s="11">
        <v>0</v>
      </c>
      <c r="H341" s="11">
        <v>77647</v>
      </c>
      <c r="I341" t="str">
        <f>+_xlfn.XLOOKUP(C341,[1]Inversiones!$B:$B,[1]Inversiones!$B:$B)</f>
        <v>53959501</v>
      </c>
    </row>
    <row r="342" spans="1:9" x14ac:dyDescent="0.3">
      <c r="A342" s="8" t="s">
        <v>12</v>
      </c>
      <c r="B342" s="8" t="s">
        <v>9</v>
      </c>
      <c r="C342" s="8" t="s">
        <v>640</v>
      </c>
      <c r="D342" s="8" t="s">
        <v>641</v>
      </c>
      <c r="E342" s="11">
        <v>188320299.53999999</v>
      </c>
      <c r="F342" s="11">
        <v>0</v>
      </c>
      <c r="G342" s="11">
        <v>0</v>
      </c>
      <c r="H342" s="11">
        <v>188320299.53999999</v>
      </c>
      <c r="I342" t="e">
        <f>+_xlfn.XLOOKUP(C342,[1]Inversiones!$B:$B,[1]Inversiones!$B:$B)</f>
        <v>#N/A</v>
      </c>
    </row>
    <row r="343" spans="1:9" x14ac:dyDescent="0.3">
      <c r="A343" s="8" t="s">
        <v>15</v>
      </c>
      <c r="B343" s="8" t="s">
        <v>9</v>
      </c>
      <c r="C343" s="8" t="s">
        <v>642</v>
      </c>
      <c r="D343" s="8" t="s">
        <v>641</v>
      </c>
      <c r="E343" s="11">
        <v>188320299.53999999</v>
      </c>
      <c r="F343" s="11">
        <v>0</v>
      </c>
      <c r="G343" s="11">
        <v>0</v>
      </c>
      <c r="H343" s="11">
        <v>188320299.53999999</v>
      </c>
      <c r="I343" t="e">
        <f>+_xlfn.XLOOKUP(C343,[1]Inversiones!$B:$B,[1]Inversiones!$B:$B)</f>
        <v>#N/A</v>
      </c>
    </row>
    <row r="344" spans="1:9" x14ac:dyDescent="0.3">
      <c r="A344" s="8" t="s">
        <v>18</v>
      </c>
      <c r="B344" s="8" t="s">
        <v>9</v>
      </c>
      <c r="C344" s="8" t="s">
        <v>643</v>
      </c>
      <c r="D344" s="8" t="s">
        <v>641</v>
      </c>
      <c r="E344" s="11">
        <v>188320299.53999999</v>
      </c>
      <c r="F344" s="11">
        <v>0</v>
      </c>
      <c r="G344" s="11">
        <v>0</v>
      </c>
      <c r="H344" s="11">
        <v>188320299.53999999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644</v>
      </c>
      <c r="D345" s="8" t="s">
        <v>641</v>
      </c>
      <c r="E345" s="11">
        <v>188320299.53999999</v>
      </c>
      <c r="F345" s="11">
        <v>0</v>
      </c>
      <c r="G345" s="11">
        <v>0</v>
      </c>
      <c r="H345" s="11">
        <v>188320299.53999999</v>
      </c>
      <c r="I345" t="str">
        <f>+_xlfn.XLOOKUP(C345,[1]Inversiones!$B:$B,[1]Inversiones!$B:$B)</f>
        <v>54050501</v>
      </c>
    </row>
    <row r="346" spans="1:9" x14ac:dyDescent="0.3">
      <c r="A346" s="8" t="s">
        <v>8</v>
      </c>
      <c r="B346" s="8" t="s">
        <v>9</v>
      </c>
      <c r="C346" s="8" t="s">
        <v>507</v>
      </c>
      <c r="D346" s="8" t="s">
        <v>508</v>
      </c>
      <c r="E346" s="11">
        <v>309940263</v>
      </c>
      <c r="F346" s="11">
        <v>144910270</v>
      </c>
      <c r="G346" s="11">
        <v>0</v>
      </c>
      <c r="H346" s="11">
        <v>454850533</v>
      </c>
      <c r="I346" t="e">
        <f>+_xlfn.XLOOKUP(C346,[1]Inversiones!$B:$B,[1]Inversiones!$B:$B)</f>
        <v>#N/A</v>
      </c>
    </row>
    <row r="347" spans="1:9" x14ac:dyDescent="0.3">
      <c r="A347" s="8" t="s">
        <v>12</v>
      </c>
      <c r="B347" s="8" t="s">
        <v>9</v>
      </c>
      <c r="C347" s="8" t="s">
        <v>509</v>
      </c>
      <c r="D347" s="8" t="s">
        <v>510</v>
      </c>
      <c r="E347" s="11">
        <v>309940263</v>
      </c>
      <c r="F347" s="11">
        <v>144910270</v>
      </c>
      <c r="G347" s="11">
        <v>0</v>
      </c>
      <c r="H347" s="11">
        <v>454850533</v>
      </c>
      <c r="I347" t="str">
        <f>+_xlfn.XLOOKUP(C347,[1]Inversiones!$B:$B,[1]Inversiones!$B:$B)</f>
        <v>61</v>
      </c>
    </row>
    <row r="348" spans="1:9" x14ac:dyDescent="0.3">
      <c r="A348" s="8" t="s">
        <v>15</v>
      </c>
      <c r="B348" s="8" t="s">
        <v>9</v>
      </c>
      <c r="C348" s="8" t="s">
        <v>511</v>
      </c>
      <c r="D348" s="8" t="s">
        <v>719</v>
      </c>
      <c r="E348" s="11">
        <v>309940263</v>
      </c>
      <c r="F348" s="11">
        <v>144910270</v>
      </c>
      <c r="G348" s="11">
        <v>0</v>
      </c>
      <c r="H348" s="11">
        <v>454850533</v>
      </c>
      <c r="I348" t="str">
        <f>+_xlfn.XLOOKUP(C348,[1]Inversiones!$B:$B,[1]Inversiones!$B:$B)</f>
        <v>6165</v>
      </c>
    </row>
    <row r="349" spans="1:9" x14ac:dyDescent="0.3">
      <c r="A349" s="8" t="s">
        <v>18</v>
      </c>
      <c r="B349" s="8" t="s">
        <v>9</v>
      </c>
      <c r="C349" s="8" t="s">
        <v>512</v>
      </c>
      <c r="D349" s="8" t="s">
        <v>720</v>
      </c>
      <c r="E349" s="11">
        <v>309940263</v>
      </c>
      <c r="F349" s="11">
        <v>144910270</v>
      </c>
      <c r="G349" s="11">
        <v>0</v>
      </c>
      <c r="H349" s="11">
        <v>454850533</v>
      </c>
      <c r="I349" t="e">
        <f>+_xlfn.XLOOKUP(C349,[1]Inversiones!$B:$B,[1]Inversiones!$B:$B)</f>
        <v>#N/A</v>
      </c>
    </row>
    <row r="350" spans="1:9" x14ac:dyDescent="0.3">
      <c r="A350" s="8" t="s">
        <v>21</v>
      </c>
      <c r="B350" s="8" t="s">
        <v>22</v>
      </c>
      <c r="C350" s="8" t="s">
        <v>597</v>
      </c>
      <c r="D350" s="8" t="s">
        <v>722</v>
      </c>
      <c r="E350" s="11">
        <v>241640914</v>
      </c>
      <c r="F350" s="11">
        <v>119846443</v>
      </c>
      <c r="G350" s="11">
        <v>0</v>
      </c>
      <c r="H350" s="11">
        <v>361487357</v>
      </c>
      <c r="I350" t="str">
        <f>+_xlfn.XLOOKUP(C350,[1]Inversiones!$B:$B,[1]Inversiones!$B:$B)</f>
        <v>61659502</v>
      </c>
    </row>
    <row r="351" spans="1:9" x14ac:dyDescent="0.3">
      <c r="A351" s="8" t="s">
        <v>21</v>
      </c>
      <c r="B351" s="8" t="s">
        <v>22</v>
      </c>
      <c r="C351" s="8" t="s">
        <v>514</v>
      </c>
      <c r="D351" s="8" t="s">
        <v>723</v>
      </c>
      <c r="E351" s="11">
        <v>37009919</v>
      </c>
      <c r="F351" s="11">
        <v>14634017</v>
      </c>
      <c r="G351" s="11">
        <v>0</v>
      </c>
      <c r="H351" s="11">
        <v>51643936</v>
      </c>
      <c r="I351" t="str">
        <f>+_xlfn.XLOOKUP(C351,[1]Inversiones!$B:$B,[1]Inversiones!$B:$B)</f>
        <v>61659504</v>
      </c>
    </row>
    <row r="352" spans="1:9" x14ac:dyDescent="0.3">
      <c r="A352" s="8" t="s">
        <v>21</v>
      </c>
      <c r="B352" s="8" t="s">
        <v>22</v>
      </c>
      <c r="C352" s="8" t="s">
        <v>816</v>
      </c>
      <c r="D352" s="8" t="s">
        <v>817</v>
      </c>
      <c r="E352" s="11">
        <v>26293638</v>
      </c>
      <c r="F352" s="11">
        <v>8764546</v>
      </c>
      <c r="G352" s="11">
        <v>0</v>
      </c>
      <c r="H352" s="11">
        <v>35058184</v>
      </c>
      <c r="I352" t="str">
        <f>+_xlfn.XLOOKUP(C352,[1]Inversiones!$B:$B,[1]Inversiones!$B:$B)</f>
        <v>61659507</v>
      </c>
    </row>
    <row r="353" spans="1:9" x14ac:dyDescent="0.3">
      <c r="A353" s="8" t="s">
        <v>21</v>
      </c>
      <c r="B353" s="8" t="s">
        <v>22</v>
      </c>
      <c r="C353" s="8" t="s">
        <v>818</v>
      </c>
      <c r="D353" s="8" t="s">
        <v>701</v>
      </c>
      <c r="E353" s="11">
        <v>4995792</v>
      </c>
      <c r="F353" s="11">
        <v>1665264</v>
      </c>
      <c r="G353" s="11">
        <v>0</v>
      </c>
      <c r="H353" s="11">
        <v>6661056</v>
      </c>
      <c r="I353" t="str">
        <f>+_xlfn.XLOOKUP(C353,[1]Inversiones!$B:$B,[1]Inversiones!$B:$B)</f>
        <v>61659508</v>
      </c>
    </row>
    <row r="355" spans="1:9" x14ac:dyDescent="0.3">
      <c r="A355" s="9" t="s">
        <v>546</v>
      </c>
      <c r="B355" s="9"/>
      <c r="C355" s="9"/>
      <c r="D355" s="9"/>
      <c r="E355" s="9"/>
      <c r="F355" s="12">
        <v>1812686389.99</v>
      </c>
      <c r="G355" s="12">
        <v>1812686389.99</v>
      </c>
      <c r="H355" s="9"/>
    </row>
    <row r="356" spans="1:9" x14ac:dyDescent="0.3">
      <c r="A356" s="10"/>
      <c r="B356" s="10"/>
      <c r="C356" s="10"/>
      <c r="D356" s="10"/>
      <c r="E356" s="10"/>
      <c r="F356" s="10"/>
      <c r="G356" s="10"/>
      <c r="H356" s="10"/>
    </row>
    <row r="357" spans="1:9" x14ac:dyDescent="0.3">
      <c r="A357" s="13" t="s">
        <v>827</v>
      </c>
      <c r="B357" s="14"/>
      <c r="C357" s="14"/>
      <c r="D357" s="14"/>
      <c r="E357" s="14"/>
      <c r="F357" s="14"/>
      <c r="G357" s="14"/>
      <c r="H357" s="14"/>
    </row>
  </sheetData>
  <autoFilter ref="A1:I353" xr:uid="{30BC17BC-B803-4C8F-962F-409CBE8D7AC3}"/>
  <mergeCells count="1">
    <mergeCell ref="A357:H35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B8D5-369B-4BA4-9A01-CCB6679C47B0}">
  <dimension ref="A1:I370"/>
  <sheetViews>
    <sheetView showGridLines="0" topLeftCell="C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9.109375" customWidth="1"/>
    <col min="3" max="3" width="26.88671875" customWidth="1"/>
    <col min="4" max="4" width="55.6640625" customWidth="1"/>
    <col min="5" max="8" width="21.777343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2757349876.8400002</v>
      </c>
      <c r="F2" s="11">
        <v>1389622368.1500001</v>
      </c>
      <c r="G2" s="11">
        <v>942216658.5</v>
      </c>
      <c r="H2" s="11">
        <v>3204755586.4899998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1022328892.02</v>
      </c>
      <c r="F3" s="11">
        <v>1251457807.1500001</v>
      </c>
      <c r="G3" s="11">
        <v>937125231.5</v>
      </c>
      <c r="H3" s="11">
        <v>1336661467.6700001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510494711.62</v>
      </c>
      <c r="F4" s="11">
        <v>421560901</v>
      </c>
      <c r="G4" s="11">
        <v>177340130.15000001</v>
      </c>
      <c r="H4" s="11">
        <v>754715482.47000003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510494711.62</v>
      </c>
      <c r="F5" s="11">
        <v>421105901</v>
      </c>
      <c r="G5" s="11">
        <v>177050130.15000001</v>
      </c>
      <c r="H5" s="11">
        <v>754550482.47000003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496655711.62</v>
      </c>
      <c r="F6" s="11">
        <v>421105901</v>
      </c>
      <c r="G6" s="11">
        <v>177015130.15000001</v>
      </c>
      <c r="H6" s="11">
        <v>740746482.47000003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7375000</v>
      </c>
      <c r="F7" s="11">
        <v>0</v>
      </c>
      <c r="G7" s="11">
        <v>35000</v>
      </c>
      <c r="H7" s="11">
        <v>7340000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3039000</v>
      </c>
      <c r="F8" s="11">
        <v>0</v>
      </c>
      <c r="G8" s="11">
        <v>0</v>
      </c>
      <c r="H8" s="11">
        <v>3039000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3425000</v>
      </c>
      <c r="F9" s="11">
        <v>0</v>
      </c>
      <c r="G9" s="11">
        <v>0</v>
      </c>
      <c r="H9" s="11">
        <v>3425000</v>
      </c>
      <c r="I9" t="e">
        <f>+_xlfn.XLOOKUP(C9,[1]Inversiones!$B:$B,[1]Inversiones!$B:$B)</f>
        <v>#N/A</v>
      </c>
    </row>
    <row r="10" spans="1:9" x14ac:dyDescent="0.3">
      <c r="A10" s="8" t="s">
        <v>18</v>
      </c>
      <c r="B10" s="8" t="s">
        <v>9</v>
      </c>
      <c r="C10" s="8" t="s">
        <v>29</v>
      </c>
      <c r="D10" s="8" t="s">
        <v>30</v>
      </c>
      <c r="E10" s="11">
        <v>0</v>
      </c>
      <c r="F10" s="11">
        <v>455000</v>
      </c>
      <c r="G10" s="11">
        <v>290000</v>
      </c>
      <c r="H10" s="11">
        <v>165000</v>
      </c>
      <c r="I10" t="e">
        <f>+_xlfn.XLOOKUP(C10,[1]Inversiones!$B:$B,[1]Inversiones!$B:$B)</f>
        <v>#N/A</v>
      </c>
    </row>
    <row r="11" spans="1:9" x14ac:dyDescent="0.3">
      <c r="A11" s="8" t="s">
        <v>21</v>
      </c>
      <c r="B11" s="8" t="s">
        <v>22</v>
      </c>
      <c r="C11" s="8" t="s">
        <v>31</v>
      </c>
      <c r="D11" s="8" t="s">
        <v>804</v>
      </c>
      <c r="E11" s="11">
        <v>0</v>
      </c>
      <c r="F11" s="11">
        <v>455000</v>
      </c>
      <c r="G11" s="11">
        <v>290000</v>
      </c>
      <c r="H11" s="11">
        <v>165000</v>
      </c>
      <c r="I11" t="e">
        <f>+_xlfn.XLOOKUP(C11,[1]Inversiones!$B:$B,[1]Inversiones!$B:$B)</f>
        <v>#N/A</v>
      </c>
    </row>
    <row r="12" spans="1:9" x14ac:dyDescent="0.3">
      <c r="A12" s="8" t="s">
        <v>15</v>
      </c>
      <c r="B12" s="8" t="s">
        <v>9</v>
      </c>
      <c r="C12" s="8" t="s">
        <v>32</v>
      </c>
      <c r="D12" s="8" t="s">
        <v>33</v>
      </c>
      <c r="E12" s="11">
        <v>511604935.61000001</v>
      </c>
      <c r="F12" s="11">
        <v>644561352</v>
      </c>
      <c r="G12" s="11">
        <v>575791219.67999995</v>
      </c>
      <c r="H12" s="11">
        <v>580375067.92999995</v>
      </c>
      <c r="I12" t="str">
        <f>+_xlfn.XLOOKUP(C12,[1]Inversiones!$B:$B,[1]Inversiones!$B:$B)</f>
        <v>1110</v>
      </c>
    </row>
    <row r="13" spans="1:9" x14ac:dyDescent="0.3">
      <c r="A13" s="8" t="s">
        <v>18</v>
      </c>
      <c r="B13" s="8" t="s">
        <v>9</v>
      </c>
      <c r="C13" s="8" t="s">
        <v>34</v>
      </c>
      <c r="D13" s="8" t="s">
        <v>35</v>
      </c>
      <c r="E13" s="11">
        <v>511604935.61000001</v>
      </c>
      <c r="F13" s="11">
        <v>644561352</v>
      </c>
      <c r="G13" s="11">
        <v>575791219.67999995</v>
      </c>
      <c r="H13" s="11">
        <v>580375067.92999995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36</v>
      </c>
      <c r="D14" s="8" t="s">
        <v>652</v>
      </c>
      <c r="E14" s="11">
        <v>18235.61</v>
      </c>
      <c r="F14" s="11">
        <v>575830452</v>
      </c>
      <c r="G14" s="11">
        <v>575291219.67999995</v>
      </c>
      <c r="H14" s="11">
        <v>557467.93000000005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653</v>
      </c>
      <c r="D15" s="8" t="s">
        <v>654</v>
      </c>
      <c r="E15" s="11">
        <v>511586700</v>
      </c>
      <c r="F15" s="11">
        <v>68730900</v>
      </c>
      <c r="G15" s="11">
        <v>500000</v>
      </c>
      <c r="H15" s="11">
        <v>579817600</v>
      </c>
      <c r="I15" t="e">
        <f>+_xlfn.XLOOKUP(C15,[1]Inversiones!$B:$B,[1]Inversiones!$B:$B)</f>
        <v>#N/A</v>
      </c>
    </row>
    <row r="16" spans="1:9" x14ac:dyDescent="0.3">
      <c r="A16" s="8" t="s">
        <v>15</v>
      </c>
      <c r="B16" s="8" t="s">
        <v>9</v>
      </c>
      <c r="C16" s="8" t="s">
        <v>37</v>
      </c>
      <c r="D16" s="8" t="s">
        <v>38</v>
      </c>
      <c r="E16" s="11">
        <v>229244.79</v>
      </c>
      <c r="F16" s="11">
        <v>185335554.15000001</v>
      </c>
      <c r="G16" s="11">
        <v>183993881.66999999</v>
      </c>
      <c r="H16" s="11">
        <v>1570917.27</v>
      </c>
      <c r="I16" t="str">
        <f>+_xlfn.XLOOKUP(C16,[1]Inversiones!$B:$B,[1]Inversiones!$B:$B)</f>
        <v>1120</v>
      </c>
    </row>
    <row r="17" spans="1:9" x14ac:dyDescent="0.3">
      <c r="A17" s="8" t="s">
        <v>18</v>
      </c>
      <c r="B17" s="8" t="s">
        <v>9</v>
      </c>
      <c r="C17" s="8" t="s">
        <v>39</v>
      </c>
      <c r="D17" s="8" t="s">
        <v>33</v>
      </c>
      <c r="E17" s="11">
        <v>229244.79</v>
      </c>
      <c r="F17" s="11">
        <v>185335554.15000001</v>
      </c>
      <c r="G17" s="11">
        <v>183993881.66999999</v>
      </c>
      <c r="H17" s="11">
        <v>1570917.27</v>
      </c>
      <c r="I17" t="e">
        <f>+_xlfn.XLOOKUP(C17,[1]Inversiones!$B:$B,[1]Inversiones!$B:$B)</f>
        <v>#N/A</v>
      </c>
    </row>
    <row r="18" spans="1:9" x14ac:dyDescent="0.3">
      <c r="A18" s="8" t="s">
        <v>21</v>
      </c>
      <c r="B18" s="8" t="s">
        <v>22</v>
      </c>
      <c r="C18" s="8" t="s">
        <v>40</v>
      </c>
      <c r="D18" s="8" t="s">
        <v>749</v>
      </c>
      <c r="E18" s="11">
        <v>229244.79</v>
      </c>
      <c r="F18" s="11">
        <v>185335554.15000001</v>
      </c>
      <c r="G18" s="11">
        <v>183993881.66999999</v>
      </c>
      <c r="H18" s="11">
        <v>1570917.27</v>
      </c>
      <c r="I18" t="e">
        <f>+_xlfn.XLOOKUP(C18,[1]Inversiones!$B:$B,[1]Inversiones!$B:$B)</f>
        <v>#N/A</v>
      </c>
    </row>
    <row r="19" spans="1:9" x14ac:dyDescent="0.3">
      <c r="A19" s="8" t="s">
        <v>12</v>
      </c>
      <c r="B19" s="8" t="s">
        <v>9</v>
      </c>
      <c r="C19" s="8" t="s">
        <v>41</v>
      </c>
      <c r="D19" s="8" t="s">
        <v>42</v>
      </c>
      <c r="E19" s="11">
        <v>558326523.85000002</v>
      </c>
      <c r="F19" s="11">
        <v>131994561</v>
      </c>
      <c r="G19" s="11">
        <v>5091427</v>
      </c>
      <c r="H19" s="11">
        <v>685229657.85000002</v>
      </c>
      <c r="I19" t="str">
        <f>+_xlfn.XLOOKUP(C19,[1]Inversiones!$B:$B,[1]Inversiones!$B:$B)</f>
        <v>13</v>
      </c>
    </row>
    <row r="20" spans="1:9" x14ac:dyDescent="0.3">
      <c r="A20" s="8" t="s">
        <v>15</v>
      </c>
      <c r="B20" s="8" t="s">
        <v>9</v>
      </c>
      <c r="C20" s="8" t="s">
        <v>43</v>
      </c>
      <c r="D20" s="8" t="s">
        <v>44</v>
      </c>
      <c r="E20" s="11">
        <v>58523000</v>
      </c>
      <c r="F20" s="11">
        <v>13446407</v>
      </c>
      <c r="G20" s="11">
        <v>1551407</v>
      </c>
      <c r="H20" s="11">
        <v>70418000</v>
      </c>
      <c r="I20" t="str">
        <f>+_xlfn.XLOOKUP(C20,[1]Inversiones!$B:$B,[1]Inversiones!$B:$B)</f>
        <v>1305</v>
      </c>
    </row>
    <row r="21" spans="1:9" x14ac:dyDescent="0.3">
      <c r="A21" s="8" t="s">
        <v>18</v>
      </c>
      <c r="B21" s="8" t="s">
        <v>9</v>
      </c>
      <c r="C21" s="8" t="s">
        <v>45</v>
      </c>
      <c r="D21" s="8" t="s">
        <v>44</v>
      </c>
      <c r="E21" s="11">
        <v>58523000</v>
      </c>
      <c r="F21" s="11">
        <v>13446407</v>
      </c>
      <c r="G21" s="11">
        <v>1551407</v>
      </c>
      <c r="H21" s="11">
        <v>70418000</v>
      </c>
      <c r="I21" t="e">
        <f>+_xlfn.XLOOKUP(C21,[1]Inversiones!$B:$B,[1]Inversiones!$B:$B)</f>
        <v>#N/A</v>
      </c>
    </row>
    <row r="22" spans="1:9" x14ac:dyDescent="0.3">
      <c r="A22" s="8" t="s">
        <v>21</v>
      </c>
      <c r="B22" s="8" t="s">
        <v>22</v>
      </c>
      <c r="C22" s="8" t="s">
        <v>46</v>
      </c>
      <c r="D22" s="8" t="s">
        <v>44</v>
      </c>
      <c r="E22" s="11">
        <v>58523000</v>
      </c>
      <c r="F22" s="11">
        <v>13446407</v>
      </c>
      <c r="G22" s="11">
        <v>1551407</v>
      </c>
      <c r="H22" s="11">
        <v>70418000</v>
      </c>
      <c r="I22" t="e">
        <f>+_xlfn.XLOOKUP(C22,[1]Inversiones!$B:$B,[1]Inversiones!$B:$B)</f>
        <v>#N/A</v>
      </c>
    </row>
    <row r="23" spans="1:9" x14ac:dyDescent="0.3">
      <c r="A23" s="8" t="s">
        <v>15</v>
      </c>
      <c r="B23" s="8" t="s">
        <v>9</v>
      </c>
      <c r="C23" s="8" t="s">
        <v>47</v>
      </c>
      <c r="D23" s="8" t="s">
        <v>48</v>
      </c>
      <c r="E23" s="11">
        <v>0</v>
      </c>
      <c r="F23" s="11">
        <v>22547817</v>
      </c>
      <c r="G23" s="11">
        <v>0</v>
      </c>
      <c r="H23" s="11">
        <v>22547817</v>
      </c>
      <c r="I23" t="str">
        <f>+_xlfn.XLOOKUP(C23,[1]Inversiones!$B:$B,[1]Inversiones!$B:$B)</f>
        <v>1325</v>
      </c>
    </row>
    <row r="24" spans="1:9" x14ac:dyDescent="0.3">
      <c r="A24" s="8" t="s">
        <v>18</v>
      </c>
      <c r="B24" s="8" t="s">
        <v>9</v>
      </c>
      <c r="C24" s="8" t="s">
        <v>655</v>
      </c>
      <c r="D24" s="8" t="s">
        <v>656</v>
      </c>
      <c r="E24" s="11">
        <v>0</v>
      </c>
      <c r="F24" s="11">
        <v>22547817</v>
      </c>
      <c r="G24" s="11">
        <v>0</v>
      </c>
      <c r="H24" s="11">
        <v>22547817</v>
      </c>
      <c r="I24" t="e">
        <f>+_xlfn.XLOOKUP(C24,[1]Inversiones!$B:$B,[1]Inversiones!$B:$B)</f>
        <v>#N/A</v>
      </c>
    </row>
    <row r="25" spans="1:9" x14ac:dyDescent="0.3">
      <c r="A25" s="8" t="s">
        <v>21</v>
      </c>
      <c r="B25" s="8" t="s">
        <v>22</v>
      </c>
      <c r="C25" s="8" t="s">
        <v>657</v>
      </c>
      <c r="D25" s="8" t="s">
        <v>658</v>
      </c>
      <c r="E25" s="11">
        <v>0</v>
      </c>
      <c r="F25" s="11">
        <v>22547817</v>
      </c>
      <c r="G25" s="11">
        <v>0</v>
      </c>
      <c r="H25" s="11">
        <v>22547817</v>
      </c>
      <c r="I25" t="e">
        <f>+_xlfn.XLOOKUP(C25,[1]Inversiones!$B:$B,[1]Inversiones!$B:$B)</f>
        <v>#N/A</v>
      </c>
    </row>
    <row r="26" spans="1:9" x14ac:dyDescent="0.3">
      <c r="A26" s="8" t="s">
        <v>15</v>
      </c>
      <c r="B26" s="8" t="s">
        <v>9</v>
      </c>
      <c r="C26" s="8" t="s">
        <v>52</v>
      </c>
      <c r="D26" s="8" t="s">
        <v>53</v>
      </c>
      <c r="E26" s="11">
        <v>4073672</v>
      </c>
      <c r="F26" s="11">
        <v>2105211</v>
      </c>
      <c r="G26" s="11">
        <v>3540020</v>
      </c>
      <c r="H26" s="11">
        <v>2638863</v>
      </c>
      <c r="I26" t="str">
        <f>+_xlfn.XLOOKUP(C26,[1]Inversiones!$B:$B,[1]Inversiones!$B:$B)</f>
        <v>1330</v>
      </c>
    </row>
    <row r="27" spans="1:9" x14ac:dyDescent="0.3">
      <c r="A27" s="8" t="s">
        <v>18</v>
      </c>
      <c r="B27" s="8" t="s">
        <v>9</v>
      </c>
      <c r="C27" s="8" t="s">
        <v>54</v>
      </c>
      <c r="D27" s="8" t="s">
        <v>55</v>
      </c>
      <c r="E27" s="11">
        <v>4073672</v>
      </c>
      <c r="F27" s="11">
        <v>2105211</v>
      </c>
      <c r="G27" s="11">
        <v>3540020</v>
      </c>
      <c r="H27" s="11">
        <v>2638863</v>
      </c>
      <c r="I27" t="e">
        <f>+_xlfn.XLOOKUP(C27,[1]Inversiones!$B:$B,[1]Inversiones!$B:$B)</f>
        <v>#N/A</v>
      </c>
    </row>
    <row r="28" spans="1:9" x14ac:dyDescent="0.3">
      <c r="A28" s="8" t="s">
        <v>21</v>
      </c>
      <c r="B28" s="8" t="s">
        <v>22</v>
      </c>
      <c r="C28" s="8" t="s">
        <v>56</v>
      </c>
      <c r="D28" s="8" t="s">
        <v>55</v>
      </c>
      <c r="E28" s="11">
        <v>4073672</v>
      </c>
      <c r="F28" s="11">
        <v>2105211</v>
      </c>
      <c r="G28" s="11">
        <v>3540020</v>
      </c>
      <c r="H28" s="11">
        <v>2638863</v>
      </c>
      <c r="I28" t="e">
        <f>+_xlfn.XLOOKUP(C28,[1]Inversiones!$B:$B,[1]Inversiones!$B:$B)</f>
        <v>#N/A</v>
      </c>
    </row>
    <row r="29" spans="1:9" x14ac:dyDescent="0.3">
      <c r="A29" s="8" t="s">
        <v>15</v>
      </c>
      <c r="B29" s="8" t="s">
        <v>9</v>
      </c>
      <c r="C29" s="8" t="s">
        <v>61</v>
      </c>
      <c r="D29" s="8" t="s">
        <v>62</v>
      </c>
      <c r="E29" s="11">
        <v>162382750.84999999</v>
      </c>
      <c r="F29" s="11">
        <v>528720</v>
      </c>
      <c r="G29" s="11">
        <v>0</v>
      </c>
      <c r="H29" s="11">
        <v>162911470.84999999</v>
      </c>
      <c r="I29" t="str">
        <f>+_xlfn.XLOOKUP(C29,[1]Inversiones!$B:$B,[1]Inversiones!$B:$B)</f>
        <v>1355</v>
      </c>
    </row>
    <row r="30" spans="1:9" x14ac:dyDescent="0.3">
      <c r="A30" s="8" t="s">
        <v>18</v>
      </c>
      <c r="B30" s="8" t="s">
        <v>9</v>
      </c>
      <c r="C30" s="8" t="s">
        <v>659</v>
      </c>
      <c r="D30" s="8" t="s">
        <v>660</v>
      </c>
      <c r="E30" s="11">
        <v>12000000</v>
      </c>
      <c r="F30" s="11">
        <v>0</v>
      </c>
      <c r="G30" s="11">
        <v>0</v>
      </c>
      <c r="H30" s="11">
        <v>12000000</v>
      </c>
      <c r="I30" t="e">
        <f>+_xlfn.XLOOKUP(C30,[1]Inversiones!$B:$B,[1]Inversiones!$B:$B)</f>
        <v>#N/A</v>
      </c>
    </row>
    <row r="31" spans="1:9" x14ac:dyDescent="0.3">
      <c r="A31" s="8" t="s">
        <v>21</v>
      </c>
      <c r="B31" s="8" t="s">
        <v>22</v>
      </c>
      <c r="C31" s="8" t="s">
        <v>661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18</v>
      </c>
      <c r="B32" s="8" t="s">
        <v>9</v>
      </c>
      <c r="C32" s="8" t="s">
        <v>63</v>
      </c>
      <c r="D32" s="8" t="s">
        <v>64</v>
      </c>
      <c r="E32" s="11">
        <v>39318347.020000003</v>
      </c>
      <c r="F32" s="11">
        <v>528720</v>
      </c>
      <c r="G32" s="11">
        <v>0</v>
      </c>
      <c r="H32" s="11">
        <v>39847067.020000003</v>
      </c>
      <c r="I32" t="e">
        <f>+_xlfn.XLOOKUP(C32,[1]Inversiones!$B:$B,[1]Inversiones!$B:$B)</f>
        <v>#N/A</v>
      </c>
    </row>
    <row r="33" spans="1:9" x14ac:dyDescent="0.3">
      <c r="A33" s="8" t="s">
        <v>21</v>
      </c>
      <c r="B33" s="8" t="s">
        <v>22</v>
      </c>
      <c r="C33" s="8" t="s">
        <v>625</v>
      </c>
      <c r="D33" s="8" t="s">
        <v>626</v>
      </c>
      <c r="E33" s="11">
        <v>1057320</v>
      </c>
      <c r="F33" s="11">
        <v>0</v>
      </c>
      <c r="G33" s="11">
        <v>0</v>
      </c>
      <c r="H33" s="11">
        <v>1057320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547</v>
      </c>
      <c r="D34" s="8" t="s">
        <v>662</v>
      </c>
      <c r="E34" s="11">
        <v>38261027.020000003</v>
      </c>
      <c r="F34" s="11">
        <v>528720</v>
      </c>
      <c r="G34" s="11">
        <v>0</v>
      </c>
      <c r="H34" s="11">
        <v>38789747.020000003</v>
      </c>
      <c r="I34" t="e">
        <f>+_xlfn.XLOOKUP(C34,[1]Inversiones!$B:$B,[1]Inversiones!$B:$B)</f>
        <v>#N/A</v>
      </c>
    </row>
    <row r="35" spans="1:9" x14ac:dyDescent="0.3">
      <c r="A35" s="8" t="s">
        <v>18</v>
      </c>
      <c r="B35" s="8" t="s">
        <v>9</v>
      </c>
      <c r="C35" s="8" t="s">
        <v>65</v>
      </c>
      <c r="D35" s="8" t="s">
        <v>66</v>
      </c>
      <c r="E35" s="11">
        <v>7021119.6600000001</v>
      </c>
      <c r="F35" s="11">
        <v>0</v>
      </c>
      <c r="G35" s="11">
        <v>0</v>
      </c>
      <c r="H35" s="11">
        <v>7021119.6600000001</v>
      </c>
      <c r="I35" t="e">
        <f>+_xlfn.XLOOKUP(C35,[1]Inversiones!$B:$B,[1]Inversiones!$B:$B)</f>
        <v>#N/A</v>
      </c>
    </row>
    <row r="36" spans="1:9" x14ac:dyDescent="0.3">
      <c r="A36" s="8" t="s">
        <v>21</v>
      </c>
      <c r="B36" s="8" t="s">
        <v>22</v>
      </c>
      <c r="C36" s="8" t="s">
        <v>67</v>
      </c>
      <c r="D36" s="8" t="s">
        <v>663</v>
      </c>
      <c r="E36" s="11">
        <v>6941820.6600000001</v>
      </c>
      <c r="F36" s="11">
        <v>0</v>
      </c>
      <c r="G36" s="11">
        <v>0</v>
      </c>
      <c r="H36" s="11">
        <v>6941820.6600000001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789</v>
      </c>
      <c r="D37" s="8" t="s">
        <v>790</v>
      </c>
      <c r="E37" s="11">
        <v>79299</v>
      </c>
      <c r="F37" s="11">
        <v>0</v>
      </c>
      <c r="G37" s="11">
        <v>0</v>
      </c>
      <c r="H37" s="11">
        <v>79299</v>
      </c>
      <c r="I37" t="e">
        <f>+_xlfn.XLOOKUP(C37,[1]Inversiones!$B:$B,[1]Inversiones!$B:$B)</f>
        <v>#N/A</v>
      </c>
    </row>
    <row r="38" spans="1:9" x14ac:dyDescent="0.3">
      <c r="A38" s="8" t="s">
        <v>18</v>
      </c>
      <c r="B38" s="8" t="s">
        <v>9</v>
      </c>
      <c r="C38" s="8" t="s">
        <v>68</v>
      </c>
      <c r="D38" s="8" t="s">
        <v>69</v>
      </c>
      <c r="E38" s="11">
        <v>27140000</v>
      </c>
      <c r="F38" s="11">
        <v>0</v>
      </c>
      <c r="G38" s="11">
        <v>0</v>
      </c>
      <c r="H38" s="11">
        <v>27140000</v>
      </c>
      <c r="I38" t="e">
        <f>+_xlfn.XLOOKUP(C38,[1]Inversiones!$B:$B,[1]Inversiones!$B:$B)</f>
        <v>#N/A</v>
      </c>
    </row>
    <row r="39" spans="1:9" x14ac:dyDescent="0.3">
      <c r="A39" s="8" t="s">
        <v>21</v>
      </c>
      <c r="B39" s="8" t="s">
        <v>22</v>
      </c>
      <c r="C39" s="8" t="s">
        <v>794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18</v>
      </c>
      <c r="B40" s="8" t="s">
        <v>9</v>
      </c>
      <c r="C40" s="8" t="s">
        <v>70</v>
      </c>
      <c r="D40" s="8" t="s">
        <v>60</v>
      </c>
      <c r="E40" s="11">
        <v>76903284.170000002</v>
      </c>
      <c r="F40" s="11">
        <v>0</v>
      </c>
      <c r="G40" s="11">
        <v>0</v>
      </c>
      <c r="H40" s="11">
        <v>76903284.170000002</v>
      </c>
      <c r="I40" t="e">
        <f>+_xlfn.XLOOKUP(C40,[1]Inversiones!$B:$B,[1]Inversiones!$B:$B)</f>
        <v>#N/A</v>
      </c>
    </row>
    <row r="41" spans="1:9" x14ac:dyDescent="0.3">
      <c r="A41" s="8" t="s">
        <v>21</v>
      </c>
      <c r="B41" s="8" t="s">
        <v>22</v>
      </c>
      <c r="C41" s="8" t="s">
        <v>71</v>
      </c>
      <c r="D41" s="8" t="s">
        <v>664</v>
      </c>
      <c r="E41" s="11">
        <v>13600</v>
      </c>
      <c r="F41" s="11">
        <v>0</v>
      </c>
      <c r="G41" s="11">
        <v>0</v>
      </c>
      <c r="H41" s="11">
        <v>13600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731</v>
      </c>
      <c r="D42" s="8" t="s">
        <v>732</v>
      </c>
      <c r="E42" s="11">
        <v>76889684.170000002</v>
      </c>
      <c r="F42" s="11">
        <v>0</v>
      </c>
      <c r="G42" s="11">
        <v>0</v>
      </c>
      <c r="H42" s="11">
        <v>76889684.170000002</v>
      </c>
      <c r="I42" t="e">
        <f>+_xlfn.XLOOKUP(C42,[1]Inversiones!$B:$B,[1]Inversiones!$B:$B)</f>
        <v>#N/A</v>
      </c>
    </row>
    <row r="43" spans="1:9" x14ac:dyDescent="0.3">
      <c r="A43" s="8" t="s">
        <v>15</v>
      </c>
      <c r="B43" s="8" t="s">
        <v>9</v>
      </c>
      <c r="C43" s="8" t="s">
        <v>665</v>
      </c>
      <c r="D43" s="8" t="s">
        <v>666</v>
      </c>
      <c r="E43" s="11">
        <v>195432547</v>
      </c>
      <c r="F43" s="11">
        <v>90265406</v>
      </c>
      <c r="G43" s="11">
        <v>0</v>
      </c>
      <c r="H43" s="11">
        <v>285697953</v>
      </c>
      <c r="I43" t="str">
        <f>+_xlfn.XLOOKUP(C43,[1]Inversiones!$B:$B,[1]Inversiones!$B:$B)</f>
        <v>1370</v>
      </c>
    </row>
    <row r="44" spans="1:9" x14ac:dyDescent="0.3">
      <c r="A44" s="8" t="s">
        <v>18</v>
      </c>
      <c r="B44" s="8" t="s">
        <v>9</v>
      </c>
      <c r="C44" s="8" t="s">
        <v>667</v>
      </c>
      <c r="D44" s="8" t="s">
        <v>666</v>
      </c>
      <c r="E44" s="11">
        <v>195432547</v>
      </c>
      <c r="F44" s="11">
        <v>90265406</v>
      </c>
      <c r="G44" s="11">
        <v>0</v>
      </c>
      <c r="H44" s="11">
        <v>285697953</v>
      </c>
      <c r="I44" t="e">
        <f>+_xlfn.XLOOKUP(C44,[1]Inversiones!$B:$B,[1]Inversiones!$B:$B)</f>
        <v>#N/A</v>
      </c>
    </row>
    <row r="45" spans="1:9" x14ac:dyDescent="0.3">
      <c r="A45" s="8" t="s">
        <v>21</v>
      </c>
      <c r="B45" s="8" t="s">
        <v>22</v>
      </c>
      <c r="C45" s="8" t="s">
        <v>670</v>
      </c>
      <c r="D45" s="8" t="s">
        <v>671</v>
      </c>
      <c r="E45" s="11">
        <v>195432547</v>
      </c>
      <c r="F45" s="11">
        <v>90265406</v>
      </c>
      <c r="G45" s="11">
        <v>0</v>
      </c>
      <c r="H45" s="11">
        <v>285697953</v>
      </c>
      <c r="I45" t="e">
        <f>+_xlfn.XLOOKUP(C45,[1]Inversiones!$B:$B,[1]Inversiones!$B:$B)</f>
        <v>#N/A</v>
      </c>
    </row>
    <row r="46" spans="1:9" x14ac:dyDescent="0.3">
      <c r="A46" s="8" t="s">
        <v>15</v>
      </c>
      <c r="B46" s="8" t="s">
        <v>9</v>
      </c>
      <c r="C46" s="8" t="s">
        <v>72</v>
      </c>
      <c r="D46" s="8" t="s">
        <v>73</v>
      </c>
      <c r="E46" s="11">
        <v>137914554</v>
      </c>
      <c r="F46" s="11">
        <v>3101000</v>
      </c>
      <c r="G46" s="11">
        <v>0</v>
      </c>
      <c r="H46" s="11">
        <v>141015554</v>
      </c>
      <c r="I46" t="str">
        <f>+_xlfn.XLOOKUP(C46,[1]Inversiones!$B:$B,[1]Inversiones!$B:$B)</f>
        <v>1380</v>
      </c>
    </row>
    <row r="47" spans="1:9" x14ac:dyDescent="0.3">
      <c r="A47" s="8" t="s">
        <v>18</v>
      </c>
      <c r="B47" s="8" t="s">
        <v>9</v>
      </c>
      <c r="C47" s="8" t="s">
        <v>74</v>
      </c>
      <c r="D47" s="8" t="s">
        <v>60</v>
      </c>
      <c r="E47" s="11">
        <v>137914554</v>
      </c>
      <c r="F47" s="11">
        <v>3101000</v>
      </c>
      <c r="G47" s="11">
        <v>0</v>
      </c>
      <c r="H47" s="11">
        <v>141015554</v>
      </c>
      <c r="I47" t="e">
        <f>+_xlfn.XLOOKUP(C47,[1]Inversiones!$B:$B,[1]Inversiones!$B:$B)</f>
        <v>#N/A</v>
      </c>
    </row>
    <row r="48" spans="1:9" x14ac:dyDescent="0.3">
      <c r="A48" s="8" t="s">
        <v>21</v>
      </c>
      <c r="B48" s="8" t="s">
        <v>22</v>
      </c>
      <c r="C48" s="8" t="s">
        <v>75</v>
      </c>
      <c r="D48" s="8" t="s">
        <v>76</v>
      </c>
      <c r="E48" s="11">
        <v>137914554</v>
      </c>
      <c r="F48" s="11">
        <v>3101000</v>
      </c>
      <c r="G48" s="11">
        <v>0</v>
      </c>
      <c r="H48" s="11">
        <v>141015554</v>
      </c>
      <c r="I48" t="e">
        <f>+_xlfn.XLOOKUP(C48,[1]Inversiones!$B:$B,[1]Inversiones!$B:$B)</f>
        <v>#N/A</v>
      </c>
    </row>
    <row r="49" spans="1:9" x14ac:dyDescent="0.3">
      <c r="A49" s="8" t="s">
        <v>12</v>
      </c>
      <c r="B49" s="8" t="s">
        <v>9</v>
      </c>
      <c r="C49" s="8" t="s">
        <v>77</v>
      </c>
      <c r="D49" s="8" t="s">
        <v>78</v>
      </c>
      <c r="E49" s="11">
        <v>1176694460.97</v>
      </c>
      <c r="F49" s="11">
        <v>6170000</v>
      </c>
      <c r="G49" s="11">
        <v>0</v>
      </c>
      <c r="H49" s="11">
        <v>1182864460.97</v>
      </c>
      <c r="I49" t="str">
        <f>+_xlfn.XLOOKUP(C49,[1]Inversiones!$B:$B,[1]Inversiones!$B:$B)</f>
        <v>15</v>
      </c>
    </row>
    <row r="50" spans="1:9" x14ac:dyDescent="0.3">
      <c r="A50" s="8" t="s">
        <v>15</v>
      </c>
      <c r="B50" s="8" t="s">
        <v>9</v>
      </c>
      <c r="C50" s="8" t="s">
        <v>79</v>
      </c>
      <c r="D50" s="8" t="s">
        <v>80</v>
      </c>
      <c r="E50" s="11">
        <v>1570551042.97</v>
      </c>
      <c r="F50" s="11">
        <v>6170000</v>
      </c>
      <c r="G50" s="11">
        <v>0</v>
      </c>
      <c r="H50" s="11">
        <v>1576721042.97</v>
      </c>
      <c r="I50" t="str">
        <f>+_xlfn.XLOOKUP(C50,[1]Inversiones!$B:$B,[1]Inversiones!$B:$B)</f>
        <v>1520</v>
      </c>
    </row>
    <row r="51" spans="1:9" x14ac:dyDescent="0.3">
      <c r="A51" s="8" t="s">
        <v>18</v>
      </c>
      <c r="B51" s="8" t="s">
        <v>9</v>
      </c>
      <c r="C51" s="8" t="s">
        <v>81</v>
      </c>
      <c r="D51" s="8" t="s">
        <v>80</v>
      </c>
      <c r="E51" s="11">
        <v>0</v>
      </c>
      <c r="F51" s="11">
        <v>6170000</v>
      </c>
      <c r="G51" s="11">
        <v>0</v>
      </c>
      <c r="H51" s="11">
        <v>6170000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828</v>
      </c>
      <c r="D52" s="8" t="s">
        <v>88</v>
      </c>
      <c r="E52" s="11">
        <v>0</v>
      </c>
      <c r="F52" s="11">
        <v>780000</v>
      </c>
      <c r="G52" s="11">
        <v>0</v>
      </c>
      <c r="H52" s="11">
        <v>780000</v>
      </c>
      <c r="I52" t="e">
        <f>+_xlfn.XLOOKUP(C52,[1]Inversiones!$B:$B,[1]Inversiones!$B:$B)</f>
        <v>#N/A</v>
      </c>
    </row>
    <row r="53" spans="1:9" x14ac:dyDescent="0.3">
      <c r="A53" s="8" t="s">
        <v>21</v>
      </c>
      <c r="B53" s="8" t="s">
        <v>22</v>
      </c>
      <c r="C53" s="8" t="s">
        <v>82</v>
      </c>
      <c r="D53" s="8" t="s">
        <v>89</v>
      </c>
      <c r="E53" s="11">
        <v>0</v>
      </c>
      <c r="F53" s="11">
        <v>460000</v>
      </c>
      <c r="G53" s="11">
        <v>0</v>
      </c>
      <c r="H53" s="11">
        <v>460000</v>
      </c>
      <c r="I53" t="e">
        <f>+_xlfn.XLOOKUP(C53,[1]Inversiones!$B:$B,[1]Inversiones!$B:$B)</f>
        <v>#N/A</v>
      </c>
    </row>
    <row r="54" spans="1:9" x14ac:dyDescent="0.3">
      <c r="A54" s="8" t="s">
        <v>21</v>
      </c>
      <c r="B54" s="8" t="s">
        <v>22</v>
      </c>
      <c r="C54" s="8" t="s">
        <v>83</v>
      </c>
      <c r="D54" s="8" t="s">
        <v>829</v>
      </c>
      <c r="E54" s="11">
        <v>0</v>
      </c>
      <c r="F54" s="11">
        <v>1024000</v>
      </c>
      <c r="G54" s="11">
        <v>0</v>
      </c>
      <c r="H54" s="11">
        <v>1024000</v>
      </c>
      <c r="I54" t="e">
        <f>+_xlfn.XLOOKUP(C54,[1]Inversiones!$B:$B,[1]Inversiones!$B:$B)</f>
        <v>#N/A</v>
      </c>
    </row>
    <row r="55" spans="1:9" x14ac:dyDescent="0.3">
      <c r="A55" s="8" t="s">
        <v>21</v>
      </c>
      <c r="B55" s="8" t="s">
        <v>22</v>
      </c>
      <c r="C55" s="8" t="s">
        <v>84</v>
      </c>
      <c r="D55" s="8" t="s">
        <v>830</v>
      </c>
      <c r="E55" s="11">
        <v>0</v>
      </c>
      <c r="F55" s="11">
        <v>1224000</v>
      </c>
      <c r="G55" s="11">
        <v>0</v>
      </c>
      <c r="H55" s="11">
        <v>1224000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85</v>
      </c>
      <c r="D56" s="8" t="s">
        <v>831</v>
      </c>
      <c r="E56" s="11">
        <v>0</v>
      </c>
      <c r="F56" s="11">
        <v>696000</v>
      </c>
      <c r="G56" s="11">
        <v>0</v>
      </c>
      <c r="H56" s="11">
        <v>696000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86</v>
      </c>
      <c r="D57" s="8" t="s">
        <v>832</v>
      </c>
      <c r="E57" s="11">
        <v>0</v>
      </c>
      <c r="F57" s="11">
        <v>826000</v>
      </c>
      <c r="G57" s="11">
        <v>0</v>
      </c>
      <c r="H57" s="11">
        <v>826000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87</v>
      </c>
      <c r="D58" s="8" t="s">
        <v>833</v>
      </c>
      <c r="E58" s="11">
        <v>0</v>
      </c>
      <c r="F58" s="11">
        <v>1160000</v>
      </c>
      <c r="G58" s="11">
        <v>0</v>
      </c>
      <c r="H58" s="11">
        <v>1160000</v>
      </c>
      <c r="I58" t="e">
        <f>+_xlfn.XLOOKUP(C58,[1]Inversiones!$B:$B,[1]Inversiones!$B:$B)</f>
        <v>#N/A</v>
      </c>
    </row>
    <row r="59" spans="1:9" x14ac:dyDescent="0.3">
      <c r="A59" s="8" t="s">
        <v>18</v>
      </c>
      <c r="B59" s="8" t="s">
        <v>9</v>
      </c>
      <c r="C59" s="8" t="s">
        <v>90</v>
      </c>
      <c r="D59" s="8" t="s">
        <v>672</v>
      </c>
      <c r="E59" s="11">
        <v>1570551042.97</v>
      </c>
      <c r="F59" s="11">
        <v>0</v>
      </c>
      <c r="G59" s="11">
        <v>0</v>
      </c>
      <c r="H59" s="11">
        <v>1570551042.97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91</v>
      </c>
      <c r="D60" s="8" t="s">
        <v>672</v>
      </c>
      <c r="E60" s="11">
        <v>1559351042.97</v>
      </c>
      <c r="F60" s="11">
        <v>0</v>
      </c>
      <c r="G60" s="11">
        <v>0</v>
      </c>
      <c r="H60" s="11">
        <v>1559351042.97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791</v>
      </c>
      <c r="D61" s="8" t="s">
        <v>792</v>
      </c>
      <c r="E61" s="11">
        <v>11200000</v>
      </c>
      <c r="F61" s="11">
        <v>0</v>
      </c>
      <c r="G61" s="11">
        <v>0</v>
      </c>
      <c r="H61" s="11">
        <v>11200000</v>
      </c>
      <c r="I61" t="e">
        <f>+_xlfn.XLOOKUP(C61,[1]Inversiones!$B:$B,[1]Inversiones!$B:$B)</f>
        <v>#N/A</v>
      </c>
    </row>
    <row r="62" spans="1:9" x14ac:dyDescent="0.3">
      <c r="A62" s="8" t="s">
        <v>15</v>
      </c>
      <c r="B62" s="8" t="s">
        <v>9</v>
      </c>
      <c r="C62" s="8" t="s">
        <v>93</v>
      </c>
      <c r="D62" s="8" t="s">
        <v>94</v>
      </c>
      <c r="E62" s="11">
        <v>70232284</v>
      </c>
      <c r="F62" s="11">
        <v>0</v>
      </c>
      <c r="G62" s="11">
        <v>0</v>
      </c>
      <c r="H62" s="11">
        <v>70232284</v>
      </c>
      <c r="I62" t="str">
        <f>+_xlfn.XLOOKUP(C62,[1]Inversiones!$B:$B,[1]Inversiones!$B:$B)</f>
        <v>1524</v>
      </c>
    </row>
    <row r="63" spans="1:9" x14ac:dyDescent="0.3">
      <c r="A63" s="8" t="s">
        <v>18</v>
      </c>
      <c r="B63" s="8" t="s">
        <v>9</v>
      </c>
      <c r="C63" s="8" t="s">
        <v>95</v>
      </c>
      <c r="D63" s="8" t="s">
        <v>96</v>
      </c>
      <c r="E63" s="11">
        <v>68525100</v>
      </c>
      <c r="F63" s="11">
        <v>0</v>
      </c>
      <c r="G63" s="11">
        <v>0</v>
      </c>
      <c r="H63" s="11">
        <v>68525100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97</v>
      </c>
      <c r="D64" s="8" t="s">
        <v>96</v>
      </c>
      <c r="E64" s="11">
        <v>68525100</v>
      </c>
      <c r="F64" s="11">
        <v>0</v>
      </c>
      <c r="G64" s="11">
        <v>0</v>
      </c>
      <c r="H64" s="11">
        <v>68525100</v>
      </c>
      <c r="I64" t="e">
        <f>+_xlfn.XLOOKUP(C64,[1]Inversiones!$B:$B,[1]Inversiones!$B:$B)</f>
        <v>#N/A</v>
      </c>
    </row>
    <row r="65" spans="1:9" x14ac:dyDescent="0.3">
      <c r="A65" s="8" t="s">
        <v>18</v>
      </c>
      <c r="B65" s="8" t="s">
        <v>9</v>
      </c>
      <c r="C65" s="8" t="s">
        <v>98</v>
      </c>
      <c r="D65" s="8" t="s">
        <v>99</v>
      </c>
      <c r="E65" s="11">
        <v>1707184</v>
      </c>
      <c r="F65" s="11">
        <v>0</v>
      </c>
      <c r="G65" s="11">
        <v>0</v>
      </c>
      <c r="H65" s="11">
        <v>1707184</v>
      </c>
      <c r="I65" t="e">
        <f>+_xlfn.XLOOKUP(C65,[1]Inversiones!$B:$B,[1]Inversiones!$B:$B)</f>
        <v>#N/A</v>
      </c>
    </row>
    <row r="66" spans="1:9" x14ac:dyDescent="0.3">
      <c r="A66" s="8" t="s">
        <v>21</v>
      </c>
      <c r="B66" s="8" t="s">
        <v>22</v>
      </c>
      <c r="C66" s="8" t="s">
        <v>100</v>
      </c>
      <c r="D66" s="8" t="s">
        <v>99</v>
      </c>
      <c r="E66" s="11">
        <v>1707184</v>
      </c>
      <c r="F66" s="11">
        <v>0</v>
      </c>
      <c r="G66" s="11">
        <v>0</v>
      </c>
      <c r="H66" s="11">
        <v>1707184</v>
      </c>
      <c r="I66" t="e">
        <f>+_xlfn.XLOOKUP(C66,[1]Inversiones!$B:$B,[1]Inversiones!$B:$B)</f>
        <v>#N/A</v>
      </c>
    </row>
    <row r="67" spans="1:9" x14ac:dyDescent="0.3">
      <c r="A67" s="8" t="s">
        <v>15</v>
      </c>
      <c r="B67" s="8" t="s">
        <v>9</v>
      </c>
      <c r="C67" s="8" t="s">
        <v>101</v>
      </c>
      <c r="D67" s="8" t="s">
        <v>102</v>
      </c>
      <c r="E67" s="11">
        <v>31422065</v>
      </c>
      <c r="F67" s="11">
        <v>0</v>
      </c>
      <c r="G67" s="11">
        <v>0</v>
      </c>
      <c r="H67" s="11">
        <v>31422065</v>
      </c>
      <c r="I67" t="str">
        <f>+_xlfn.XLOOKUP(C67,[1]Inversiones!$B:$B,[1]Inversiones!$B:$B)</f>
        <v>1528</v>
      </c>
    </row>
    <row r="68" spans="1:9" x14ac:dyDescent="0.3">
      <c r="A68" s="8" t="s">
        <v>18</v>
      </c>
      <c r="B68" s="8" t="s">
        <v>9</v>
      </c>
      <c r="C68" s="8" t="s">
        <v>103</v>
      </c>
      <c r="D68" s="8" t="s">
        <v>104</v>
      </c>
      <c r="E68" s="11">
        <v>30588265</v>
      </c>
      <c r="F68" s="11">
        <v>0</v>
      </c>
      <c r="G68" s="11">
        <v>0</v>
      </c>
      <c r="H68" s="11">
        <v>30588265</v>
      </c>
      <c r="I68" t="e">
        <f>+_xlfn.XLOOKUP(C68,[1]Inversiones!$B:$B,[1]Inversiones!$B:$B)</f>
        <v>#N/A</v>
      </c>
    </row>
    <row r="69" spans="1:9" x14ac:dyDescent="0.3">
      <c r="A69" s="8" t="s">
        <v>21</v>
      </c>
      <c r="B69" s="8" t="s">
        <v>22</v>
      </c>
      <c r="C69" s="8" t="s">
        <v>105</v>
      </c>
      <c r="D69" s="8" t="s">
        <v>104</v>
      </c>
      <c r="E69" s="11">
        <v>30588265</v>
      </c>
      <c r="F69" s="11">
        <v>0</v>
      </c>
      <c r="G69" s="11">
        <v>0</v>
      </c>
      <c r="H69" s="11">
        <v>30588265</v>
      </c>
      <c r="I69" t="e">
        <f>+_xlfn.XLOOKUP(C69,[1]Inversiones!$B:$B,[1]Inversiones!$B:$B)</f>
        <v>#N/A</v>
      </c>
    </row>
    <row r="70" spans="1:9" x14ac:dyDescent="0.3">
      <c r="A70" s="8" t="s">
        <v>18</v>
      </c>
      <c r="B70" s="8" t="s">
        <v>9</v>
      </c>
      <c r="C70" s="8" t="s">
        <v>106</v>
      </c>
      <c r="D70" s="8" t="s">
        <v>107</v>
      </c>
      <c r="E70" s="11">
        <v>833800</v>
      </c>
      <c r="F70" s="11">
        <v>0</v>
      </c>
      <c r="G70" s="11">
        <v>0</v>
      </c>
      <c r="H70" s="11">
        <v>833800</v>
      </c>
      <c r="I70" t="e">
        <f>+_xlfn.XLOOKUP(C70,[1]Inversiones!$B:$B,[1]Inversiones!$B:$B)</f>
        <v>#N/A</v>
      </c>
    </row>
    <row r="71" spans="1:9" x14ac:dyDescent="0.3">
      <c r="A71" s="8" t="s">
        <v>21</v>
      </c>
      <c r="B71" s="8" t="s">
        <v>22</v>
      </c>
      <c r="C71" s="8" t="s">
        <v>108</v>
      </c>
      <c r="D71" s="8" t="s">
        <v>107</v>
      </c>
      <c r="E71" s="11">
        <v>833800</v>
      </c>
      <c r="F71" s="11">
        <v>0</v>
      </c>
      <c r="G71" s="11">
        <v>0</v>
      </c>
      <c r="H71" s="11">
        <v>833800</v>
      </c>
      <c r="I71" t="e">
        <f>+_xlfn.XLOOKUP(C71,[1]Inversiones!$B:$B,[1]Inversiones!$B:$B)</f>
        <v>#N/A</v>
      </c>
    </row>
    <row r="72" spans="1:9" x14ac:dyDescent="0.3">
      <c r="A72" s="8" t="s">
        <v>15</v>
      </c>
      <c r="B72" s="8" t="s">
        <v>9</v>
      </c>
      <c r="C72" s="8" t="s">
        <v>109</v>
      </c>
      <c r="D72" s="8" t="s">
        <v>110</v>
      </c>
      <c r="E72" s="11">
        <v>1290000</v>
      </c>
      <c r="F72" s="11">
        <v>0</v>
      </c>
      <c r="G72" s="11">
        <v>0</v>
      </c>
      <c r="H72" s="11">
        <v>1290000</v>
      </c>
      <c r="I72" t="str">
        <f>+_xlfn.XLOOKUP(C72,[1]Inversiones!$B:$B,[1]Inversiones!$B:$B)</f>
        <v>1532</v>
      </c>
    </row>
    <row r="73" spans="1:9" x14ac:dyDescent="0.3">
      <c r="A73" s="8" t="s">
        <v>18</v>
      </c>
      <c r="B73" s="8" t="s">
        <v>9</v>
      </c>
      <c r="C73" s="8" t="s">
        <v>673</v>
      </c>
      <c r="D73" s="8" t="s">
        <v>60</v>
      </c>
      <c r="E73" s="11">
        <v>1290000</v>
      </c>
      <c r="F73" s="11">
        <v>0</v>
      </c>
      <c r="G73" s="11">
        <v>0</v>
      </c>
      <c r="H73" s="11">
        <v>1290000</v>
      </c>
      <c r="I73" t="e">
        <f>+_xlfn.XLOOKUP(C73,[1]Inversiones!$B:$B,[1]Inversiones!$B:$B)</f>
        <v>#N/A</v>
      </c>
    </row>
    <row r="74" spans="1:9" x14ac:dyDescent="0.3">
      <c r="A74" s="8" t="s">
        <v>21</v>
      </c>
      <c r="B74" s="8" t="s">
        <v>22</v>
      </c>
      <c r="C74" s="8" t="s">
        <v>674</v>
      </c>
      <c r="D74" s="8" t="s">
        <v>60</v>
      </c>
      <c r="E74" s="11">
        <v>1290000</v>
      </c>
      <c r="F74" s="11">
        <v>0</v>
      </c>
      <c r="G74" s="11">
        <v>0</v>
      </c>
      <c r="H74" s="11">
        <v>1290000</v>
      </c>
      <c r="I74" t="e">
        <f>+_xlfn.XLOOKUP(C74,[1]Inversiones!$B:$B,[1]Inversiones!$B:$B)</f>
        <v>#N/A</v>
      </c>
    </row>
    <row r="75" spans="1:9" x14ac:dyDescent="0.3">
      <c r="A75" s="8" t="s">
        <v>15</v>
      </c>
      <c r="B75" s="8" t="s">
        <v>9</v>
      </c>
      <c r="C75" s="8" t="s">
        <v>111</v>
      </c>
      <c r="D75" s="8" t="s">
        <v>112</v>
      </c>
      <c r="E75" s="11">
        <v>-496800931</v>
      </c>
      <c r="F75" s="11">
        <v>0</v>
      </c>
      <c r="G75" s="11">
        <v>0</v>
      </c>
      <c r="H75" s="11">
        <v>-496800931</v>
      </c>
      <c r="I75" t="str">
        <f>+_xlfn.XLOOKUP(C75,[1]Inversiones!$B:$B,[1]Inversiones!$B:$B)</f>
        <v>1592</v>
      </c>
    </row>
    <row r="76" spans="1:9" x14ac:dyDescent="0.3">
      <c r="A76" s="8" t="s">
        <v>18</v>
      </c>
      <c r="B76" s="8" t="s">
        <v>9</v>
      </c>
      <c r="C76" s="8" t="s">
        <v>113</v>
      </c>
      <c r="D76" s="8" t="s">
        <v>675</v>
      </c>
      <c r="E76" s="11">
        <v>-439054576</v>
      </c>
      <c r="F76" s="11">
        <v>0</v>
      </c>
      <c r="G76" s="11">
        <v>0</v>
      </c>
      <c r="H76" s="11">
        <v>-439054576</v>
      </c>
      <c r="I76" t="e">
        <f>+_xlfn.XLOOKUP(C76,[1]Inversiones!$B:$B,[1]Inversiones!$B:$B)</f>
        <v>#N/A</v>
      </c>
    </row>
    <row r="77" spans="1:9" x14ac:dyDescent="0.3">
      <c r="A77" s="8" t="s">
        <v>21</v>
      </c>
      <c r="B77" s="8" t="s">
        <v>22</v>
      </c>
      <c r="C77" s="8" t="s">
        <v>114</v>
      </c>
      <c r="D77" s="8" t="s">
        <v>675</v>
      </c>
      <c r="E77" s="11">
        <v>-439054576</v>
      </c>
      <c r="F77" s="11">
        <v>0</v>
      </c>
      <c r="G77" s="11">
        <v>0</v>
      </c>
      <c r="H77" s="11">
        <v>-439054576</v>
      </c>
      <c r="I77" t="e">
        <f>+_xlfn.XLOOKUP(C77,[1]Inversiones!$B:$B,[1]Inversiones!$B:$B)</f>
        <v>#N/A</v>
      </c>
    </row>
    <row r="78" spans="1:9" x14ac:dyDescent="0.3">
      <c r="A78" s="8" t="s">
        <v>18</v>
      </c>
      <c r="B78" s="8" t="s">
        <v>9</v>
      </c>
      <c r="C78" s="8" t="s">
        <v>115</v>
      </c>
      <c r="D78" s="8" t="s">
        <v>94</v>
      </c>
      <c r="E78" s="11">
        <v>-32459661</v>
      </c>
      <c r="F78" s="11">
        <v>0</v>
      </c>
      <c r="G78" s="11">
        <v>0</v>
      </c>
      <c r="H78" s="11">
        <v>-32459661</v>
      </c>
      <c r="I78" t="e">
        <f>+_xlfn.XLOOKUP(C78,[1]Inversiones!$B:$B,[1]Inversiones!$B:$B)</f>
        <v>#N/A</v>
      </c>
    </row>
    <row r="79" spans="1:9" x14ac:dyDescent="0.3">
      <c r="A79" s="8" t="s">
        <v>21</v>
      </c>
      <c r="B79" s="8" t="s">
        <v>22</v>
      </c>
      <c r="C79" s="8" t="s">
        <v>116</v>
      </c>
      <c r="D79" s="8" t="s">
        <v>94</v>
      </c>
      <c r="E79" s="11">
        <v>-32459661</v>
      </c>
      <c r="F79" s="11">
        <v>0</v>
      </c>
      <c r="G79" s="11">
        <v>0</v>
      </c>
      <c r="H79" s="11">
        <v>-32459661</v>
      </c>
      <c r="I79" t="e">
        <f>+_xlfn.XLOOKUP(C79,[1]Inversiones!$B:$B,[1]Inversiones!$B:$B)</f>
        <v>#N/A</v>
      </c>
    </row>
    <row r="80" spans="1:9" x14ac:dyDescent="0.3">
      <c r="A80" s="8" t="s">
        <v>18</v>
      </c>
      <c r="B80" s="8" t="s">
        <v>9</v>
      </c>
      <c r="C80" s="8" t="s">
        <v>117</v>
      </c>
      <c r="D80" s="8" t="s">
        <v>102</v>
      </c>
      <c r="E80" s="11">
        <v>-24609444</v>
      </c>
      <c r="F80" s="11">
        <v>0</v>
      </c>
      <c r="G80" s="11">
        <v>0</v>
      </c>
      <c r="H80" s="11">
        <v>-24609444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118</v>
      </c>
      <c r="D81" s="8" t="s">
        <v>102</v>
      </c>
      <c r="E81" s="11">
        <v>-24609444</v>
      </c>
      <c r="F81" s="11">
        <v>0</v>
      </c>
      <c r="G81" s="11">
        <v>0</v>
      </c>
      <c r="H81" s="11">
        <v>-24609444</v>
      </c>
      <c r="I81" t="e">
        <f>+_xlfn.XLOOKUP(C81,[1]Inversiones!$B:$B,[1]Inversiones!$B:$B)</f>
        <v>#N/A</v>
      </c>
    </row>
    <row r="82" spans="1:9" x14ac:dyDescent="0.3">
      <c r="A82" s="8" t="s">
        <v>18</v>
      </c>
      <c r="B82" s="8" t="s">
        <v>9</v>
      </c>
      <c r="C82" s="8" t="s">
        <v>119</v>
      </c>
      <c r="D82" s="8" t="s">
        <v>110</v>
      </c>
      <c r="E82" s="11">
        <v>-677250</v>
      </c>
      <c r="F82" s="11">
        <v>0</v>
      </c>
      <c r="G82" s="11">
        <v>0</v>
      </c>
      <c r="H82" s="11">
        <v>-677250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120</v>
      </c>
      <c r="D83" s="8" t="s">
        <v>110</v>
      </c>
      <c r="E83" s="11">
        <v>-677250</v>
      </c>
      <c r="F83" s="11">
        <v>0</v>
      </c>
      <c r="G83" s="11">
        <v>0</v>
      </c>
      <c r="H83" s="11">
        <v>-677250</v>
      </c>
      <c r="I83" t="e">
        <f>+_xlfn.XLOOKUP(C83,[1]Inversiones!$B:$B,[1]Inversiones!$B:$B)</f>
        <v>#N/A</v>
      </c>
    </row>
    <row r="84" spans="1:9" x14ac:dyDescent="0.3">
      <c r="A84" s="8" t="s">
        <v>8</v>
      </c>
      <c r="B84" s="8" t="s">
        <v>9</v>
      </c>
      <c r="C84" s="8" t="s">
        <v>122</v>
      </c>
      <c r="D84" s="8" t="s">
        <v>123</v>
      </c>
      <c r="E84" s="11">
        <v>-1441766519.8</v>
      </c>
      <c r="F84" s="11">
        <v>433284474.68000001</v>
      </c>
      <c r="G84" s="11">
        <v>961005184.32000005</v>
      </c>
      <c r="H84" s="11">
        <v>-1969487229.4400001</v>
      </c>
      <c r="I84" t="e">
        <f>+_xlfn.XLOOKUP(C84,[1]Inversiones!$B:$B,[1]Inversiones!$B:$B)</f>
        <v>#N/A</v>
      </c>
    </row>
    <row r="85" spans="1:9" x14ac:dyDescent="0.3">
      <c r="A85" s="8" t="s">
        <v>12</v>
      </c>
      <c r="B85" s="8" t="s">
        <v>9</v>
      </c>
      <c r="C85" s="8" t="s">
        <v>124</v>
      </c>
      <c r="D85" s="8" t="s">
        <v>125</v>
      </c>
      <c r="E85" s="11">
        <v>-188992020.47999999</v>
      </c>
      <c r="F85" s="11">
        <v>6059020.1200000001</v>
      </c>
      <c r="G85" s="11">
        <v>339232226</v>
      </c>
      <c r="H85" s="11">
        <v>-522165226.36000001</v>
      </c>
      <c r="I85" t="str">
        <f>+_xlfn.XLOOKUP(C85,[1]Inversiones!$B:$B,[1]Inversiones!$B:$B)</f>
        <v>21</v>
      </c>
    </row>
    <row r="86" spans="1:9" x14ac:dyDescent="0.3">
      <c r="A86" s="8" t="s">
        <v>15</v>
      </c>
      <c r="B86" s="8" t="s">
        <v>9</v>
      </c>
      <c r="C86" s="8" t="s">
        <v>126</v>
      </c>
      <c r="D86" s="8" t="s">
        <v>127</v>
      </c>
      <c r="E86" s="11">
        <v>-188992020.47999999</v>
      </c>
      <c r="F86" s="11">
        <v>6059020.1200000001</v>
      </c>
      <c r="G86" s="11">
        <v>339232226</v>
      </c>
      <c r="H86" s="11">
        <v>-522165226.36000001</v>
      </c>
      <c r="I86" t="str">
        <f>+_xlfn.XLOOKUP(C86,[1]Inversiones!$B:$B,[1]Inversiones!$B:$B)</f>
        <v>2105</v>
      </c>
    </row>
    <row r="87" spans="1:9" x14ac:dyDescent="0.3">
      <c r="A87" s="8" t="s">
        <v>18</v>
      </c>
      <c r="B87" s="8" t="s">
        <v>9</v>
      </c>
      <c r="C87" s="8" t="s">
        <v>128</v>
      </c>
      <c r="D87" s="8" t="s">
        <v>129</v>
      </c>
      <c r="E87" s="11">
        <v>-188992020.47999999</v>
      </c>
      <c r="F87" s="11">
        <v>6059020.1200000001</v>
      </c>
      <c r="G87" s="11">
        <v>339232226</v>
      </c>
      <c r="H87" s="11">
        <v>-522165226.36000001</v>
      </c>
      <c r="I87" t="e">
        <f>+_xlfn.XLOOKUP(C87,[1]Inversiones!$B:$B,[1]Inversiones!$B:$B)</f>
        <v>#N/A</v>
      </c>
    </row>
    <row r="88" spans="1:9" x14ac:dyDescent="0.3">
      <c r="A88" s="8" t="s">
        <v>21</v>
      </c>
      <c r="B88" s="8" t="s">
        <v>22</v>
      </c>
      <c r="C88" s="8" t="s">
        <v>130</v>
      </c>
      <c r="D88" s="8" t="s">
        <v>802</v>
      </c>
      <c r="E88" s="11">
        <v>-51492020.460000001</v>
      </c>
      <c r="F88" s="11">
        <v>1892353.46</v>
      </c>
      <c r="G88" s="11">
        <v>0</v>
      </c>
      <c r="H88" s="11">
        <v>-49599667</v>
      </c>
      <c r="I88" t="e">
        <f>+_xlfn.XLOOKUP(C88,[1]Inversiones!$B:$B,[1]Inversiones!$B:$B)</f>
        <v>#N/A</v>
      </c>
    </row>
    <row r="89" spans="1:9" x14ac:dyDescent="0.3">
      <c r="A89" s="8" t="s">
        <v>21</v>
      </c>
      <c r="B89" s="8" t="s">
        <v>22</v>
      </c>
      <c r="C89" s="8" t="s">
        <v>805</v>
      </c>
      <c r="D89" s="8" t="s">
        <v>806</v>
      </c>
      <c r="E89" s="11">
        <v>-137500000.02000001</v>
      </c>
      <c r="F89" s="11">
        <v>4166666.66</v>
      </c>
      <c r="G89" s="11">
        <v>0</v>
      </c>
      <c r="H89" s="11">
        <v>-133333333.36</v>
      </c>
      <c r="I89" t="e">
        <f>+_xlfn.XLOOKUP(C89,[1]Inversiones!$B:$B,[1]Inversiones!$B:$B)</f>
        <v>#N/A</v>
      </c>
    </row>
    <row r="90" spans="1:9" x14ac:dyDescent="0.3">
      <c r="A90" s="8" t="s">
        <v>21</v>
      </c>
      <c r="B90" s="8" t="s">
        <v>22</v>
      </c>
      <c r="C90" s="8" t="s">
        <v>131</v>
      </c>
      <c r="D90" s="8" t="s">
        <v>834</v>
      </c>
      <c r="E90" s="11">
        <v>0</v>
      </c>
      <c r="F90" s="11">
        <v>0</v>
      </c>
      <c r="G90" s="11">
        <v>339232226</v>
      </c>
      <c r="H90" s="11">
        <v>-339232226</v>
      </c>
      <c r="I90" t="e">
        <f>+_xlfn.XLOOKUP(C90,[1]Inversiones!$B:$B,[1]Inversiones!$B:$B)</f>
        <v>#N/A</v>
      </c>
    </row>
    <row r="91" spans="1:9" x14ac:dyDescent="0.3">
      <c r="A91" s="8" t="s">
        <v>12</v>
      </c>
      <c r="B91" s="8" t="s">
        <v>9</v>
      </c>
      <c r="C91" s="8" t="s">
        <v>134</v>
      </c>
      <c r="D91" s="8" t="s">
        <v>135</v>
      </c>
      <c r="E91" s="11">
        <v>-968193173.04999995</v>
      </c>
      <c r="F91" s="11">
        <v>341409307.56</v>
      </c>
      <c r="G91" s="11">
        <v>537280648.32000005</v>
      </c>
      <c r="H91" s="11">
        <v>-1164064513.8099999</v>
      </c>
      <c r="I91" t="str">
        <f>+_xlfn.XLOOKUP(C91,[1]Inversiones!$B:$B,[1]Inversiones!$B:$B)</f>
        <v>23</v>
      </c>
    </row>
    <row r="92" spans="1:9" x14ac:dyDescent="0.3">
      <c r="A92" s="8" t="s">
        <v>15</v>
      </c>
      <c r="B92" s="8" t="s">
        <v>9</v>
      </c>
      <c r="C92" s="8" t="s">
        <v>136</v>
      </c>
      <c r="D92" s="8" t="s">
        <v>137</v>
      </c>
      <c r="E92" s="11">
        <v>-245886646.24000001</v>
      </c>
      <c r="F92" s="11">
        <v>284650559.56</v>
      </c>
      <c r="G92" s="11">
        <v>309158775</v>
      </c>
      <c r="H92" s="11">
        <v>-270394861.68000001</v>
      </c>
      <c r="I92" t="str">
        <f>+_xlfn.XLOOKUP(C92,[1]Inversiones!$B:$B,[1]Inversiones!$B:$B)</f>
        <v>2335</v>
      </c>
    </row>
    <row r="93" spans="1:9" x14ac:dyDescent="0.3">
      <c r="A93" s="8" t="s">
        <v>18</v>
      </c>
      <c r="B93" s="8" t="s">
        <v>9</v>
      </c>
      <c r="C93" s="8" t="s">
        <v>649</v>
      </c>
      <c r="D93" s="8" t="s">
        <v>650</v>
      </c>
      <c r="E93" s="11">
        <v>0</v>
      </c>
      <c r="F93" s="11">
        <v>0</v>
      </c>
      <c r="G93" s="11">
        <v>3772660</v>
      </c>
      <c r="H93" s="11">
        <v>-3772660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651</v>
      </c>
      <c r="D94" s="8" t="s">
        <v>835</v>
      </c>
      <c r="E94" s="11">
        <v>0</v>
      </c>
      <c r="F94" s="11">
        <v>0</v>
      </c>
      <c r="G94" s="11">
        <v>3772660</v>
      </c>
      <c r="H94" s="11">
        <v>-3772660</v>
      </c>
      <c r="I94" t="e">
        <f>+_xlfn.XLOOKUP(C94,[1]Inversiones!$B:$B,[1]Inversiones!$B:$B)</f>
        <v>#N/A</v>
      </c>
    </row>
    <row r="95" spans="1:9" x14ac:dyDescent="0.3">
      <c r="A95" s="8" t="s">
        <v>18</v>
      </c>
      <c r="B95" s="8" t="s">
        <v>9</v>
      </c>
      <c r="C95" s="8" t="s">
        <v>138</v>
      </c>
      <c r="D95" s="8" t="s">
        <v>60</v>
      </c>
      <c r="E95" s="11">
        <v>-245886646.24000001</v>
      </c>
      <c r="F95" s="11">
        <v>284650559.56</v>
      </c>
      <c r="G95" s="11">
        <v>305386115</v>
      </c>
      <c r="H95" s="11">
        <v>-266622201.68000001</v>
      </c>
      <c r="I95" t="e">
        <f>+_xlfn.XLOOKUP(C95,[1]Inversiones!$B:$B,[1]Inversiones!$B:$B)</f>
        <v>#N/A</v>
      </c>
    </row>
    <row r="96" spans="1:9" x14ac:dyDescent="0.3">
      <c r="A96" s="8" t="s">
        <v>21</v>
      </c>
      <c r="B96" s="8" t="s">
        <v>22</v>
      </c>
      <c r="C96" s="8" t="s">
        <v>139</v>
      </c>
      <c r="D96" s="8" t="s">
        <v>60</v>
      </c>
      <c r="E96" s="11">
        <v>-38283610.079999998</v>
      </c>
      <c r="F96" s="11">
        <v>0</v>
      </c>
      <c r="G96" s="11">
        <v>0</v>
      </c>
      <c r="H96" s="11">
        <v>-38283610.079999998</v>
      </c>
      <c r="I96" t="e">
        <f>+_xlfn.XLOOKUP(C96,[1]Inversiones!$B:$B,[1]Inversiones!$B:$B)</f>
        <v>#N/A</v>
      </c>
    </row>
    <row r="97" spans="1:9" x14ac:dyDescent="0.3">
      <c r="A97" s="8" t="s">
        <v>21</v>
      </c>
      <c r="B97" s="8" t="s">
        <v>22</v>
      </c>
      <c r="C97" s="8" t="s">
        <v>140</v>
      </c>
      <c r="D97" s="8" t="s">
        <v>676</v>
      </c>
      <c r="E97" s="11">
        <v>-194719353.16</v>
      </c>
      <c r="F97" s="11">
        <v>284506480.56</v>
      </c>
      <c r="G97" s="11">
        <v>303693414</v>
      </c>
      <c r="H97" s="11">
        <v>-213906286.59999999</v>
      </c>
      <c r="I97" t="e">
        <f>+_xlfn.XLOOKUP(C97,[1]Inversiones!$B:$B,[1]Inversiones!$B:$B)</f>
        <v>#N/A</v>
      </c>
    </row>
    <row r="98" spans="1:9" x14ac:dyDescent="0.3">
      <c r="A98" s="8" t="s">
        <v>21</v>
      </c>
      <c r="B98" s="8" t="s">
        <v>22</v>
      </c>
      <c r="C98" s="8" t="s">
        <v>552</v>
      </c>
      <c r="D98" s="8" t="s">
        <v>751</v>
      </c>
      <c r="E98" s="11">
        <v>-11495751</v>
      </c>
      <c r="F98" s="11">
        <v>9238</v>
      </c>
      <c r="G98" s="11">
        <v>1121603</v>
      </c>
      <c r="H98" s="11">
        <v>-12608116</v>
      </c>
      <c r="I98" t="e">
        <f>+_xlfn.XLOOKUP(C98,[1]Inversiones!$B:$B,[1]Inversiones!$B:$B)</f>
        <v>#N/A</v>
      </c>
    </row>
    <row r="99" spans="1:9" x14ac:dyDescent="0.3">
      <c r="A99" s="8" t="s">
        <v>21</v>
      </c>
      <c r="B99" s="8" t="s">
        <v>22</v>
      </c>
      <c r="C99" s="8" t="s">
        <v>553</v>
      </c>
      <c r="D99" s="8" t="s">
        <v>752</v>
      </c>
      <c r="E99" s="11">
        <v>-452542</v>
      </c>
      <c r="F99" s="11">
        <v>0</v>
      </c>
      <c r="G99" s="11">
        <v>0</v>
      </c>
      <c r="H99" s="11">
        <v>-452542</v>
      </c>
      <c r="I99" t="e">
        <f>+_xlfn.XLOOKUP(C99,[1]Inversiones!$B:$B,[1]Inversiones!$B:$B)</f>
        <v>#N/A</v>
      </c>
    </row>
    <row r="100" spans="1:9" x14ac:dyDescent="0.3">
      <c r="A100" s="8" t="s">
        <v>21</v>
      </c>
      <c r="B100" s="8" t="s">
        <v>22</v>
      </c>
      <c r="C100" s="8" t="s">
        <v>616</v>
      </c>
      <c r="D100" s="8" t="s">
        <v>757</v>
      </c>
      <c r="E100" s="11">
        <v>-229820</v>
      </c>
      <c r="F100" s="11">
        <v>0</v>
      </c>
      <c r="G100" s="11">
        <v>324750</v>
      </c>
      <c r="H100" s="11">
        <v>-554570</v>
      </c>
      <c r="I100" t="e">
        <f>+_xlfn.XLOOKUP(C100,[1]Inversiones!$B:$B,[1]Inversiones!$B:$B)</f>
        <v>#N/A</v>
      </c>
    </row>
    <row r="101" spans="1:9" x14ac:dyDescent="0.3">
      <c r="A101" s="8" t="s">
        <v>21</v>
      </c>
      <c r="B101" s="8" t="s">
        <v>22</v>
      </c>
      <c r="C101" s="8" t="s">
        <v>554</v>
      </c>
      <c r="D101" s="8" t="s">
        <v>770</v>
      </c>
      <c r="E101" s="11">
        <v>-141270</v>
      </c>
      <c r="F101" s="11">
        <v>134841</v>
      </c>
      <c r="G101" s="11">
        <v>76248</v>
      </c>
      <c r="H101" s="11">
        <v>-82677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633</v>
      </c>
      <c r="D102" s="8" t="s">
        <v>809</v>
      </c>
      <c r="E102" s="11">
        <v>-564300</v>
      </c>
      <c r="F102" s="11">
        <v>0</v>
      </c>
      <c r="G102" s="11">
        <v>170100</v>
      </c>
      <c r="H102" s="11">
        <v>-734400</v>
      </c>
      <c r="I102" t="e">
        <f>+_xlfn.XLOOKUP(C102,[1]Inversiones!$B:$B,[1]Inversiones!$B:$B)</f>
        <v>#N/A</v>
      </c>
    </row>
    <row r="103" spans="1:9" x14ac:dyDescent="0.3">
      <c r="A103" s="8" t="s">
        <v>15</v>
      </c>
      <c r="B103" s="8" t="s">
        <v>9</v>
      </c>
      <c r="C103" s="8" t="s">
        <v>141</v>
      </c>
      <c r="D103" s="8" t="s">
        <v>142</v>
      </c>
      <c r="E103" s="11">
        <v>-15737294.99</v>
      </c>
      <c r="F103" s="11">
        <v>15734210</v>
      </c>
      <c r="G103" s="11">
        <v>4496809.32</v>
      </c>
      <c r="H103" s="11">
        <v>-4499894.3099999996</v>
      </c>
      <c r="I103" t="str">
        <f>+_xlfn.XLOOKUP(C103,[1]Inversiones!$B:$B,[1]Inversiones!$B:$B)</f>
        <v>2365</v>
      </c>
    </row>
    <row r="104" spans="1:9" x14ac:dyDescent="0.3">
      <c r="A104" s="8" t="s">
        <v>18</v>
      </c>
      <c r="B104" s="8" t="s">
        <v>9</v>
      </c>
      <c r="C104" s="8" t="s">
        <v>143</v>
      </c>
      <c r="D104" s="8" t="s">
        <v>144</v>
      </c>
      <c r="E104" s="11">
        <v>-406726</v>
      </c>
      <c r="F104" s="11">
        <v>406726</v>
      </c>
      <c r="G104" s="11">
        <v>203363</v>
      </c>
      <c r="H104" s="11">
        <v>-203363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145</v>
      </c>
      <c r="D105" s="8" t="s">
        <v>144</v>
      </c>
      <c r="E105" s="11">
        <v>-406726</v>
      </c>
      <c r="F105" s="11">
        <v>406726</v>
      </c>
      <c r="G105" s="11">
        <v>203363</v>
      </c>
      <c r="H105" s="11">
        <v>-203363</v>
      </c>
      <c r="I105" t="e">
        <f>+_xlfn.XLOOKUP(C105,[1]Inversiones!$B:$B,[1]Inversiones!$B:$B)</f>
        <v>#N/A</v>
      </c>
    </row>
    <row r="106" spans="1:9" x14ac:dyDescent="0.3">
      <c r="A106" s="8" t="s">
        <v>18</v>
      </c>
      <c r="B106" s="8" t="s">
        <v>9</v>
      </c>
      <c r="C106" s="8" t="s">
        <v>148</v>
      </c>
      <c r="D106" s="8" t="s">
        <v>149</v>
      </c>
      <c r="E106" s="11">
        <v>-509130.79</v>
      </c>
      <c r="F106" s="11">
        <v>509130.79</v>
      </c>
      <c r="G106" s="11">
        <v>341214.13</v>
      </c>
      <c r="H106" s="11">
        <v>-341214.13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150</v>
      </c>
      <c r="D107" s="8" t="s">
        <v>151</v>
      </c>
      <c r="E107" s="11">
        <v>-162300</v>
      </c>
      <c r="F107" s="11">
        <v>162300</v>
      </c>
      <c r="G107" s="11">
        <v>0</v>
      </c>
      <c r="H107" s="11">
        <v>0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152</v>
      </c>
      <c r="D108" s="8" t="s">
        <v>153</v>
      </c>
      <c r="E108" s="11">
        <v>-58038</v>
      </c>
      <c r="F108" s="11">
        <v>58038</v>
      </c>
      <c r="G108" s="11">
        <v>136812</v>
      </c>
      <c r="H108" s="11">
        <v>-136812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154</v>
      </c>
      <c r="D109" s="8" t="s">
        <v>677</v>
      </c>
      <c r="E109" s="11">
        <v>-288792.78999999998</v>
      </c>
      <c r="F109" s="11">
        <v>288792.78999999998</v>
      </c>
      <c r="G109" s="11">
        <v>204402.13</v>
      </c>
      <c r="H109" s="11">
        <v>-204402.13</v>
      </c>
      <c r="I109" t="e">
        <f>+_xlfn.XLOOKUP(C109,[1]Inversiones!$B:$B,[1]Inversiones!$B:$B)</f>
        <v>#N/A</v>
      </c>
    </row>
    <row r="110" spans="1:9" x14ac:dyDescent="0.3">
      <c r="A110" s="8" t="s">
        <v>18</v>
      </c>
      <c r="B110" s="8" t="s">
        <v>9</v>
      </c>
      <c r="C110" s="8" t="s">
        <v>155</v>
      </c>
      <c r="D110" s="8" t="s">
        <v>121</v>
      </c>
      <c r="E110" s="11">
        <v>-6524333.5999999996</v>
      </c>
      <c r="F110" s="11">
        <v>6524449.4100000001</v>
      </c>
      <c r="G110" s="11">
        <v>3650295.19</v>
      </c>
      <c r="H110" s="11">
        <v>-3650179.38</v>
      </c>
      <c r="I110" t="e">
        <f>+_xlfn.XLOOKUP(C110,[1]Inversiones!$B:$B,[1]Inversiones!$B:$B)</f>
        <v>#N/A</v>
      </c>
    </row>
    <row r="111" spans="1:9" x14ac:dyDescent="0.3">
      <c r="A111" s="8" t="s">
        <v>21</v>
      </c>
      <c r="B111" s="8" t="s">
        <v>22</v>
      </c>
      <c r="C111" s="8" t="s">
        <v>156</v>
      </c>
      <c r="D111" s="8" t="s">
        <v>753</v>
      </c>
      <c r="E111" s="11">
        <v>-6524333.5999999996</v>
      </c>
      <c r="F111" s="11">
        <v>6524449.4100000001</v>
      </c>
      <c r="G111" s="11">
        <v>3513153.19</v>
      </c>
      <c r="H111" s="11">
        <v>-3513037.38</v>
      </c>
      <c r="I111" t="e">
        <f>+_xlfn.XLOOKUP(C111,[1]Inversiones!$B:$B,[1]Inversiones!$B:$B)</f>
        <v>#N/A</v>
      </c>
    </row>
    <row r="112" spans="1:9" x14ac:dyDescent="0.3">
      <c r="A112" s="8" t="s">
        <v>21</v>
      </c>
      <c r="B112" s="8" t="s">
        <v>22</v>
      </c>
      <c r="C112" s="8" t="s">
        <v>780</v>
      </c>
      <c r="D112" s="8" t="s">
        <v>781</v>
      </c>
      <c r="E112" s="11">
        <v>0</v>
      </c>
      <c r="F112" s="11">
        <v>0</v>
      </c>
      <c r="G112" s="11">
        <v>137142</v>
      </c>
      <c r="H112" s="11">
        <v>-137142</v>
      </c>
      <c r="I112" t="e">
        <f>+_xlfn.XLOOKUP(C112,[1]Inversiones!$B:$B,[1]Inversiones!$B:$B)</f>
        <v>#N/A</v>
      </c>
    </row>
    <row r="113" spans="1:9" x14ac:dyDescent="0.3">
      <c r="A113" s="8" t="s">
        <v>18</v>
      </c>
      <c r="B113" s="8" t="s">
        <v>9</v>
      </c>
      <c r="C113" s="8" t="s">
        <v>157</v>
      </c>
      <c r="D113" s="8" t="s">
        <v>158</v>
      </c>
      <c r="E113" s="11">
        <v>-130597</v>
      </c>
      <c r="F113" s="11">
        <v>130597</v>
      </c>
      <c r="G113" s="11">
        <v>301937</v>
      </c>
      <c r="H113" s="11">
        <v>-301937</v>
      </c>
      <c r="I113" t="e">
        <f>+_xlfn.XLOOKUP(C113,[1]Inversiones!$B:$B,[1]Inversiones!$B:$B)</f>
        <v>#N/A</v>
      </c>
    </row>
    <row r="114" spans="1:9" x14ac:dyDescent="0.3">
      <c r="A114" s="8" t="s">
        <v>21</v>
      </c>
      <c r="B114" s="8" t="s">
        <v>22</v>
      </c>
      <c r="C114" s="8" t="s">
        <v>159</v>
      </c>
      <c r="D114" s="8" t="s">
        <v>160</v>
      </c>
      <c r="E114" s="11">
        <v>-122550</v>
      </c>
      <c r="F114" s="11">
        <v>122550</v>
      </c>
      <c r="G114" s="11">
        <v>301937</v>
      </c>
      <c r="H114" s="11">
        <v>-301937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822</v>
      </c>
      <c r="D115" s="8" t="s">
        <v>823</v>
      </c>
      <c r="E115" s="11">
        <v>-8047</v>
      </c>
      <c r="F115" s="11">
        <v>8047</v>
      </c>
      <c r="G115" s="11">
        <v>0</v>
      </c>
      <c r="H115" s="11">
        <v>0</v>
      </c>
      <c r="I115" t="e">
        <f>+_xlfn.XLOOKUP(C115,[1]Inversiones!$B:$B,[1]Inversiones!$B:$B)</f>
        <v>#N/A</v>
      </c>
    </row>
    <row r="116" spans="1:9" x14ac:dyDescent="0.3">
      <c r="A116" s="8" t="s">
        <v>18</v>
      </c>
      <c r="B116" s="8" t="s">
        <v>9</v>
      </c>
      <c r="C116" s="8" t="s">
        <v>163</v>
      </c>
      <c r="D116" s="8" t="s">
        <v>164</v>
      </c>
      <c r="E116" s="11">
        <v>-8166506.7999999998</v>
      </c>
      <c r="F116" s="11">
        <v>8163306.7999999998</v>
      </c>
      <c r="G116" s="11">
        <v>0</v>
      </c>
      <c r="H116" s="11">
        <v>-3200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22</v>
      </c>
      <c r="C117" s="8" t="s">
        <v>165</v>
      </c>
      <c r="D117" s="8" t="s">
        <v>164</v>
      </c>
      <c r="E117" s="11">
        <v>-3200</v>
      </c>
      <c r="F117" s="11">
        <v>0</v>
      </c>
      <c r="G117" s="11">
        <v>0</v>
      </c>
      <c r="H117" s="11">
        <v>-3200</v>
      </c>
      <c r="I117" t="e">
        <f>+_xlfn.XLOOKUP(C117,[1]Inversiones!$B:$B,[1]Inversiones!$B:$B)</f>
        <v>#N/A</v>
      </c>
    </row>
    <row r="118" spans="1:9" x14ac:dyDescent="0.3">
      <c r="A118" s="8" t="s">
        <v>21</v>
      </c>
      <c r="B118" s="8" t="s">
        <v>22</v>
      </c>
      <c r="C118" s="8" t="s">
        <v>166</v>
      </c>
      <c r="D118" s="8" t="s">
        <v>679</v>
      </c>
      <c r="E118" s="11">
        <v>-569710.92000000004</v>
      </c>
      <c r="F118" s="11">
        <v>569710.92000000004</v>
      </c>
      <c r="G118" s="11">
        <v>0</v>
      </c>
      <c r="H118" s="11">
        <v>0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167</v>
      </c>
      <c r="D119" s="8" t="s">
        <v>733</v>
      </c>
      <c r="E119" s="11">
        <v>-7593595.8799999999</v>
      </c>
      <c r="F119" s="11">
        <v>7593595.8799999999</v>
      </c>
      <c r="G119" s="11">
        <v>0</v>
      </c>
      <c r="H119" s="11">
        <v>0</v>
      </c>
      <c r="I119" t="e">
        <f>+_xlfn.XLOOKUP(C119,[1]Inversiones!$B:$B,[1]Inversiones!$B:$B)</f>
        <v>#N/A</v>
      </c>
    </row>
    <row r="120" spans="1:9" x14ac:dyDescent="0.3">
      <c r="A120" s="8" t="s">
        <v>18</v>
      </c>
      <c r="B120" s="8" t="s">
        <v>9</v>
      </c>
      <c r="C120" s="8" t="s">
        <v>680</v>
      </c>
      <c r="D120" s="8" t="s">
        <v>60</v>
      </c>
      <c r="E120" s="11">
        <v>-0.8</v>
      </c>
      <c r="F120" s="11">
        <v>0</v>
      </c>
      <c r="G120" s="11">
        <v>0</v>
      </c>
      <c r="H120" s="11">
        <v>-0.8</v>
      </c>
      <c r="I120" t="e">
        <f>+_xlfn.XLOOKUP(C120,[1]Inversiones!$B:$B,[1]Inversiones!$B:$B)</f>
        <v>#N/A</v>
      </c>
    </row>
    <row r="121" spans="1:9" x14ac:dyDescent="0.3">
      <c r="A121" s="8" t="s">
        <v>21</v>
      </c>
      <c r="B121" s="8" t="s">
        <v>22</v>
      </c>
      <c r="C121" s="8" t="s">
        <v>681</v>
      </c>
      <c r="D121" s="8" t="s">
        <v>664</v>
      </c>
      <c r="E121" s="11">
        <v>-0.8</v>
      </c>
      <c r="F121" s="11">
        <v>0</v>
      </c>
      <c r="G121" s="11">
        <v>0</v>
      </c>
      <c r="H121" s="11">
        <v>-0.8</v>
      </c>
      <c r="I121" t="e">
        <f>+_xlfn.XLOOKUP(C121,[1]Inversiones!$B:$B,[1]Inversiones!$B:$B)</f>
        <v>#N/A</v>
      </c>
    </row>
    <row r="122" spans="1:9" x14ac:dyDescent="0.3">
      <c r="A122" s="8" t="s">
        <v>15</v>
      </c>
      <c r="B122" s="8" t="s">
        <v>9</v>
      </c>
      <c r="C122" s="8" t="s">
        <v>168</v>
      </c>
      <c r="D122" s="8" t="s">
        <v>169</v>
      </c>
      <c r="E122" s="11">
        <v>-27089108</v>
      </c>
      <c r="F122" s="11">
        <v>31911807</v>
      </c>
      <c r="G122" s="11">
        <v>18918941</v>
      </c>
      <c r="H122" s="11">
        <v>-14096242</v>
      </c>
      <c r="I122" t="str">
        <f>+_xlfn.XLOOKUP(C122,[1]Inversiones!$B:$B,[1]Inversiones!$B:$B)</f>
        <v>2370</v>
      </c>
    </row>
    <row r="123" spans="1:9" x14ac:dyDescent="0.3">
      <c r="A123" s="8" t="s">
        <v>18</v>
      </c>
      <c r="B123" s="8" t="s">
        <v>9</v>
      </c>
      <c r="C123" s="8" t="s">
        <v>170</v>
      </c>
      <c r="D123" s="8" t="s">
        <v>171</v>
      </c>
      <c r="E123" s="11">
        <v>0</v>
      </c>
      <c r="F123" s="11">
        <v>2229792</v>
      </c>
      <c r="G123" s="11">
        <v>2229792</v>
      </c>
      <c r="H123" s="11">
        <v>0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172</v>
      </c>
      <c r="D124" s="8" t="s">
        <v>171</v>
      </c>
      <c r="E124" s="11">
        <v>0</v>
      </c>
      <c r="F124" s="11">
        <v>2229792</v>
      </c>
      <c r="G124" s="11">
        <v>2229792</v>
      </c>
      <c r="H124" s="11">
        <v>0</v>
      </c>
      <c r="I124" t="e">
        <f>+_xlfn.XLOOKUP(C124,[1]Inversiones!$B:$B,[1]Inversiones!$B:$B)</f>
        <v>#N/A</v>
      </c>
    </row>
    <row r="125" spans="1:9" x14ac:dyDescent="0.3">
      <c r="A125" s="8" t="s">
        <v>18</v>
      </c>
      <c r="B125" s="8" t="s">
        <v>9</v>
      </c>
      <c r="C125" s="8" t="s">
        <v>173</v>
      </c>
      <c r="D125" s="8" t="s">
        <v>174</v>
      </c>
      <c r="E125" s="11">
        <v>-3393</v>
      </c>
      <c r="F125" s="11">
        <v>337272</v>
      </c>
      <c r="G125" s="11">
        <v>337272</v>
      </c>
      <c r="H125" s="11">
        <v>-3393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175</v>
      </c>
      <c r="D126" s="8" t="s">
        <v>176</v>
      </c>
      <c r="E126" s="11">
        <v>-3393</v>
      </c>
      <c r="F126" s="11">
        <v>337272</v>
      </c>
      <c r="G126" s="11">
        <v>337272</v>
      </c>
      <c r="H126" s="11">
        <v>-3393</v>
      </c>
      <c r="I126" t="e">
        <f>+_xlfn.XLOOKUP(C126,[1]Inversiones!$B:$B,[1]Inversiones!$B:$B)</f>
        <v>#N/A</v>
      </c>
    </row>
    <row r="127" spans="1:9" x14ac:dyDescent="0.3">
      <c r="A127" s="8" t="s">
        <v>18</v>
      </c>
      <c r="B127" s="8" t="s">
        <v>9</v>
      </c>
      <c r="C127" s="8" t="s">
        <v>177</v>
      </c>
      <c r="D127" s="8" t="s">
        <v>178</v>
      </c>
      <c r="E127" s="11">
        <v>-77013</v>
      </c>
      <c r="F127" s="11">
        <v>2336041</v>
      </c>
      <c r="G127" s="11">
        <v>2336041</v>
      </c>
      <c r="H127" s="11">
        <v>-77013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22</v>
      </c>
      <c r="C128" s="8" t="s">
        <v>179</v>
      </c>
      <c r="D128" s="8" t="s">
        <v>178</v>
      </c>
      <c r="E128" s="11">
        <v>-77013</v>
      </c>
      <c r="F128" s="11">
        <v>2336041</v>
      </c>
      <c r="G128" s="11">
        <v>2336041</v>
      </c>
      <c r="H128" s="11">
        <v>-77013</v>
      </c>
      <c r="I128" t="e">
        <f>+_xlfn.XLOOKUP(C128,[1]Inversiones!$B:$B,[1]Inversiones!$B:$B)</f>
        <v>#N/A</v>
      </c>
    </row>
    <row r="129" spans="1:9" x14ac:dyDescent="0.3">
      <c r="A129" s="8" t="s">
        <v>18</v>
      </c>
      <c r="B129" s="8" t="s">
        <v>9</v>
      </c>
      <c r="C129" s="8" t="s">
        <v>180</v>
      </c>
      <c r="D129" s="8" t="s">
        <v>181</v>
      </c>
      <c r="E129" s="11">
        <v>-27008702</v>
      </c>
      <c r="F129" s="11">
        <v>27008702</v>
      </c>
      <c r="G129" s="11">
        <v>14015836</v>
      </c>
      <c r="H129" s="11">
        <v>-14015836</v>
      </c>
      <c r="I129" t="e">
        <f>+_xlfn.XLOOKUP(C129,[1]Inversiones!$B:$B,[1]Inversiones!$B:$B)</f>
        <v>#N/A</v>
      </c>
    </row>
    <row r="130" spans="1:9" x14ac:dyDescent="0.3">
      <c r="A130" s="8" t="s">
        <v>21</v>
      </c>
      <c r="B130" s="8" t="s">
        <v>22</v>
      </c>
      <c r="C130" s="8" t="s">
        <v>182</v>
      </c>
      <c r="D130" s="8" t="s">
        <v>181</v>
      </c>
      <c r="E130" s="11">
        <v>-27008702</v>
      </c>
      <c r="F130" s="11">
        <v>27008702</v>
      </c>
      <c r="G130" s="11">
        <v>14015836</v>
      </c>
      <c r="H130" s="11">
        <v>-14015836</v>
      </c>
      <c r="I130" t="e">
        <f>+_xlfn.XLOOKUP(C130,[1]Inversiones!$B:$B,[1]Inversiones!$B:$B)</f>
        <v>#N/A</v>
      </c>
    </row>
    <row r="131" spans="1:9" x14ac:dyDescent="0.3">
      <c r="A131" s="8" t="s">
        <v>15</v>
      </c>
      <c r="B131" s="8" t="s">
        <v>9</v>
      </c>
      <c r="C131" s="8" t="s">
        <v>183</v>
      </c>
      <c r="D131" s="8" t="s">
        <v>184</v>
      </c>
      <c r="E131" s="11">
        <v>-679480123.82000005</v>
      </c>
      <c r="F131" s="11">
        <v>9112731</v>
      </c>
      <c r="G131" s="11">
        <v>204706123</v>
      </c>
      <c r="H131" s="11">
        <v>-875073515.82000005</v>
      </c>
      <c r="I131" t="str">
        <f>+_xlfn.XLOOKUP(C131,[1]Inversiones!$B:$B,[1]Inversiones!$B:$B)</f>
        <v>2380</v>
      </c>
    </row>
    <row r="132" spans="1:9" x14ac:dyDescent="0.3">
      <c r="A132" s="8" t="s">
        <v>18</v>
      </c>
      <c r="B132" s="8" t="s">
        <v>9</v>
      </c>
      <c r="C132" s="8" t="s">
        <v>185</v>
      </c>
      <c r="D132" s="8" t="s">
        <v>186</v>
      </c>
      <c r="E132" s="11">
        <v>56382</v>
      </c>
      <c r="F132" s="11">
        <v>9112731</v>
      </c>
      <c r="G132" s="11">
        <v>9112731</v>
      </c>
      <c r="H132" s="11">
        <v>56382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187</v>
      </c>
      <c r="D133" s="8" t="s">
        <v>186</v>
      </c>
      <c r="E133" s="11">
        <v>56382</v>
      </c>
      <c r="F133" s="11">
        <v>9112731</v>
      </c>
      <c r="G133" s="11">
        <v>9112731</v>
      </c>
      <c r="H133" s="11">
        <v>56382</v>
      </c>
      <c r="I133" t="e">
        <f>+_xlfn.XLOOKUP(C133,[1]Inversiones!$B:$B,[1]Inversiones!$B:$B)</f>
        <v>#N/A</v>
      </c>
    </row>
    <row r="134" spans="1:9" x14ac:dyDescent="0.3">
      <c r="A134" s="8" t="s">
        <v>18</v>
      </c>
      <c r="B134" s="8" t="s">
        <v>9</v>
      </c>
      <c r="C134" s="8" t="s">
        <v>682</v>
      </c>
      <c r="D134" s="8" t="s">
        <v>60</v>
      </c>
      <c r="E134" s="11">
        <v>-679536505.82000005</v>
      </c>
      <c r="F134" s="11">
        <v>0</v>
      </c>
      <c r="G134" s="11">
        <v>195593392</v>
      </c>
      <c r="H134" s="11">
        <v>-875129897.82000005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684</v>
      </c>
      <c r="D135" s="8" t="s">
        <v>685</v>
      </c>
      <c r="E135" s="11">
        <v>-679536505.82000005</v>
      </c>
      <c r="F135" s="11">
        <v>0</v>
      </c>
      <c r="G135" s="11">
        <v>195593392</v>
      </c>
      <c r="H135" s="11">
        <v>-875129897.82000005</v>
      </c>
      <c r="I135" t="e">
        <f>+_xlfn.XLOOKUP(C135,[1]Inversiones!$B:$B,[1]Inversiones!$B:$B)</f>
        <v>#N/A</v>
      </c>
    </row>
    <row r="136" spans="1:9" x14ac:dyDescent="0.3">
      <c r="A136" s="8" t="s">
        <v>12</v>
      </c>
      <c r="B136" s="8" t="s">
        <v>9</v>
      </c>
      <c r="C136" s="8" t="s">
        <v>188</v>
      </c>
      <c r="D136" s="8" t="s">
        <v>189</v>
      </c>
      <c r="E136" s="11">
        <v>-191779587</v>
      </c>
      <c r="F136" s="11">
        <v>0</v>
      </c>
      <c r="G136" s="11">
        <v>0</v>
      </c>
      <c r="H136" s="11">
        <v>-191779587</v>
      </c>
      <c r="I136" t="str">
        <f>+_xlfn.XLOOKUP(C136,[1]Inversiones!$B:$B,[1]Inversiones!$B:$B)</f>
        <v>24</v>
      </c>
    </row>
    <row r="137" spans="1:9" x14ac:dyDescent="0.3">
      <c r="A137" s="8" t="s">
        <v>15</v>
      </c>
      <c r="B137" s="8" t="s">
        <v>9</v>
      </c>
      <c r="C137" s="8" t="s">
        <v>190</v>
      </c>
      <c r="D137" s="8" t="s">
        <v>191</v>
      </c>
      <c r="E137" s="11">
        <v>-191779587</v>
      </c>
      <c r="F137" s="11">
        <v>0</v>
      </c>
      <c r="G137" s="11">
        <v>0</v>
      </c>
      <c r="H137" s="11">
        <v>-191779587</v>
      </c>
      <c r="I137" t="str">
        <f>+_xlfn.XLOOKUP(C137,[1]Inversiones!$B:$B,[1]Inversiones!$B:$B)</f>
        <v>2404</v>
      </c>
    </row>
    <row r="138" spans="1:9" x14ac:dyDescent="0.3">
      <c r="A138" s="8" t="s">
        <v>18</v>
      </c>
      <c r="B138" s="8" t="s">
        <v>9</v>
      </c>
      <c r="C138" s="8" t="s">
        <v>192</v>
      </c>
      <c r="D138" s="8" t="s">
        <v>193</v>
      </c>
      <c r="E138" s="11">
        <v>-191779587</v>
      </c>
      <c r="F138" s="11">
        <v>0</v>
      </c>
      <c r="G138" s="11">
        <v>0</v>
      </c>
      <c r="H138" s="11">
        <v>-191779587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194</v>
      </c>
      <c r="D139" s="8" t="s">
        <v>193</v>
      </c>
      <c r="E139" s="11">
        <v>-191779587</v>
      </c>
      <c r="F139" s="11">
        <v>0</v>
      </c>
      <c r="G139" s="11">
        <v>0</v>
      </c>
      <c r="H139" s="11">
        <v>-191779587</v>
      </c>
      <c r="I139" t="e">
        <f>+_xlfn.XLOOKUP(C139,[1]Inversiones!$B:$B,[1]Inversiones!$B:$B)</f>
        <v>#N/A</v>
      </c>
    </row>
    <row r="140" spans="1:9" x14ac:dyDescent="0.3">
      <c r="A140" s="8" t="s">
        <v>12</v>
      </c>
      <c r="B140" s="8" t="s">
        <v>9</v>
      </c>
      <c r="C140" s="8" t="s">
        <v>199</v>
      </c>
      <c r="D140" s="8" t="s">
        <v>200</v>
      </c>
      <c r="E140" s="11">
        <v>-92801739.269999996</v>
      </c>
      <c r="F140" s="11">
        <v>85816147</v>
      </c>
      <c r="G140" s="11">
        <v>84492310</v>
      </c>
      <c r="H140" s="11">
        <v>-91477902.269999996</v>
      </c>
      <c r="I140" t="str">
        <f>+_xlfn.XLOOKUP(C140,[1]Inversiones!$B:$B,[1]Inversiones!$B:$B)</f>
        <v>25</v>
      </c>
    </row>
    <row r="141" spans="1:9" x14ac:dyDescent="0.3">
      <c r="A141" s="8" t="s">
        <v>15</v>
      </c>
      <c r="B141" s="8" t="s">
        <v>9</v>
      </c>
      <c r="C141" s="8" t="s">
        <v>201</v>
      </c>
      <c r="D141" s="8" t="s">
        <v>202</v>
      </c>
      <c r="E141" s="11">
        <v>-40892247</v>
      </c>
      <c r="F141" s="11">
        <v>73827973</v>
      </c>
      <c r="G141" s="11">
        <v>72617267</v>
      </c>
      <c r="H141" s="11">
        <v>-39681541</v>
      </c>
      <c r="I141" t="str">
        <f>+_xlfn.XLOOKUP(C141,[1]Inversiones!$B:$B,[1]Inversiones!$B:$B)</f>
        <v>2505</v>
      </c>
    </row>
    <row r="142" spans="1:9" x14ac:dyDescent="0.3">
      <c r="A142" s="8" t="s">
        <v>18</v>
      </c>
      <c r="B142" s="8" t="s">
        <v>9</v>
      </c>
      <c r="C142" s="8" t="s">
        <v>203</v>
      </c>
      <c r="D142" s="8" t="s">
        <v>202</v>
      </c>
      <c r="E142" s="11">
        <v>-40892247</v>
      </c>
      <c r="F142" s="11">
        <v>73827973</v>
      </c>
      <c r="G142" s="11">
        <v>72617267</v>
      </c>
      <c r="H142" s="11">
        <v>-39681541</v>
      </c>
      <c r="I142" t="e">
        <f>+_xlfn.XLOOKUP(C142,[1]Inversiones!$B:$B,[1]Inversiones!$B:$B)</f>
        <v>#N/A</v>
      </c>
    </row>
    <row r="143" spans="1:9" x14ac:dyDescent="0.3">
      <c r="A143" s="8" t="s">
        <v>21</v>
      </c>
      <c r="B143" s="8" t="s">
        <v>22</v>
      </c>
      <c r="C143" s="8" t="s">
        <v>204</v>
      </c>
      <c r="D143" s="8" t="s">
        <v>202</v>
      </c>
      <c r="E143" s="11">
        <v>-19525006</v>
      </c>
      <c r="F143" s="11">
        <v>68744006</v>
      </c>
      <c r="G143" s="11">
        <v>72617267</v>
      </c>
      <c r="H143" s="11">
        <v>-23398267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205</v>
      </c>
      <c r="D144" s="8" t="s">
        <v>630</v>
      </c>
      <c r="E144" s="11">
        <v>-21367241</v>
      </c>
      <c r="F144" s="11">
        <v>5083967</v>
      </c>
      <c r="G144" s="11">
        <v>0</v>
      </c>
      <c r="H144" s="11">
        <v>-16283274</v>
      </c>
      <c r="I144" t="e">
        <f>+_xlfn.XLOOKUP(C144,[1]Inversiones!$B:$B,[1]Inversiones!$B:$B)</f>
        <v>#N/A</v>
      </c>
    </row>
    <row r="145" spans="1:9" x14ac:dyDescent="0.3">
      <c r="A145" s="8" t="s">
        <v>15</v>
      </c>
      <c r="B145" s="8" t="s">
        <v>9</v>
      </c>
      <c r="C145" s="8" t="s">
        <v>206</v>
      </c>
      <c r="D145" s="8" t="s">
        <v>207</v>
      </c>
      <c r="E145" s="11">
        <v>-51909492.270000003</v>
      </c>
      <c r="F145" s="11">
        <v>11988174</v>
      </c>
      <c r="G145" s="11">
        <v>11875043</v>
      </c>
      <c r="H145" s="11">
        <v>-51796361.270000003</v>
      </c>
      <c r="I145" t="str">
        <f>+_xlfn.XLOOKUP(C145,[1]Inversiones!$B:$B,[1]Inversiones!$B:$B)</f>
        <v>2510</v>
      </c>
    </row>
    <row r="146" spans="1:9" x14ac:dyDescent="0.3">
      <c r="A146" s="8" t="s">
        <v>18</v>
      </c>
      <c r="B146" s="8" t="s">
        <v>9</v>
      </c>
      <c r="C146" s="8" t="s">
        <v>208</v>
      </c>
      <c r="D146" s="8" t="s">
        <v>207</v>
      </c>
      <c r="E146" s="11">
        <v>-51909492.270000003</v>
      </c>
      <c r="F146" s="11">
        <v>11988174</v>
      </c>
      <c r="G146" s="11">
        <v>11875043</v>
      </c>
      <c r="H146" s="11">
        <v>-51796361.270000003</v>
      </c>
      <c r="I146" t="e">
        <f>+_xlfn.XLOOKUP(C146,[1]Inversiones!$B:$B,[1]Inversiones!$B:$B)</f>
        <v>#N/A</v>
      </c>
    </row>
    <row r="147" spans="1:9" x14ac:dyDescent="0.3">
      <c r="A147" s="8" t="s">
        <v>21</v>
      </c>
      <c r="B147" s="8" t="s">
        <v>9</v>
      </c>
      <c r="C147" s="8" t="s">
        <v>209</v>
      </c>
      <c r="D147" s="8" t="s">
        <v>210</v>
      </c>
      <c r="E147" s="11">
        <v>-18206505</v>
      </c>
      <c r="F147" s="11">
        <v>4184795</v>
      </c>
      <c r="G147" s="11">
        <v>4667656</v>
      </c>
      <c r="H147" s="11">
        <v>-18689366</v>
      </c>
      <c r="I147" t="e">
        <f>+_xlfn.XLOOKUP(C147,[1]Inversiones!$B:$B,[1]Inversiones!$B:$B)</f>
        <v>#N/A</v>
      </c>
    </row>
    <row r="148" spans="1:9" x14ac:dyDescent="0.3">
      <c r="A148" s="8" t="s">
        <v>28</v>
      </c>
      <c r="B148" s="8" t="s">
        <v>22</v>
      </c>
      <c r="C148" s="8" t="s">
        <v>212</v>
      </c>
      <c r="D148" s="8" t="s">
        <v>210</v>
      </c>
      <c r="E148" s="11">
        <v>-18206505</v>
      </c>
      <c r="F148" s="11">
        <v>4184795</v>
      </c>
      <c r="G148" s="11">
        <v>4667656</v>
      </c>
      <c r="H148" s="11">
        <v>-18689366</v>
      </c>
      <c r="I148" t="e">
        <f>+_xlfn.XLOOKUP(C148,[1]Inversiones!$B:$B,[1]Inversiones!$B:$B)</f>
        <v>#N/A</v>
      </c>
    </row>
    <row r="149" spans="1:9" x14ac:dyDescent="0.3">
      <c r="A149" s="8" t="s">
        <v>21</v>
      </c>
      <c r="B149" s="8" t="s">
        <v>9</v>
      </c>
      <c r="C149" s="8" t="s">
        <v>213</v>
      </c>
      <c r="D149" s="8" t="s">
        <v>214</v>
      </c>
      <c r="E149" s="11">
        <v>-2284251.6</v>
      </c>
      <c r="F149" s="11">
        <v>187303</v>
      </c>
      <c r="G149" s="11">
        <v>560116</v>
      </c>
      <c r="H149" s="11">
        <v>-2657064.6</v>
      </c>
      <c r="I149" t="e">
        <f>+_xlfn.XLOOKUP(C149,[1]Inversiones!$B:$B,[1]Inversiones!$B:$B)</f>
        <v>#N/A</v>
      </c>
    </row>
    <row r="150" spans="1:9" x14ac:dyDescent="0.3">
      <c r="A150" s="8" t="s">
        <v>28</v>
      </c>
      <c r="B150" s="8" t="s">
        <v>22</v>
      </c>
      <c r="C150" s="8" t="s">
        <v>215</v>
      </c>
      <c r="D150" s="8" t="s">
        <v>214</v>
      </c>
      <c r="E150" s="11">
        <v>908637.73</v>
      </c>
      <c r="F150" s="11">
        <v>0</v>
      </c>
      <c r="G150" s="11">
        <v>0</v>
      </c>
      <c r="H150" s="11">
        <v>908637.73</v>
      </c>
      <c r="I150" t="e">
        <f>+_xlfn.XLOOKUP(C150,[1]Inversiones!$B:$B,[1]Inversiones!$B:$B)</f>
        <v>#N/A</v>
      </c>
    </row>
    <row r="151" spans="1:9" x14ac:dyDescent="0.3">
      <c r="A151" s="8" t="s">
        <v>28</v>
      </c>
      <c r="B151" s="8" t="s">
        <v>22</v>
      </c>
      <c r="C151" s="8" t="s">
        <v>216</v>
      </c>
      <c r="D151" s="8" t="s">
        <v>214</v>
      </c>
      <c r="E151" s="11">
        <v>-3192889.33</v>
      </c>
      <c r="F151" s="11">
        <v>187303</v>
      </c>
      <c r="G151" s="11">
        <v>560116</v>
      </c>
      <c r="H151" s="11">
        <v>-3565702.33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9</v>
      </c>
      <c r="C152" s="8" t="s">
        <v>217</v>
      </c>
      <c r="D152" s="8" t="s">
        <v>218</v>
      </c>
      <c r="E152" s="11">
        <v>-13212230.67</v>
      </c>
      <c r="F152" s="11">
        <v>3431281</v>
      </c>
      <c r="G152" s="11">
        <v>1979615</v>
      </c>
      <c r="H152" s="11">
        <v>-11760564.67</v>
      </c>
      <c r="I152" t="e">
        <f>+_xlfn.XLOOKUP(C152,[1]Inversiones!$B:$B,[1]Inversiones!$B:$B)</f>
        <v>#N/A</v>
      </c>
    </row>
    <row r="153" spans="1:9" x14ac:dyDescent="0.3">
      <c r="A153" s="8" t="s">
        <v>28</v>
      </c>
      <c r="B153" s="8" t="s">
        <v>22</v>
      </c>
      <c r="C153" s="8" t="s">
        <v>219</v>
      </c>
      <c r="D153" s="8" t="s">
        <v>218</v>
      </c>
      <c r="E153" s="11">
        <v>-113888.89</v>
      </c>
      <c r="F153" s="11">
        <v>0</v>
      </c>
      <c r="G153" s="11">
        <v>0</v>
      </c>
      <c r="H153" s="11">
        <v>-113888.89</v>
      </c>
      <c r="I153" t="e">
        <f>+_xlfn.XLOOKUP(C153,[1]Inversiones!$B:$B,[1]Inversiones!$B:$B)</f>
        <v>#N/A</v>
      </c>
    </row>
    <row r="154" spans="1:9" x14ac:dyDescent="0.3">
      <c r="A154" s="8" t="s">
        <v>28</v>
      </c>
      <c r="B154" s="8" t="s">
        <v>22</v>
      </c>
      <c r="C154" s="8" t="s">
        <v>220</v>
      </c>
      <c r="D154" s="8" t="s">
        <v>218</v>
      </c>
      <c r="E154" s="11">
        <v>-13098341.779999999</v>
      </c>
      <c r="F154" s="11">
        <v>3431281</v>
      </c>
      <c r="G154" s="11">
        <v>1979615</v>
      </c>
      <c r="H154" s="11">
        <v>-11646675.779999999</v>
      </c>
      <c r="I154" t="e">
        <f>+_xlfn.XLOOKUP(C154,[1]Inversiones!$B:$B,[1]Inversiones!$B:$B)</f>
        <v>#N/A</v>
      </c>
    </row>
    <row r="155" spans="1:9" x14ac:dyDescent="0.3">
      <c r="A155" s="8" t="s">
        <v>21</v>
      </c>
      <c r="B155" s="8" t="s">
        <v>9</v>
      </c>
      <c r="C155" s="8" t="s">
        <v>221</v>
      </c>
      <c r="D155" s="8" t="s">
        <v>222</v>
      </c>
      <c r="E155" s="11">
        <v>-18206505</v>
      </c>
      <c r="F155" s="11">
        <v>4184795</v>
      </c>
      <c r="G155" s="11">
        <v>4667656</v>
      </c>
      <c r="H155" s="11">
        <v>-18689366</v>
      </c>
      <c r="I155" t="e">
        <f>+_xlfn.XLOOKUP(C155,[1]Inversiones!$B:$B,[1]Inversiones!$B:$B)</f>
        <v>#N/A</v>
      </c>
    </row>
    <row r="156" spans="1:9" x14ac:dyDescent="0.3">
      <c r="A156" s="8" t="s">
        <v>28</v>
      </c>
      <c r="B156" s="8" t="s">
        <v>22</v>
      </c>
      <c r="C156" s="8" t="s">
        <v>223</v>
      </c>
      <c r="D156" s="8" t="s">
        <v>222</v>
      </c>
      <c r="E156" s="11">
        <v>-18206505</v>
      </c>
      <c r="F156" s="11">
        <v>4184795</v>
      </c>
      <c r="G156" s="11">
        <v>4667656</v>
      </c>
      <c r="H156" s="11">
        <v>-18689366</v>
      </c>
      <c r="I156" t="e">
        <f>+_xlfn.XLOOKUP(C156,[1]Inversiones!$B:$B,[1]Inversiones!$B:$B)</f>
        <v>#N/A</v>
      </c>
    </row>
    <row r="157" spans="1:9" x14ac:dyDescent="0.3">
      <c r="A157" s="8" t="s">
        <v>8</v>
      </c>
      <c r="B157" s="8" t="s">
        <v>9</v>
      </c>
      <c r="C157" s="8" t="s">
        <v>224</v>
      </c>
      <c r="D157" s="8" t="s">
        <v>225</v>
      </c>
      <c r="E157" s="11">
        <v>-1227879784.0699999</v>
      </c>
      <c r="F157" s="11">
        <v>0</v>
      </c>
      <c r="G157" s="11">
        <v>0</v>
      </c>
      <c r="H157" s="11">
        <v>-1227879784.0699999</v>
      </c>
      <c r="I157" t="e">
        <f>+_xlfn.XLOOKUP(C157,[1]Inversiones!$B:$B,[1]Inversiones!$B:$B)</f>
        <v>#N/A</v>
      </c>
    </row>
    <row r="158" spans="1:9" x14ac:dyDescent="0.3">
      <c r="A158" s="8" t="s">
        <v>12</v>
      </c>
      <c r="B158" s="8" t="s">
        <v>9</v>
      </c>
      <c r="C158" s="8" t="s">
        <v>226</v>
      </c>
      <c r="D158" s="8" t="s">
        <v>227</v>
      </c>
      <c r="E158" s="11">
        <v>-700000000</v>
      </c>
      <c r="F158" s="11">
        <v>0</v>
      </c>
      <c r="G158" s="11">
        <v>0</v>
      </c>
      <c r="H158" s="11">
        <v>-700000000</v>
      </c>
      <c r="I158" t="str">
        <f>+_xlfn.XLOOKUP(C158,[1]Inversiones!$B:$B,[1]Inversiones!$B:$B)</f>
        <v>31</v>
      </c>
    </row>
    <row r="159" spans="1:9" x14ac:dyDescent="0.3">
      <c r="A159" s="8" t="s">
        <v>15</v>
      </c>
      <c r="B159" s="8" t="s">
        <v>9</v>
      </c>
      <c r="C159" s="8" t="s">
        <v>228</v>
      </c>
      <c r="D159" s="8" t="s">
        <v>229</v>
      </c>
      <c r="E159" s="11">
        <v>-700000000</v>
      </c>
      <c r="F159" s="11">
        <v>0</v>
      </c>
      <c r="G159" s="11">
        <v>0</v>
      </c>
      <c r="H159" s="11">
        <v>-700000000</v>
      </c>
      <c r="I159" t="str">
        <f>+_xlfn.XLOOKUP(C159,[1]Inversiones!$B:$B,[1]Inversiones!$B:$B)</f>
        <v>3105</v>
      </c>
    </row>
    <row r="160" spans="1:9" x14ac:dyDescent="0.3">
      <c r="A160" s="8" t="s">
        <v>18</v>
      </c>
      <c r="B160" s="8" t="s">
        <v>9</v>
      </c>
      <c r="C160" s="8" t="s">
        <v>230</v>
      </c>
      <c r="D160" s="8" t="s">
        <v>229</v>
      </c>
      <c r="E160" s="11">
        <v>-1200000000</v>
      </c>
      <c r="F160" s="11">
        <v>0</v>
      </c>
      <c r="G160" s="11">
        <v>0</v>
      </c>
      <c r="H160" s="11">
        <v>-1200000000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22</v>
      </c>
      <c r="C161" s="8" t="s">
        <v>231</v>
      </c>
      <c r="D161" s="8" t="s">
        <v>232</v>
      </c>
      <c r="E161" s="11">
        <v>-1200000000</v>
      </c>
      <c r="F161" s="11">
        <v>0</v>
      </c>
      <c r="G161" s="11">
        <v>0</v>
      </c>
      <c r="H161" s="11">
        <v>-1200000000</v>
      </c>
      <c r="I161" t="e">
        <f>+_xlfn.XLOOKUP(C161,[1]Inversiones!$B:$B,[1]Inversiones!$B:$B)</f>
        <v>#N/A</v>
      </c>
    </row>
    <row r="162" spans="1:9" x14ac:dyDescent="0.3">
      <c r="A162" s="8" t="s">
        <v>18</v>
      </c>
      <c r="B162" s="8" t="s">
        <v>9</v>
      </c>
      <c r="C162" s="8" t="s">
        <v>687</v>
      </c>
      <c r="D162" s="8" t="s">
        <v>688</v>
      </c>
      <c r="E162" s="11">
        <v>500000000</v>
      </c>
      <c r="F162" s="11">
        <v>0</v>
      </c>
      <c r="G162" s="11">
        <v>0</v>
      </c>
      <c r="H162" s="11">
        <v>500000000</v>
      </c>
      <c r="I162" t="e">
        <f>+_xlfn.XLOOKUP(C162,[1]Inversiones!$B:$B,[1]Inversiones!$B:$B)</f>
        <v>#N/A</v>
      </c>
    </row>
    <row r="163" spans="1:9" x14ac:dyDescent="0.3">
      <c r="A163" s="8" t="s">
        <v>21</v>
      </c>
      <c r="B163" s="8" t="s">
        <v>22</v>
      </c>
      <c r="C163" s="8" t="s">
        <v>689</v>
      </c>
      <c r="D163" s="8" t="s">
        <v>688</v>
      </c>
      <c r="E163" s="11">
        <v>500000000</v>
      </c>
      <c r="F163" s="11">
        <v>0</v>
      </c>
      <c r="G163" s="11">
        <v>0</v>
      </c>
      <c r="H163" s="11">
        <v>500000000</v>
      </c>
      <c r="I163" t="e">
        <f>+_xlfn.XLOOKUP(C163,[1]Inversiones!$B:$B,[1]Inversiones!$B:$B)</f>
        <v>#N/A</v>
      </c>
    </row>
    <row r="164" spans="1:9" x14ac:dyDescent="0.3">
      <c r="A164" s="8" t="s">
        <v>12</v>
      </c>
      <c r="B164" s="8" t="s">
        <v>9</v>
      </c>
      <c r="C164" s="8" t="s">
        <v>233</v>
      </c>
      <c r="D164" s="8" t="s">
        <v>234</v>
      </c>
      <c r="E164" s="11">
        <v>-390891495.99000001</v>
      </c>
      <c r="F164" s="11">
        <v>0</v>
      </c>
      <c r="G164" s="11">
        <v>0</v>
      </c>
      <c r="H164" s="11">
        <v>-390891495.99000001</v>
      </c>
      <c r="I164" t="str">
        <f>+_xlfn.XLOOKUP(C164,[1]Inversiones!$B:$B,[1]Inversiones!$B:$B)</f>
        <v>36</v>
      </c>
    </row>
    <row r="165" spans="1:9" x14ac:dyDescent="0.3">
      <c r="A165" s="8" t="s">
        <v>15</v>
      </c>
      <c r="B165" s="8" t="s">
        <v>9</v>
      </c>
      <c r="C165" s="8" t="s">
        <v>235</v>
      </c>
      <c r="D165" s="8" t="s">
        <v>236</v>
      </c>
      <c r="E165" s="11">
        <v>-390891495.99000001</v>
      </c>
      <c r="F165" s="11">
        <v>0</v>
      </c>
      <c r="G165" s="11">
        <v>0</v>
      </c>
      <c r="H165" s="11">
        <v>-390891495.99000001</v>
      </c>
      <c r="I165" t="str">
        <f>+_xlfn.XLOOKUP(C165,[1]Inversiones!$B:$B,[1]Inversiones!$B:$B)</f>
        <v>3605</v>
      </c>
    </row>
    <row r="166" spans="1:9" x14ac:dyDescent="0.3">
      <c r="A166" s="8" t="s">
        <v>18</v>
      </c>
      <c r="B166" s="8" t="s">
        <v>9</v>
      </c>
      <c r="C166" s="8" t="s">
        <v>237</v>
      </c>
      <c r="D166" s="8" t="s">
        <v>236</v>
      </c>
      <c r="E166" s="11">
        <v>-390891495.99000001</v>
      </c>
      <c r="F166" s="11">
        <v>0</v>
      </c>
      <c r="G166" s="11">
        <v>0</v>
      </c>
      <c r="H166" s="11">
        <v>-390891495.99000001</v>
      </c>
      <c r="I166" t="e">
        <f>+_xlfn.XLOOKUP(C166,[1]Inversiones!$B:$B,[1]Inversiones!$B:$B)</f>
        <v>#N/A</v>
      </c>
    </row>
    <row r="167" spans="1:9" x14ac:dyDescent="0.3">
      <c r="A167" s="8" t="s">
        <v>21</v>
      </c>
      <c r="B167" s="8" t="s">
        <v>22</v>
      </c>
      <c r="C167" s="8" t="s">
        <v>238</v>
      </c>
      <c r="D167" s="8" t="s">
        <v>236</v>
      </c>
      <c r="E167" s="11">
        <v>-525200702.87</v>
      </c>
      <c r="F167" s="11">
        <v>0</v>
      </c>
      <c r="G167" s="11">
        <v>0</v>
      </c>
      <c r="H167" s="11">
        <v>-525200702.87</v>
      </c>
      <c r="I167" t="e">
        <f>+_xlfn.XLOOKUP(C167,[1]Inversiones!$B:$B,[1]Inversiones!$B:$B)</f>
        <v>#N/A</v>
      </c>
    </row>
    <row r="168" spans="1:9" x14ac:dyDescent="0.3">
      <c r="A168" s="8" t="s">
        <v>21</v>
      </c>
      <c r="B168" s="8" t="s">
        <v>22</v>
      </c>
      <c r="C168" s="8" t="s">
        <v>690</v>
      </c>
      <c r="D168" s="8" t="s">
        <v>691</v>
      </c>
      <c r="E168" s="11">
        <v>134309206.88</v>
      </c>
      <c r="F168" s="11">
        <v>0</v>
      </c>
      <c r="G168" s="11">
        <v>0</v>
      </c>
      <c r="H168" s="11">
        <v>134309206.88</v>
      </c>
      <c r="I168" t="e">
        <f>+_xlfn.XLOOKUP(C168,[1]Inversiones!$B:$B,[1]Inversiones!$B:$B)</f>
        <v>#N/A</v>
      </c>
    </row>
    <row r="169" spans="1:9" x14ac:dyDescent="0.3">
      <c r="A169" s="8" t="s">
        <v>12</v>
      </c>
      <c r="B169" s="8" t="s">
        <v>9</v>
      </c>
      <c r="C169" s="8" t="s">
        <v>239</v>
      </c>
      <c r="D169" s="8" t="s">
        <v>240</v>
      </c>
      <c r="E169" s="11">
        <v>-136988288.08000001</v>
      </c>
      <c r="F169" s="11">
        <v>0</v>
      </c>
      <c r="G169" s="11">
        <v>0</v>
      </c>
      <c r="H169" s="11">
        <v>-136988288.08000001</v>
      </c>
      <c r="I169" t="str">
        <f>+_xlfn.XLOOKUP(C169,[1]Inversiones!$B:$B,[1]Inversiones!$B:$B)</f>
        <v>37</v>
      </c>
    </row>
    <row r="170" spans="1:9" x14ac:dyDescent="0.3">
      <c r="A170" s="8" t="s">
        <v>15</v>
      </c>
      <c r="B170" s="8" t="s">
        <v>9</v>
      </c>
      <c r="C170" s="8" t="s">
        <v>241</v>
      </c>
      <c r="D170" s="8" t="s">
        <v>240</v>
      </c>
      <c r="E170" s="11">
        <v>-136988288.08000001</v>
      </c>
      <c r="F170" s="11">
        <v>0</v>
      </c>
      <c r="G170" s="11">
        <v>0</v>
      </c>
      <c r="H170" s="11">
        <v>-136988288.08000001</v>
      </c>
      <c r="I170" t="str">
        <f>+_xlfn.XLOOKUP(C170,[1]Inversiones!$B:$B,[1]Inversiones!$B:$B)</f>
        <v>3705</v>
      </c>
    </row>
    <row r="171" spans="1:9" x14ac:dyDescent="0.3">
      <c r="A171" s="8" t="s">
        <v>18</v>
      </c>
      <c r="B171" s="8" t="s">
        <v>9</v>
      </c>
      <c r="C171" s="8" t="s">
        <v>242</v>
      </c>
      <c r="D171" s="8" t="s">
        <v>240</v>
      </c>
      <c r="E171" s="11">
        <v>-136988288.08000001</v>
      </c>
      <c r="F171" s="11">
        <v>0</v>
      </c>
      <c r="G171" s="11">
        <v>0</v>
      </c>
      <c r="H171" s="11">
        <v>-136988288.08000001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243</v>
      </c>
      <c r="D172" s="8" t="s">
        <v>244</v>
      </c>
      <c r="E172" s="11">
        <v>-136988288.08000001</v>
      </c>
      <c r="F172" s="11">
        <v>0</v>
      </c>
      <c r="G172" s="11">
        <v>0</v>
      </c>
      <c r="H172" s="11">
        <v>-136988288.08000001</v>
      </c>
      <c r="I172" t="e">
        <f>+_xlfn.XLOOKUP(C172,[1]Inversiones!$B:$B,[1]Inversiones!$B:$B)</f>
        <v>#N/A</v>
      </c>
    </row>
    <row r="173" spans="1:9" x14ac:dyDescent="0.3">
      <c r="A173" s="8" t="s">
        <v>8</v>
      </c>
      <c r="B173" s="8" t="s">
        <v>9</v>
      </c>
      <c r="C173" s="8" t="s">
        <v>245</v>
      </c>
      <c r="D173" s="8" t="s">
        <v>246</v>
      </c>
      <c r="E173" s="11">
        <v>-1770133588.49</v>
      </c>
      <c r="F173" s="11">
        <v>4495000</v>
      </c>
      <c r="G173" s="11">
        <v>386886106.91000003</v>
      </c>
      <c r="H173" s="11">
        <v>-2152524695.4000001</v>
      </c>
      <c r="I173" t="e">
        <f>+_xlfn.XLOOKUP(C173,[1]Inversiones!$B:$B,[1]Inversiones!$B:$B)</f>
        <v>#N/A</v>
      </c>
    </row>
    <row r="174" spans="1:9" x14ac:dyDescent="0.3">
      <c r="A174" s="8" t="s">
        <v>12</v>
      </c>
      <c r="B174" s="8" t="s">
        <v>9</v>
      </c>
      <c r="C174" s="8" t="s">
        <v>247</v>
      </c>
      <c r="D174" s="8" t="s">
        <v>248</v>
      </c>
      <c r="E174" s="11">
        <v>-1770132638</v>
      </c>
      <c r="F174" s="11">
        <v>4495000</v>
      </c>
      <c r="G174" s="11">
        <v>386879900</v>
      </c>
      <c r="H174" s="11">
        <v>-2152517538</v>
      </c>
      <c r="I174" t="str">
        <f>+_xlfn.XLOOKUP(C174,[1]Inversiones!$B:$B,[1]Inversiones!$B:$B)</f>
        <v>41</v>
      </c>
    </row>
    <row r="175" spans="1:9" x14ac:dyDescent="0.3">
      <c r="A175" s="8" t="s">
        <v>15</v>
      </c>
      <c r="B175" s="8" t="s">
        <v>9</v>
      </c>
      <c r="C175" s="8" t="s">
        <v>253</v>
      </c>
      <c r="D175" s="8" t="s">
        <v>255</v>
      </c>
      <c r="E175" s="11">
        <v>-1777510638</v>
      </c>
      <c r="F175" s="11">
        <v>0</v>
      </c>
      <c r="G175" s="11">
        <v>386879900</v>
      </c>
      <c r="H175" s="11">
        <v>-2164390538</v>
      </c>
      <c r="I175" t="str">
        <f>+_xlfn.XLOOKUP(C175,[1]Inversiones!$B:$B,[1]Inversiones!$B:$B)</f>
        <v>4165</v>
      </c>
    </row>
    <row r="176" spans="1:9" x14ac:dyDescent="0.3">
      <c r="A176" s="8" t="s">
        <v>18</v>
      </c>
      <c r="B176" s="8" t="s">
        <v>9</v>
      </c>
      <c r="C176" s="8" t="s">
        <v>254</v>
      </c>
      <c r="D176" s="8" t="s">
        <v>692</v>
      </c>
      <c r="E176" s="11">
        <v>-1777510638</v>
      </c>
      <c r="F176" s="11">
        <v>0</v>
      </c>
      <c r="G176" s="11">
        <v>386879900</v>
      </c>
      <c r="H176" s="11">
        <v>-2164390538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256</v>
      </c>
      <c r="D177" s="8" t="s">
        <v>692</v>
      </c>
      <c r="E177" s="11">
        <v>-1777510638</v>
      </c>
      <c r="F177" s="11">
        <v>0</v>
      </c>
      <c r="G177" s="11">
        <v>386879900</v>
      </c>
      <c r="H177" s="11">
        <v>-2164390538</v>
      </c>
      <c r="I177" t="str">
        <f>+_xlfn.XLOOKUP(C177,[1]Inversiones!$B:$B,[1]Inversiones!$B:$B)</f>
        <v>41653001</v>
      </c>
    </row>
    <row r="178" spans="1:9" x14ac:dyDescent="0.3">
      <c r="A178" s="8" t="s">
        <v>15</v>
      </c>
      <c r="B178" s="8" t="s">
        <v>9</v>
      </c>
      <c r="C178" s="8" t="s">
        <v>257</v>
      </c>
      <c r="D178" s="8" t="s">
        <v>258</v>
      </c>
      <c r="E178" s="11">
        <v>7378000</v>
      </c>
      <c r="F178" s="11">
        <v>4495000</v>
      </c>
      <c r="G178" s="11">
        <v>0</v>
      </c>
      <c r="H178" s="11">
        <v>11873000</v>
      </c>
      <c r="I178" t="str">
        <f>+_xlfn.XLOOKUP(C178,[1]Inversiones!$B:$B,[1]Inversiones!$B:$B)</f>
        <v>4175</v>
      </c>
    </row>
    <row r="179" spans="1:9" x14ac:dyDescent="0.3">
      <c r="A179" s="8" t="s">
        <v>18</v>
      </c>
      <c r="B179" s="8" t="s">
        <v>9</v>
      </c>
      <c r="C179" s="8" t="s">
        <v>259</v>
      </c>
      <c r="D179" s="8" t="s">
        <v>260</v>
      </c>
      <c r="E179" s="11">
        <v>7378000</v>
      </c>
      <c r="F179" s="11">
        <v>4495000</v>
      </c>
      <c r="G179" s="11">
        <v>0</v>
      </c>
      <c r="H179" s="11">
        <v>11873000</v>
      </c>
      <c r="I179" t="e">
        <f>+_xlfn.XLOOKUP(C179,[1]Inversiones!$B:$B,[1]Inversiones!$B:$B)</f>
        <v>#N/A</v>
      </c>
    </row>
    <row r="180" spans="1:9" x14ac:dyDescent="0.3">
      <c r="A180" s="8" t="s">
        <v>21</v>
      </c>
      <c r="B180" s="8" t="s">
        <v>22</v>
      </c>
      <c r="C180" s="8" t="s">
        <v>261</v>
      </c>
      <c r="D180" s="8" t="s">
        <v>693</v>
      </c>
      <c r="E180" s="11">
        <v>7378000</v>
      </c>
      <c r="F180" s="11">
        <v>4495000</v>
      </c>
      <c r="G180" s="11">
        <v>0</v>
      </c>
      <c r="H180" s="11">
        <v>11873000</v>
      </c>
      <c r="I180" t="str">
        <f>+_xlfn.XLOOKUP(C180,[1]Inversiones!$B:$B,[1]Inversiones!$B:$B)</f>
        <v>41750504</v>
      </c>
    </row>
    <row r="181" spans="1:9" x14ac:dyDescent="0.3">
      <c r="A181" s="8" t="s">
        <v>12</v>
      </c>
      <c r="B181" s="8" t="s">
        <v>9</v>
      </c>
      <c r="C181" s="8" t="s">
        <v>262</v>
      </c>
      <c r="D181" s="8" t="s">
        <v>263</v>
      </c>
      <c r="E181" s="11">
        <v>-950.49</v>
      </c>
      <c r="F181" s="11">
        <v>0</v>
      </c>
      <c r="G181" s="11">
        <v>6206.91</v>
      </c>
      <c r="H181" s="11">
        <v>-7157.4</v>
      </c>
      <c r="I181" t="str">
        <f>+_xlfn.XLOOKUP(C181,[1]Inversiones!$B:$B,[1]Inversiones!$B:$B)</f>
        <v>42</v>
      </c>
    </row>
    <row r="182" spans="1:9" x14ac:dyDescent="0.3">
      <c r="A182" s="8" t="s">
        <v>15</v>
      </c>
      <c r="B182" s="8" t="s">
        <v>9</v>
      </c>
      <c r="C182" s="8" t="s">
        <v>264</v>
      </c>
      <c r="D182" s="8" t="s">
        <v>265</v>
      </c>
      <c r="E182" s="11">
        <v>-180.92</v>
      </c>
      <c r="F182" s="11">
        <v>0</v>
      </c>
      <c r="G182" s="11">
        <v>0</v>
      </c>
      <c r="H182" s="11">
        <v>-180.92</v>
      </c>
      <c r="I182" t="str">
        <f>+_xlfn.XLOOKUP(C182,[1]Inversiones!$B:$B,[1]Inversiones!$B:$B)</f>
        <v>4210</v>
      </c>
    </row>
    <row r="183" spans="1:9" x14ac:dyDescent="0.3">
      <c r="A183" s="8" t="s">
        <v>18</v>
      </c>
      <c r="B183" s="8" t="s">
        <v>9</v>
      </c>
      <c r="C183" s="8" t="s">
        <v>266</v>
      </c>
      <c r="D183" s="8" t="s">
        <v>754</v>
      </c>
      <c r="E183" s="11">
        <v>-180.92</v>
      </c>
      <c r="F183" s="11">
        <v>0</v>
      </c>
      <c r="G183" s="11">
        <v>0</v>
      </c>
      <c r="H183" s="11">
        <v>-180.92</v>
      </c>
      <c r="I183" t="e">
        <f>+_xlfn.XLOOKUP(C183,[1]Inversiones!$B:$B,[1]Inversiones!$B:$B)</f>
        <v>#N/A</v>
      </c>
    </row>
    <row r="184" spans="1:9" x14ac:dyDescent="0.3">
      <c r="A184" s="8" t="s">
        <v>21</v>
      </c>
      <c r="B184" s="8" t="s">
        <v>22</v>
      </c>
      <c r="C184" s="8" t="s">
        <v>267</v>
      </c>
      <c r="D184" s="8" t="s">
        <v>268</v>
      </c>
      <c r="E184" s="11">
        <v>-180.92</v>
      </c>
      <c r="F184" s="11">
        <v>0</v>
      </c>
      <c r="G184" s="11">
        <v>0</v>
      </c>
      <c r="H184" s="11">
        <v>-180.92</v>
      </c>
      <c r="I184" t="str">
        <f>+_xlfn.XLOOKUP(C184,[1]Inversiones!$B:$B,[1]Inversiones!$B:$B)</f>
        <v>42100501</v>
      </c>
    </row>
    <row r="185" spans="1:9" x14ac:dyDescent="0.3">
      <c r="A185" s="8" t="s">
        <v>15</v>
      </c>
      <c r="B185" s="8" t="s">
        <v>9</v>
      </c>
      <c r="C185" s="8" t="s">
        <v>269</v>
      </c>
      <c r="D185" s="8" t="s">
        <v>270</v>
      </c>
      <c r="E185" s="11">
        <v>-769.57</v>
      </c>
      <c r="F185" s="11">
        <v>0</v>
      </c>
      <c r="G185" s="11">
        <v>6206.91</v>
      </c>
      <c r="H185" s="11">
        <v>-6976.48</v>
      </c>
      <c r="I185" t="str">
        <f>+_xlfn.XLOOKUP(C185,[1]Inversiones!$B:$B,[1]Inversiones!$B:$B)</f>
        <v>4295</v>
      </c>
    </row>
    <row r="186" spans="1:9" x14ac:dyDescent="0.3">
      <c r="A186" s="8" t="s">
        <v>18</v>
      </c>
      <c r="B186" s="8" t="s">
        <v>9</v>
      </c>
      <c r="C186" s="8" t="s">
        <v>271</v>
      </c>
      <c r="D186" s="8" t="s">
        <v>272</v>
      </c>
      <c r="E186" s="11">
        <v>-768.36</v>
      </c>
      <c r="F186" s="11">
        <v>0</v>
      </c>
      <c r="G186" s="11">
        <v>6205.7</v>
      </c>
      <c r="H186" s="11">
        <v>-6974.06</v>
      </c>
      <c r="I186" t="e">
        <f>+_xlfn.XLOOKUP(C186,[1]Inversiones!$B:$B,[1]Inversiones!$B:$B)</f>
        <v>#N/A</v>
      </c>
    </row>
    <row r="187" spans="1:9" x14ac:dyDescent="0.3">
      <c r="A187" s="8" t="s">
        <v>21</v>
      </c>
      <c r="B187" s="8" t="s">
        <v>22</v>
      </c>
      <c r="C187" s="8" t="s">
        <v>273</v>
      </c>
      <c r="D187" s="8" t="s">
        <v>272</v>
      </c>
      <c r="E187" s="11">
        <v>-768.36</v>
      </c>
      <c r="F187" s="11">
        <v>0</v>
      </c>
      <c r="G187" s="11">
        <v>6205.7</v>
      </c>
      <c r="H187" s="11">
        <v>-6974.06</v>
      </c>
      <c r="I187" t="str">
        <f>+_xlfn.XLOOKUP(C187,[1]Inversiones!$B:$B,[1]Inversiones!$B:$B)</f>
        <v>42950501</v>
      </c>
    </row>
    <row r="188" spans="1:9" x14ac:dyDescent="0.3">
      <c r="A188" s="8" t="s">
        <v>18</v>
      </c>
      <c r="B188" s="8" t="s">
        <v>9</v>
      </c>
      <c r="C188" s="8" t="s">
        <v>274</v>
      </c>
      <c r="D188" s="8" t="s">
        <v>275</v>
      </c>
      <c r="E188" s="11">
        <v>-1.21</v>
      </c>
      <c r="F188" s="11">
        <v>0</v>
      </c>
      <c r="G188" s="11">
        <v>1.21</v>
      </c>
      <c r="H188" s="11">
        <v>-2.42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276</v>
      </c>
      <c r="D189" s="8" t="s">
        <v>275</v>
      </c>
      <c r="E189" s="11">
        <v>-1.21</v>
      </c>
      <c r="F189" s="11">
        <v>0</v>
      </c>
      <c r="G189" s="11">
        <v>1.21</v>
      </c>
      <c r="H189" s="11">
        <v>-2.42</v>
      </c>
      <c r="I189" t="str">
        <f>+_xlfn.XLOOKUP(C189,[1]Inversiones!$B:$B,[1]Inversiones!$B:$B)</f>
        <v>42958101</v>
      </c>
    </row>
    <row r="190" spans="1:9" x14ac:dyDescent="0.3">
      <c r="A190" s="8" t="s">
        <v>8</v>
      </c>
      <c r="B190" s="8" t="s">
        <v>9</v>
      </c>
      <c r="C190" s="8" t="s">
        <v>277</v>
      </c>
      <c r="D190" s="8" t="s">
        <v>278</v>
      </c>
      <c r="E190" s="11">
        <v>1227579482.52</v>
      </c>
      <c r="F190" s="11">
        <v>324553577.44999999</v>
      </c>
      <c r="G190" s="11">
        <v>6702015.5499999998</v>
      </c>
      <c r="H190" s="11">
        <v>1545431044.4200001</v>
      </c>
      <c r="I190" t="e">
        <f>+_xlfn.XLOOKUP(C190,[1]Inversiones!$B:$B,[1]Inversiones!$B:$B)</f>
        <v>#N/A</v>
      </c>
    </row>
    <row r="191" spans="1:9" x14ac:dyDescent="0.3">
      <c r="A191" s="8" t="s">
        <v>12</v>
      </c>
      <c r="B191" s="8" t="s">
        <v>9</v>
      </c>
      <c r="C191" s="8" t="s">
        <v>279</v>
      </c>
      <c r="D191" s="8" t="s">
        <v>280</v>
      </c>
      <c r="E191" s="11">
        <v>833504199.19000006</v>
      </c>
      <c r="F191" s="11">
        <v>262298341.56999999</v>
      </c>
      <c r="G191" s="11">
        <v>1259875</v>
      </c>
      <c r="H191" s="11">
        <v>1094542665.76</v>
      </c>
      <c r="I191" t="str">
        <f>+_xlfn.XLOOKUP(C191,[1]Inversiones!$B:$B,[1]Inversiones!$B:$B)</f>
        <v>51</v>
      </c>
    </row>
    <row r="192" spans="1:9" x14ac:dyDescent="0.3">
      <c r="A192" s="8" t="s">
        <v>15</v>
      </c>
      <c r="B192" s="8" t="s">
        <v>9</v>
      </c>
      <c r="C192" s="8" t="s">
        <v>281</v>
      </c>
      <c r="D192" s="8" t="s">
        <v>282</v>
      </c>
      <c r="E192" s="11">
        <v>197038521</v>
      </c>
      <c r="F192" s="11">
        <v>48837283</v>
      </c>
      <c r="G192" s="11">
        <v>0</v>
      </c>
      <c r="H192" s="11">
        <v>245875804</v>
      </c>
      <c r="I192" t="str">
        <f>+_xlfn.XLOOKUP(C192,[1]Inversiones!$B:$B,[1]Inversiones!$B:$B)</f>
        <v>5105</v>
      </c>
    </row>
    <row r="193" spans="1:9" x14ac:dyDescent="0.3">
      <c r="A193" s="8" t="s">
        <v>18</v>
      </c>
      <c r="B193" s="8" t="s">
        <v>9</v>
      </c>
      <c r="C193" s="8" t="s">
        <v>283</v>
      </c>
      <c r="D193" s="8" t="s">
        <v>284</v>
      </c>
      <c r="E193" s="11">
        <v>117557899</v>
      </c>
      <c r="F193" s="11">
        <v>30237167</v>
      </c>
      <c r="G193" s="11">
        <v>0</v>
      </c>
      <c r="H193" s="11">
        <v>147795066</v>
      </c>
      <c r="I193" t="e">
        <f>+_xlfn.XLOOKUP(C193,[1]Inversiones!$B:$B,[1]Inversiones!$B:$B)</f>
        <v>#N/A</v>
      </c>
    </row>
    <row r="194" spans="1:9" x14ac:dyDescent="0.3">
      <c r="A194" s="8" t="s">
        <v>21</v>
      </c>
      <c r="B194" s="8" t="s">
        <v>22</v>
      </c>
      <c r="C194" s="8" t="s">
        <v>285</v>
      </c>
      <c r="D194" s="8" t="s">
        <v>284</v>
      </c>
      <c r="E194" s="11">
        <v>117557899</v>
      </c>
      <c r="F194" s="11">
        <v>30237167</v>
      </c>
      <c r="G194" s="11">
        <v>0</v>
      </c>
      <c r="H194" s="11">
        <v>147795066</v>
      </c>
      <c r="I194" t="str">
        <f>+_xlfn.XLOOKUP(C194,[1]Inversiones!$B:$B,[1]Inversiones!$B:$B)</f>
        <v>51050601</v>
      </c>
    </row>
    <row r="195" spans="1:9" x14ac:dyDescent="0.3">
      <c r="A195" s="8" t="s">
        <v>18</v>
      </c>
      <c r="B195" s="8" t="s">
        <v>9</v>
      </c>
      <c r="C195" s="8" t="s">
        <v>555</v>
      </c>
      <c r="D195" s="8" t="s">
        <v>454</v>
      </c>
      <c r="E195" s="11">
        <v>643906</v>
      </c>
      <c r="F195" s="11">
        <v>232303</v>
      </c>
      <c r="G195" s="11">
        <v>0</v>
      </c>
      <c r="H195" s="11">
        <v>876209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556</v>
      </c>
      <c r="D196" s="8" t="s">
        <v>454</v>
      </c>
      <c r="E196" s="11">
        <v>643906</v>
      </c>
      <c r="F196" s="11">
        <v>232303</v>
      </c>
      <c r="G196" s="11">
        <v>0</v>
      </c>
      <c r="H196" s="11">
        <v>876209</v>
      </c>
      <c r="I196" t="str">
        <f>+_xlfn.XLOOKUP(C196,[1]Inversiones!$B:$B,[1]Inversiones!$B:$B)</f>
        <v>51051501</v>
      </c>
    </row>
    <row r="197" spans="1:9" x14ac:dyDescent="0.3">
      <c r="A197" s="8" t="s">
        <v>18</v>
      </c>
      <c r="B197" s="8" t="s">
        <v>9</v>
      </c>
      <c r="C197" s="8" t="s">
        <v>599</v>
      </c>
      <c r="D197" s="8" t="s">
        <v>457</v>
      </c>
      <c r="E197" s="11">
        <v>3000000</v>
      </c>
      <c r="F197" s="11">
        <v>1000000</v>
      </c>
      <c r="G197" s="11">
        <v>0</v>
      </c>
      <c r="H197" s="11">
        <v>4000000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600</v>
      </c>
      <c r="D198" s="8" t="s">
        <v>457</v>
      </c>
      <c r="E198" s="11">
        <v>3000000</v>
      </c>
      <c r="F198" s="11">
        <v>1000000</v>
      </c>
      <c r="G198" s="11">
        <v>0</v>
      </c>
      <c r="H198" s="11">
        <v>4000000</v>
      </c>
      <c r="I198" t="str">
        <f>+_xlfn.XLOOKUP(C198,[1]Inversiones!$B:$B,[1]Inversiones!$B:$B)</f>
        <v>51051801</v>
      </c>
    </row>
    <row r="199" spans="1:9" x14ac:dyDescent="0.3">
      <c r="A199" s="8" t="s">
        <v>18</v>
      </c>
      <c r="B199" s="8" t="s">
        <v>9</v>
      </c>
      <c r="C199" s="8" t="s">
        <v>557</v>
      </c>
      <c r="D199" s="8" t="s">
        <v>461</v>
      </c>
      <c r="E199" s="11">
        <v>2193840</v>
      </c>
      <c r="F199" s="11">
        <v>0</v>
      </c>
      <c r="G199" s="11">
        <v>0</v>
      </c>
      <c r="H199" s="11">
        <v>2193840</v>
      </c>
      <c r="I199" t="e">
        <f>+_xlfn.XLOOKUP(C199,[1]Inversiones!$B:$B,[1]Inversiones!$B:$B)</f>
        <v>#N/A</v>
      </c>
    </row>
    <row r="200" spans="1:9" x14ac:dyDescent="0.3">
      <c r="A200" s="8" t="s">
        <v>21</v>
      </c>
      <c r="B200" s="8" t="s">
        <v>22</v>
      </c>
      <c r="C200" s="8" t="s">
        <v>558</v>
      </c>
      <c r="D200" s="8" t="s">
        <v>461</v>
      </c>
      <c r="E200" s="11">
        <v>2193840</v>
      </c>
      <c r="F200" s="11">
        <v>0</v>
      </c>
      <c r="G200" s="11">
        <v>0</v>
      </c>
      <c r="H200" s="11">
        <v>2193840</v>
      </c>
      <c r="I200" t="str">
        <f>+_xlfn.XLOOKUP(C200,[1]Inversiones!$B:$B,[1]Inversiones!$B:$B)</f>
        <v>51052401</v>
      </c>
    </row>
    <row r="201" spans="1:9" x14ac:dyDescent="0.3">
      <c r="A201" s="8" t="s">
        <v>18</v>
      </c>
      <c r="B201" s="8" t="s">
        <v>9</v>
      </c>
      <c r="C201" s="8" t="s">
        <v>286</v>
      </c>
      <c r="D201" s="8" t="s">
        <v>287</v>
      </c>
      <c r="E201" s="11">
        <v>5433333</v>
      </c>
      <c r="F201" s="11">
        <v>1433333</v>
      </c>
      <c r="G201" s="11">
        <v>0</v>
      </c>
      <c r="H201" s="11">
        <v>6866666</v>
      </c>
      <c r="I201" t="e">
        <f>+_xlfn.XLOOKUP(C201,[1]Inversiones!$B:$B,[1]Inversiones!$B:$B)</f>
        <v>#N/A</v>
      </c>
    </row>
    <row r="202" spans="1:9" x14ac:dyDescent="0.3">
      <c r="A202" s="8" t="s">
        <v>21</v>
      </c>
      <c r="B202" s="8" t="s">
        <v>22</v>
      </c>
      <c r="C202" s="8" t="s">
        <v>288</v>
      </c>
      <c r="D202" s="8" t="s">
        <v>287</v>
      </c>
      <c r="E202" s="11">
        <v>5433333</v>
      </c>
      <c r="F202" s="11">
        <v>1433333</v>
      </c>
      <c r="G202" s="11">
        <v>0</v>
      </c>
      <c r="H202" s="11">
        <v>6866666</v>
      </c>
      <c r="I202" t="str">
        <f>+_xlfn.XLOOKUP(C202,[1]Inversiones!$B:$B,[1]Inversiones!$B:$B)</f>
        <v>51052701</v>
      </c>
    </row>
    <row r="203" spans="1:9" x14ac:dyDescent="0.3">
      <c r="A203" s="8" t="s">
        <v>18</v>
      </c>
      <c r="B203" s="8" t="s">
        <v>9</v>
      </c>
      <c r="C203" s="8" t="s">
        <v>289</v>
      </c>
      <c r="D203" s="8" t="s">
        <v>210</v>
      </c>
      <c r="E203" s="11">
        <v>10827252</v>
      </c>
      <c r="F203" s="11">
        <v>2699154</v>
      </c>
      <c r="G203" s="11">
        <v>0</v>
      </c>
      <c r="H203" s="11">
        <v>13526406</v>
      </c>
      <c r="I203" t="e">
        <f>+_xlfn.XLOOKUP(C203,[1]Inversiones!$B:$B,[1]Inversiones!$B:$B)</f>
        <v>#N/A</v>
      </c>
    </row>
    <row r="204" spans="1:9" x14ac:dyDescent="0.3">
      <c r="A204" s="8" t="s">
        <v>21</v>
      </c>
      <c r="B204" s="8" t="s">
        <v>22</v>
      </c>
      <c r="C204" s="8" t="s">
        <v>290</v>
      </c>
      <c r="D204" s="8" t="s">
        <v>210</v>
      </c>
      <c r="E204" s="11">
        <v>10827252</v>
      </c>
      <c r="F204" s="11">
        <v>2699154</v>
      </c>
      <c r="G204" s="11">
        <v>0</v>
      </c>
      <c r="H204" s="11">
        <v>13526406</v>
      </c>
      <c r="I204" t="str">
        <f>+_xlfn.XLOOKUP(C204,[1]Inversiones!$B:$B,[1]Inversiones!$B:$B)</f>
        <v>51053001</v>
      </c>
    </row>
    <row r="205" spans="1:9" x14ac:dyDescent="0.3">
      <c r="A205" s="8" t="s">
        <v>18</v>
      </c>
      <c r="B205" s="8" t="s">
        <v>9</v>
      </c>
      <c r="C205" s="8" t="s">
        <v>291</v>
      </c>
      <c r="D205" s="8" t="s">
        <v>214</v>
      </c>
      <c r="E205" s="11">
        <v>1299268</v>
      </c>
      <c r="F205" s="11">
        <v>323897</v>
      </c>
      <c r="G205" s="11">
        <v>0</v>
      </c>
      <c r="H205" s="11">
        <v>1623165</v>
      </c>
      <c r="I205" t="e">
        <f>+_xlfn.XLOOKUP(C205,[1]Inversiones!$B:$B,[1]Inversiones!$B:$B)</f>
        <v>#N/A</v>
      </c>
    </row>
    <row r="206" spans="1:9" x14ac:dyDescent="0.3">
      <c r="A206" s="8" t="s">
        <v>21</v>
      </c>
      <c r="B206" s="8" t="s">
        <v>22</v>
      </c>
      <c r="C206" s="8" t="s">
        <v>292</v>
      </c>
      <c r="D206" s="8" t="s">
        <v>214</v>
      </c>
      <c r="E206" s="11">
        <v>1299268</v>
      </c>
      <c r="F206" s="11">
        <v>323897</v>
      </c>
      <c r="G206" s="11">
        <v>0</v>
      </c>
      <c r="H206" s="11">
        <v>1623165</v>
      </c>
      <c r="I206" t="str">
        <f>+_xlfn.XLOOKUP(C206,[1]Inversiones!$B:$B,[1]Inversiones!$B:$B)</f>
        <v>51053301</v>
      </c>
    </row>
    <row r="207" spans="1:9" x14ac:dyDescent="0.3">
      <c r="A207" s="8" t="s">
        <v>18</v>
      </c>
      <c r="B207" s="8" t="s">
        <v>9</v>
      </c>
      <c r="C207" s="8" t="s">
        <v>293</v>
      </c>
      <c r="D207" s="8" t="s">
        <v>222</v>
      </c>
      <c r="E207" s="11">
        <v>10827252</v>
      </c>
      <c r="F207" s="11">
        <v>2699154</v>
      </c>
      <c r="G207" s="11">
        <v>0</v>
      </c>
      <c r="H207" s="11">
        <v>13526406</v>
      </c>
      <c r="I207" t="e">
        <f>+_xlfn.XLOOKUP(C207,[1]Inversiones!$B:$B,[1]Inversiones!$B:$B)</f>
        <v>#N/A</v>
      </c>
    </row>
    <row r="208" spans="1:9" x14ac:dyDescent="0.3">
      <c r="A208" s="8" t="s">
        <v>21</v>
      </c>
      <c r="B208" s="8" t="s">
        <v>22</v>
      </c>
      <c r="C208" s="8" t="s">
        <v>294</v>
      </c>
      <c r="D208" s="8" t="s">
        <v>222</v>
      </c>
      <c r="E208" s="11">
        <v>10827252</v>
      </c>
      <c r="F208" s="11">
        <v>2699154</v>
      </c>
      <c r="G208" s="11">
        <v>0</v>
      </c>
      <c r="H208" s="11">
        <v>13526406</v>
      </c>
      <c r="I208" t="str">
        <f>+_xlfn.XLOOKUP(C208,[1]Inversiones!$B:$B,[1]Inversiones!$B:$B)</f>
        <v>51053601</v>
      </c>
    </row>
    <row r="209" spans="1:9" x14ac:dyDescent="0.3">
      <c r="A209" s="8" t="s">
        <v>18</v>
      </c>
      <c r="B209" s="8" t="s">
        <v>9</v>
      </c>
      <c r="C209" s="8" t="s">
        <v>295</v>
      </c>
      <c r="D209" s="8" t="s">
        <v>218</v>
      </c>
      <c r="E209" s="11">
        <v>5092879</v>
      </c>
      <c r="F209" s="11">
        <v>1245686</v>
      </c>
      <c r="G209" s="11">
        <v>0</v>
      </c>
      <c r="H209" s="11">
        <v>6338565</v>
      </c>
      <c r="I209" t="e">
        <f>+_xlfn.XLOOKUP(C209,[1]Inversiones!$B:$B,[1]Inversiones!$B:$B)</f>
        <v>#N/A</v>
      </c>
    </row>
    <row r="210" spans="1:9" x14ac:dyDescent="0.3">
      <c r="A210" s="8" t="s">
        <v>21</v>
      </c>
      <c r="B210" s="8" t="s">
        <v>22</v>
      </c>
      <c r="C210" s="8" t="s">
        <v>296</v>
      </c>
      <c r="D210" s="8" t="s">
        <v>218</v>
      </c>
      <c r="E210" s="11">
        <v>5092879</v>
      </c>
      <c r="F210" s="11">
        <v>1245686</v>
      </c>
      <c r="G210" s="11">
        <v>0</v>
      </c>
      <c r="H210" s="11">
        <v>6338565</v>
      </c>
      <c r="I210" t="str">
        <f>+_xlfn.XLOOKUP(C210,[1]Inversiones!$B:$B,[1]Inversiones!$B:$B)</f>
        <v>51053901</v>
      </c>
    </row>
    <row r="211" spans="1:9" x14ac:dyDescent="0.3">
      <c r="A211" s="8" t="s">
        <v>18</v>
      </c>
      <c r="B211" s="8" t="s">
        <v>9</v>
      </c>
      <c r="C211" s="8" t="s">
        <v>297</v>
      </c>
      <c r="D211" s="8" t="s">
        <v>694</v>
      </c>
      <c r="E211" s="11">
        <v>0</v>
      </c>
      <c r="F211" s="11">
        <v>946000</v>
      </c>
      <c r="G211" s="11">
        <v>0</v>
      </c>
      <c r="H211" s="11">
        <v>946000</v>
      </c>
      <c r="I211" t="e">
        <f>+_xlfn.XLOOKUP(C211,[1]Inversiones!$B:$B,[1]Inversiones!$B:$B)</f>
        <v>#N/A</v>
      </c>
    </row>
    <row r="212" spans="1:9" x14ac:dyDescent="0.3">
      <c r="A212" s="8" t="s">
        <v>21</v>
      </c>
      <c r="B212" s="8" t="s">
        <v>22</v>
      </c>
      <c r="C212" s="8" t="s">
        <v>298</v>
      </c>
      <c r="D212" s="8" t="s">
        <v>695</v>
      </c>
      <c r="E212" s="11">
        <v>0</v>
      </c>
      <c r="F212" s="11">
        <v>946000</v>
      </c>
      <c r="G212" s="11">
        <v>0</v>
      </c>
      <c r="H212" s="11">
        <v>946000</v>
      </c>
      <c r="I212" t="str">
        <f>+_xlfn.XLOOKUP(C212,[1]Inversiones!$B:$B,[1]Inversiones!$B:$B)</f>
        <v>51054601</v>
      </c>
    </row>
    <row r="213" spans="1:9" x14ac:dyDescent="0.3">
      <c r="A213" s="8" t="s">
        <v>18</v>
      </c>
      <c r="B213" s="8" t="s">
        <v>9</v>
      </c>
      <c r="C213" s="8" t="s">
        <v>300</v>
      </c>
      <c r="D213" s="8" t="s">
        <v>301</v>
      </c>
      <c r="E213" s="11">
        <v>19136325</v>
      </c>
      <c r="F213" s="11">
        <v>2673880</v>
      </c>
      <c r="G213" s="11">
        <v>0</v>
      </c>
      <c r="H213" s="11">
        <v>21810205</v>
      </c>
      <c r="I213" t="e">
        <f>+_xlfn.XLOOKUP(C213,[1]Inversiones!$B:$B,[1]Inversiones!$B:$B)</f>
        <v>#N/A</v>
      </c>
    </row>
    <row r="214" spans="1:9" x14ac:dyDescent="0.3">
      <c r="A214" s="8" t="s">
        <v>21</v>
      </c>
      <c r="B214" s="8" t="s">
        <v>22</v>
      </c>
      <c r="C214" s="8" t="s">
        <v>302</v>
      </c>
      <c r="D214" s="8" t="s">
        <v>303</v>
      </c>
      <c r="E214" s="11">
        <v>9722969</v>
      </c>
      <c r="F214" s="11">
        <v>1298880</v>
      </c>
      <c r="G214" s="11">
        <v>0</v>
      </c>
      <c r="H214" s="11">
        <v>11021849</v>
      </c>
      <c r="I214" t="str">
        <f>+_xlfn.XLOOKUP(C214,[1]Inversiones!$B:$B,[1]Inversiones!$B:$B)</f>
        <v>51054801</v>
      </c>
    </row>
    <row r="215" spans="1:9" x14ac:dyDescent="0.3">
      <c r="A215" s="8" t="s">
        <v>21</v>
      </c>
      <c r="B215" s="8" t="s">
        <v>22</v>
      </c>
      <c r="C215" s="8" t="s">
        <v>304</v>
      </c>
      <c r="D215" s="8" t="s">
        <v>305</v>
      </c>
      <c r="E215" s="11">
        <v>9413356</v>
      </c>
      <c r="F215" s="11">
        <v>1375000</v>
      </c>
      <c r="G215" s="11">
        <v>0</v>
      </c>
      <c r="H215" s="11">
        <v>10788356</v>
      </c>
      <c r="I215" t="str">
        <f>+_xlfn.XLOOKUP(C215,[1]Inversiones!$B:$B,[1]Inversiones!$B:$B)</f>
        <v>51054803</v>
      </c>
    </row>
    <row r="216" spans="1:9" x14ac:dyDescent="0.3">
      <c r="A216" s="8" t="s">
        <v>18</v>
      </c>
      <c r="B216" s="8" t="s">
        <v>9</v>
      </c>
      <c r="C216" s="8" t="s">
        <v>309</v>
      </c>
      <c r="D216" s="8" t="s">
        <v>310</v>
      </c>
      <c r="E216" s="11">
        <v>708456</v>
      </c>
      <c r="F216" s="11">
        <v>181334</v>
      </c>
      <c r="G216" s="11">
        <v>0</v>
      </c>
      <c r="H216" s="11">
        <v>889790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311</v>
      </c>
      <c r="D217" s="8" t="s">
        <v>310</v>
      </c>
      <c r="E217" s="11">
        <v>708456</v>
      </c>
      <c r="F217" s="11">
        <v>181334</v>
      </c>
      <c r="G217" s="11">
        <v>0</v>
      </c>
      <c r="H217" s="11">
        <v>889790</v>
      </c>
      <c r="I217" t="str">
        <f>+_xlfn.XLOOKUP(C217,[1]Inversiones!$B:$B,[1]Inversiones!$B:$B)</f>
        <v>51056801</v>
      </c>
    </row>
    <row r="218" spans="1:9" x14ac:dyDescent="0.3">
      <c r="A218" s="8" t="s">
        <v>18</v>
      </c>
      <c r="B218" s="8" t="s">
        <v>9</v>
      </c>
      <c r="C218" s="8" t="s">
        <v>312</v>
      </c>
      <c r="D218" s="8" t="s">
        <v>313</v>
      </c>
      <c r="E218" s="11">
        <v>15322430</v>
      </c>
      <c r="F218" s="11">
        <v>3801528</v>
      </c>
      <c r="G218" s="11">
        <v>0</v>
      </c>
      <c r="H218" s="11">
        <v>19123958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314</v>
      </c>
      <c r="D219" s="8" t="s">
        <v>313</v>
      </c>
      <c r="E219" s="11">
        <v>15322430</v>
      </c>
      <c r="F219" s="11">
        <v>3801528</v>
      </c>
      <c r="G219" s="11">
        <v>0</v>
      </c>
      <c r="H219" s="11">
        <v>19123958</v>
      </c>
      <c r="I219" t="str">
        <f>+_xlfn.XLOOKUP(C219,[1]Inversiones!$B:$B,[1]Inversiones!$B:$B)</f>
        <v>51057001</v>
      </c>
    </row>
    <row r="220" spans="1:9" x14ac:dyDescent="0.3">
      <c r="A220" s="8" t="s">
        <v>18</v>
      </c>
      <c r="B220" s="8" t="s">
        <v>9</v>
      </c>
      <c r="C220" s="8" t="s">
        <v>315</v>
      </c>
      <c r="D220" s="8" t="s">
        <v>316</v>
      </c>
      <c r="E220" s="11">
        <v>4995681</v>
      </c>
      <c r="F220" s="11">
        <v>1363847</v>
      </c>
      <c r="G220" s="11">
        <v>0</v>
      </c>
      <c r="H220" s="11">
        <v>6359528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317</v>
      </c>
      <c r="D221" s="8" t="s">
        <v>316</v>
      </c>
      <c r="E221" s="11">
        <v>4995681</v>
      </c>
      <c r="F221" s="11">
        <v>1363847</v>
      </c>
      <c r="G221" s="11">
        <v>0</v>
      </c>
      <c r="H221" s="11">
        <v>6359528</v>
      </c>
      <c r="I221" t="str">
        <f>+_xlfn.XLOOKUP(C221,[1]Inversiones!$B:$B,[1]Inversiones!$B:$B)</f>
        <v>51057201</v>
      </c>
    </row>
    <row r="222" spans="1:9" x14ac:dyDescent="0.3">
      <c r="A222" s="8" t="s">
        <v>15</v>
      </c>
      <c r="B222" s="8" t="s">
        <v>9</v>
      </c>
      <c r="C222" s="8" t="s">
        <v>322</v>
      </c>
      <c r="D222" s="8" t="s">
        <v>147</v>
      </c>
      <c r="E222" s="11">
        <v>27411000</v>
      </c>
      <c r="F222" s="11">
        <v>16340500</v>
      </c>
      <c r="G222" s="11">
        <v>0</v>
      </c>
      <c r="H222" s="11">
        <v>43751500</v>
      </c>
      <c r="I222" t="str">
        <f>+_xlfn.XLOOKUP(C222,[1]Inversiones!$B:$B,[1]Inversiones!$B:$B)</f>
        <v>5110</v>
      </c>
    </row>
    <row r="223" spans="1:9" x14ac:dyDescent="0.3">
      <c r="A223" s="8" t="s">
        <v>18</v>
      </c>
      <c r="B223" s="8" t="s">
        <v>9</v>
      </c>
      <c r="C223" s="8" t="s">
        <v>559</v>
      </c>
      <c r="D223" s="8" t="s">
        <v>747</v>
      </c>
      <c r="E223" s="11">
        <v>0</v>
      </c>
      <c r="F223" s="11">
        <v>4280000</v>
      </c>
      <c r="G223" s="11">
        <v>0</v>
      </c>
      <c r="H223" s="11">
        <v>4280000</v>
      </c>
      <c r="I223" t="e">
        <f>+_xlfn.XLOOKUP(C223,[1]Inversiones!$B:$B,[1]Inversiones!$B:$B)</f>
        <v>#N/A</v>
      </c>
    </row>
    <row r="224" spans="1:9" x14ac:dyDescent="0.3">
      <c r="A224" s="8" t="s">
        <v>21</v>
      </c>
      <c r="B224" s="8" t="s">
        <v>22</v>
      </c>
      <c r="C224" s="8" t="s">
        <v>560</v>
      </c>
      <c r="D224" s="8" t="s">
        <v>747</v>
      </c>
      <c r="E224" s="11">
        <v>0</v>
      </c>
      <c r="F224" s="11">
        <v>4280000</v>
      </c>
      <c r="G224" s="11">
        <v>0</v>
      </c>
      <c r="H224" s="11">
        <v>4280000</v>
      </c>
      <c r="I224" t="str">
        <f>+_xlfn.XLOOKUP(C224,[1]Inversiones!$B:$B,[1]Inversiones!$B:$B)</f>
        <v>51103001</v>
      </c>
    </row>
    <row r="225" spans="1:9" x14ac:dyDescent="0.3">
      <c r="A225" s="8" t="s">
        <v>18</v>
      </c>
      <c r="B225" s="8" t="s">
        <v>9</v>
      </c>
      <c r="C225" s="8" t="s">
        <v>327</v>
      </c>
      <c r="D225" s="8" t="s">
        <v>825</v>
      </c>
      <c r="E225" s="11">
        <v>197500</v>
      </c>
      <c r="F225" s="11">
        <v>158000</v>
      </c>
      <c r="G225" s="11">
        <v>0</v>
      </c>
      <c r="H225" s="11">
        <v>355500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328</v>
      </c>
      <c r="D226" s="8" t="s">
        <v>826</v>
      </c>
      <c r="E226" s="11">
        <v>197500</v>
      </c>
      <c r="F226" s="11">
        <v>158000</v>
      </c>
      <c r="G226" s="11">
        <v>0</v>
      </c>
      <c r="H226" s="11">
        <v>355500</v>
      </c>
      <c r="I226" t="str">
        <f>+_xlfn.XLOOKUP(C226,[1]Inversiones!$B:$B,[1]Inversiones!$B:$B)</f>
        <v>51104001</v>
      </c>
    </row>
    <row r="227" spans="1:9" x14ac:dyDescent="0.3">
      <c r="A227" s="8" t="s">
        <v>18</v>
      </c>
      <c r="B227" s="8" t="s">
        <v>9</v>
      </c>
      <c r="C227" s="8" t="s">
        <v>329</v>
      </c>
      <c r="D227" s="8" t="s">
        <v>60</v>
      </c>
      <c r="E227" s="11">
        <v>27213500</v>
      </c>
      <c r="F227" s="11">
        <v>11902500</v>
      </c>
      <c r="G227" s="11">
        <v>0</v>
      </c>
      <c r="H227" s="11">
        <v>39116000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638</v>
      </c>
      <c r="D228" s="8" t="s">
        <v>330</v>
      </c>
      <c r="E228" s="11">
        <v>27213500</v>
      </c>
      <c r="F228" s="11">
        <v>11902500</v>
      </c>
      <c r="G228" s="11">
        <v>0</v>
      </c>
      <c r="H228" s="11">
        <v>39116000</v>
      </c>
      <c r="I228" t="str">
        <f>+_xlfn.XLOOKUP(C228,[1]Inversiones!$B:$B,[1]Inversiones!$B:$B)</f>
        <v>51109501</v>
      </c>
    </row>
    <row r="229" spans="1:9" x14ac:dyDescent="0.3">
      <c r="A229" s="8" t="s">
        <v>15</v>
      </c>
      <c r="B229" s="8" t="s">
        <v>9</v>
      </c>
      <c r="C229" s="8" t="s">
        <v>337</v>
      </c>
      <c r="D229" s="8" t="s">
        <v>121</v>
      </c>
      <c r="E229" s="11">
        <v>105163840</v>
      </c>
      <c r="F229" s="11">
        <v>160000</v>
      </c>
      <c r="G229" s="11">
        <v>0</v>
      </c>
      <c r="H229" s="11">
        <v>105323840</v>
      </c>
      <c r="I229" t="str">
        <f>+_xlfn.XLOOKUP(C229,[1]Inversiones!$B:$B,[1]Inversiones!$B:$B)</f>
        <v>5120</v>
      </c>
    </row>
    <row r="230" spans="1:9" x14ac:dyDescent="0.3">
      <c r="A230" s="8" t="s">
        <v>18</v>
      </c>
      <c r="B230" s="8" t="s">
        <v>9</v>
      </c>
      <c r="C230" s="8" t="s">
        <v>338</v>
      </c>
      <c r="D230" s="8" t="s">
        <v>339</v>
      </c>
      <c r="E230" s="11">
        <v>104523840</v>
      </c>
      <c r="F230" s="11">
        <v>0</v>
      </c>
      <c r="G230" s="11">
        <v>0</v>
      </c>
      <c r="H230" s="11">
        <v>104523840</v>
      </c>
      <c r="I230" t="e">
        <f>+_xlfn.XLOOKUP(C230,[1]Inversiones!$B:$B,[1]Inversiones!$B:$B)</f>
        <v>#N/A</v>
      </c>
    </row>
    <row r="231" spans="1:9" x14ac:dyDescent="0.3">
      <c r="A231" s="8" t="s">
        <v>21</v>
      </c>
      <c r="B231" s="8" t="s">
        <v>22</v>
      </c>
      <c r="C231" s="8" t="s">
        <v>340</v>
      </c>
      <c r="D231" s="8" t="s">
        <v>755</v>
      </c>
      <c r="E231" s="11">
        <v>104523840</v>
      </c>
      <c r="F231" s="11">
        <v>0</v>
      </c>
      <c r="G231" s="11">
        <v>0</v>
      </c>
      <c r="H231" s="11">
        <v>104523840</v>
      </c>
      <c r="I231" t="str">
        <f>+_xlfn.XLOOKUP(C231,[1]Inversiones!$B:$B,[1]Inversiones!$B:$B)</f>
        <v>51201001</v>
      </c>
    </row>
    <row r="232" spans="1:9" x14ac:dyDescent="0.3">
      <c r="A232" s="8" t="s">
        <v>18</v>
      </c>
      <c r="B232" s="8" t="s">
        <v>9</v>
      </c>
      <c r="C232" s="8" t="s">
        <v>621</v>
      </c>
      <c r="D232" s="8" t="s">
        <v>94</v>
      </c>
      <c r="E232" s="11">
        <v>640000</v>
      </c>
      <c r="F232" s="11">
        <v>160000</v>
      </c>
      <c r="G232" s="11">
        <v>0</v>
      </c>
      <c r="H232" s="11">
        <v>800000</v>
      </c>
      <c r="I232" t="e">
        <f>+_xlfn.XLOOKUP(C232,[1]Inversiones!$B:$B,[1]Inversiones!$B:$B)</f>
        <v>#N/A</v>
      </c>
    </row>
    <row r="233" spans="1:9" x14ac:dyDescent="0.3">
      <c r="A233" s="8" t="s">
        <v>21</v>
      </c>
      <c r="B233" s="8" t="s">
        <v>22</v>
      </c>
      <c r="C233" s="8" t="s">
        <v>622</v>
      </c>
      <c r="D233" s="8" t="s">
        <v>623</v>
      </c>
      <c r="E233" s="11">
        <v>640000</v>
      </c>
      <c r="F233" s="11">
        <v>160000</v>
      </c>
      <c r="G233" s="11">
        <v>0</v>
      </c>
      <c r="H233" s="11">
        <v>800000</v>
      </c>
      <c r="I233" t="str">
        <f>+_xlfn.XLOOKUP(C233,[1]Inversiones!$B:$B,[1]Inversiones!$B:$B)</f>
        <v>51202001</v>
      </c>
    </row>
    <row r="234" spans="1:9" x14ac:dyDescent="0.3">
      <c r="A234" s="8" t="s">
        <v>15</v>
      </c>
      <c r="B234" s="8" t="s">
        <v>9</v>
      </c>
      <c r="C234" s="8" t="s">
        <v>341</v>
      </c>
      <c r="D234" s="8" t="s">
        <v>342</v>
      </c>
      <c r="E234" s="11">
        <v>134100</v>
      </c>
      <c r="F234" s="11">
        <v>0</v>
      </c>
      <c r="G234" s="11">
        <v>0</v>
      </c>
      <c r="H234" s="11">
        <v>134100</v>
      </c>
      <c r="I234" t="str">
        <f>+_xlfn.XLOOKUP(C234,[1]Inversiones!$B:$B,[1]Inversiones!$B:$B)</f>
        <v>5130</v>
      </c>
    </row>
    <row r="235" spans="1:9" x14ac:dyDescent="0.3">
      <c r="A235" s="8" t="s">
        <v>18</v>
      </c>
      <c r="B235" s="8" t="s">
        <v>9</v>
      </c>
      <c r="C235" s="8" t="s">
        <v>812</v>
      </c>
      <c r="D235" s="8" t="s">
        <v>813</v>
      </c>
      <c r="E235" s="11">
        <v>134100</v>
      </c>
      <c r="F235" s="11">
        <v>0</v>
      </c>
      <c r="G235" s="11">
        <v>0</v>
      </c>
      <c r="H235" s="11">
        <v>134100</v>
      </c>
      <c r="I235" t="e">
        <f>+_xlfn.XLOOKUP(C235,[1]Inversiones!$B:$B,[1]Inversiones!$B:$B)</f>
        <v>#N/A</v>
      </c>
    </row>
    <row r="236" spans="1:9" x14ac:dyDescent="0.3">
      <c r="A236" s="8" t="s">
        <v>21</v>
      </c>
      <c r="B236" s="8" t="s">
        <v>22</v>
      </c>
      <c r="C236" s="8" t="s">
        <v>814</v>
      </c>
      <c r="D236" s="8" t="s">
        <v>815</v>
      </c>
      <c r="E236" s="11">
        <v>134100</v>
      </c>
      <c r="F236" s="11">
        <v>0</v>
      </c>
      <c r="G236" s="11">
        <v>0</v>
      </c>
      <c r="H236" s="11">
        <v>134100</v>
      </c>
      <c r="I236" t="str">
        <f>+_xlfn.XLOOKUP(C236,[1]Inversiones!$B:$B,[1]Inversiones!$B:$B)</f>
        <v>51308001</v>
      </c>
    </row>
    <row r="237" spans="1:9" x14ac:dyDescent="0.3">
      <c r="A237" s="8" t="s">
        <v>15</v>
      </c>
      <c r="B237" s="8" t="s">
        <v>9</v>
      </c>
      <c r="C237" s="8" t="s">
        <v>346</v>
      </c>
      <c r="D237" s="8" t="s">
        <v>149</v>
      </c>
      <c r="E237" s="11">
        <v>434935412.63</v>
      </c>
      <c r="F237" s="11">
        <v>168600820.56999999</v>
      </c>
      <c r="G237" s="11">
        <v>0</v>
      </c>
      <c r="H237" s="11">
        <v>603536233.20000005</v>
      </c>
      <c r="I237" t="str">
        <f>+_xlfn.XLOOKUP(C237,[1]Inversiones!$B:$B,[1]Inversiones!$B:$B)</f>
        <v>5135</v>
      </c>
    </row>
    <row r="238" spans="1:9" x14ac:dyDescent="0.3">
      <c r="A238" s="8" t="s">
        <v>18</v>
      </c>
      <c r="B238" s="8" t="s">
        <v>9</v>
      </c>
      <c r="C238" s="8" t="s">
        <v>347</v>
      </c>
      <c r="D238" s="8" t="s">
        <v>348</v>
      </c>
      <c r="E238" s="11">
        <v>4825001</v>
      </c>
      <c r="F238" s="11">
        <v>250000</v>
      </c>
      <c r="G238" s="11">
        <v>0</v>
      </c>
      <c r="H238" s="11">
        <v>5075001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349</v>
      </c>
      <c r="D239" s="8" t="s">
        <v>350</v>
      </c>
      <c r="E239" s="11">
        <v>4742494</v>
      </c>
      <c r="F239" s="11">
        <v>245339</v>
      </c>
      <c r="G239" s="11">
        <v>0</v>
      </c>
      <c r="H239" s="11">
        <v>4987833</v>
      </c>
      <c r="I239" t="str">
        <f>+_xlfn.XLOOKUP(C239,[1]Inversiones!$B:$B,[1]Inversiones!$B:$B)</f>
        <v>51350501</v>
      </c>
    </row>
    <row r="240" spans="1:9" x14ac:dyDescent="0.3">
      <c r="A240" s="8" t="s">
        <v>21</v>
      </c>
      <c r="B240" s="8" t="s">
        <v>22</v>
      </c>
      <c r="C240" s="8" t="s">
        <v>351</v>
      </c>
      <c r="D240" s="8" t="s">
        <v>824</v>
      </c>
      <c r="E240" s="11">
        <v>82507</v>
      </c>
      <c r="F240" s="11">
        <v>4661</v>
      </c>
      <c r="G240" s="11">
        <v>0</v>
      </c>
      <c r="H240" s="11">
        <v>87168</v>
      </c>
      <c r="I240" t="str">
        <f>+_xlfn.XLOOKUP(C240,[1]Inversiones!$B:$B,[1]Inversiones!$B:$B)</f>
        <v>51350502</v>
      </c>
    </row>
    <row r="241" spans="1:9" x14ac:dyDescent="0.3">
      <c r="A241" s="8" t="s">
        <v>18</v>
      </c>
      <c r="B241" s="8" t="s">
        <v>9</v>
      </c>
      <c r="C241" s="8" t="s">
        <v>352</v>
      </c>
      <c r="D241" s="8" t="s">
        <v>702</v>
      </c>
      <c r="E241" s="11">
        <v>256719870.53</v>
      </c>
      <c r="F241" s="11">
        <v>109544632.19</v>
      </c>
      <c r="G241" s="11">
        <v>0</v>
      </c>
      <c r="H241" s="11">
        <v>366264502.72000003</v>
      </c>
      <c r="I241" t="e">
        <f>+_xlfn.XLOOKUP(C241,[1]Inversiones!$B:$B,[1]Inversiones!$B:$B)</f>
        <v>#N/A</v>
      </c>
    </row>
    <row r="242" spans="1:9" x14ac:dyDescent="0.3">
      <c r="A242" s="8" t="s">
        <v>21</v>
      </c>
      <c r="B242" s="8" t="s">
        <v>22</v>
      </c>
      <c r="C242" s="8" t="s">
        <v>353</v>
      </c>
      <c r="D242" s="8" t="s">
        <v>703</v>
      </c>
      <c r="E242" s="11">
        <v>253042366.13</v>
      </c>
      <c r="F242" s="11">
        <v>107602811.98</v>
      </c>
      <c r="G242" s="11">
        <v>0</v>
      </c>
      <c r="H242" s="11">
        <v>360645178.11000001</v>
      </c>
      <c r="I242" t="str">
        <f>+_xlfn.XLOOKUP(C242,[1]Inversiones!$B:$B,[1]Inversiones!$B:$B)</f>
        <v>51351001</v>
      </c>
    </row>
    <row r="243" spans="1:9" x14ac:dyDescent="0.3">
      <c r="A243" s="8" t="s">
        <v>21</v>
      </c>
      <c r="B243" s="8" t="s">
        <v>22</v>
      </c>
      <c r="C243" s="8" t="s">
        <v>354</v>
      </c>
      <c r="D243" s="8" t="s">
        <v>704</v>
      </c>
      <c r="E243" s="11">
        <v>3677504.4</v>
      </c>
      <c r="F243" s="11">
        <v>1941820.21</v>
      </c>
      <c r="G243" s="11">
        <v>0</v>
      </c>
      <c r="H243" s="11">
        <v>5619324.6100000003</v>
      </c>
      <c r="I243" t="str">
        <f>+_xlfn.XLOOKUP(C243,[1]Inversiones!$B:$B,[1]Inversiones!$B:$B)</f>
        <v>51351002</v>
      </c>
    </row>
    <row r="244" spans="1:9" x14ac:dyDescent="0.3">
      <c r="A244" s="8" t="s">
        <v>18</v>
      </c>
      <c r="B244" s="8" t="s">
        <v>9</v>
      </c>
      <c r="C244" s="8" t="s">
        <v>562</v>
      </c>
      <c r="D244" s="8" t="s">
        <v>563</v>
      </c>
      <c r="E244" s="11">
        <v>5072422</v>
      </c>
      <c r="F244" s="11">
        <v>1069539</v>
      </c>
      <c r="G244" s="11">
        <v>0</v>
      </c>
      <c r="H244" s="11">
        <v>6141961</v>
      </c>
      <c r="I244" t="e">
        <f>+_xlfn.XLOOKUP(C244,[1]Inversiones!$B:$B,[1]Inversiones!$B:$B)</f>
        <v>#N/A</v>
      </c>
    </row>
    <row r="245" spans="1:9" x14ac:dyDescent="0.3">
      <c r="A245" s="8" t="s">
        <v>21</v>
      </c>
      <c r="B245" s="8" t="s">
        <v>22</v>
      </c>
      <c r="C245" s="8" t="s">
        <v>564</v>
      </c>
      <c r="D245" s="8" t="s">
        <v>565</v>
      </c>
      <c r="E245" s="11">
        <v>5072422</v>
      </c>
      <c r="F245" s="11">
        <v>1069539</v>
      </c>
      <c r="G245" s="11">
        <v>0</v>
      </c>
      <c r="H245" s="11">
        <v>6141961</v>
      </c>
      <c r="I245" t="str">
        <f>+_xlfn.XLOOKUP(C245,[1]Inversiones!$B:$B,[1]Inversiones!$B:$B)</f>
        <v>51352001</v>
      </c>
    </row>
    <row r="246" spans="1:9" x14ac:dyDescent="0.3">
      <c r="A246" s="8" t="s">
        <v>18</v>
      </c>
      <c r="B246" s="8" t="s">
        <v>9</v>
      </c>
      <c r="C246" s="8" t="s">
        <v>355</v>
      </c>
      <c r="D246" s="8" t="s">
        <v>356</v>
      </c>
      <c r="E246" s="11">
        <v>9334330</v>
      </c>
      <c r="F246" s="11">
        <v>4219370</v>
      </c>
      <c r="G246" s="11">
        <v>0</v>
      </c>
      <c r="H246" s="11">
        <v>13553700</v>
      </c>
      <c r="I246" t="e">
        <f>+_xlfn.XLOOKUP(C246,[1]Inversiones!$B:$B,[1]Inversiones!$B:$B)</f>
        <v>#N/A</v>
      </c>
    </row>
    <row r="247" spans="1:9" x14ac:dyDescent="0.3">
      <c r="A247" s="8" t="s">
        <v>21</v>
      </c>
      <c r="B247" s="8" t="s">
        <v>22</v>
      </c>
      <c r="C247" s="8" t="s">
        <v>357</v>
      </c>
      <c r="D247" s="8" t="s">
        <v>358</v>
      </c>
      <c r="E247" s="11">
        <v>9334330</v>
      </c>
      <c r="F247" s="11">
        <v>4219370</v>
      </c>
      <c r="G247" s="11">
        <v>0</v>
      </c>
      <c r="H247" s="11">
        <v>13553700</v>
      </c>
      <c r="I247" t="str">
        <f>+_xlfn.XLOOKUP(C247,[1]Inversiones!$B:$B,[1]Inversiones!$B:$B)</f>
        <v>51352501</v>
      </c>
    </row>
    <row r="248" spans="1:9" x14ac:dyDescent="0.3">
      <c r="A248" s="8" t="s">
        <v>18</v>
      </c>
      <c r="B248" s="8" t="s">
        <v>9</v>
      </c>
      <c r="C248" s="8" t="s">
        <v>359</v>
      </c>
      <c r="D248" s="8" t="s">
        <v>360</v>
      </c>
      <c r="E248" s="11">
        <v>156336992</v>
      </c>
      <c r="F248" s="11">
        <v>53010010</v>
      </c>
      <c r="G248" s="11">
        <v>0</v>
      </c>
      <c r="H248" s="11">
        <v>209347002</v>
      </c>
      <c r="I248" t="e">
        <f>+_xlfn.XLOOKUP(C248,[1]Inversiones!$B:$B,[1]Inversiones!$B:$B)</f>
        <v>#N/A</v>
      </c>
    </row>
    <row r="249" spans="1:9" x14ac:dyDescent="0.3">
      <c r="A249" s="8" t="s">
        <v>21</v>
      </c>
      <c r="B249" s="8" t="s">
        <v>22</v>
      </c>
      <c r="C249" s="8" t="s">
        <v>361</v>
      </c>
      <c r="D249" s="8" t="s">
        <v>362</v>
      </c>
      <c r="E249" s="11">
        <v>156336992</v>
      </c>
      <c r="F249" s="11">
        <v>53010010</v>
      </c>
      <c r="G249" s="11">
        <v>0</v>
      </c>
      <c r="H249" s="11">
        <v>209347002</v>
      </c>
      <c r="I249" t="str">
        <f>+_xlfn.XLOOKUP(C249,[1]Inversiones!$B:$B,[1]Inversiones!$B:$B)</f>
        <v>51353001</v>
      </c>
    </row>
    <row r="250" spans="1:9" x14ac:dyDescent="0.3">
      <c r="A250" s="8" t="s">
        <v>18</v>
      </c>
      <c r="B250" s="8" t="s">
        <v>9</v>
      </c>
      <c r="C250" s="8" t="s">
        <v>363</v>
      </c>
      <c r="D250" s="8" t="s">
        <v>364</v>
      </c>
      <c r="E250" s="11">
        <v>-81387.039999999994</v>
      </c>
      <c r="F250" s="11">
        <v>0</v>
      </c>
      <c r="G250" s="11">
        <v>0</v>
      </c>
      <c r="H250" s="11">
        <v>-81387.039999999994</v>
      </c>
      <c r="I250" t="e">
        <f>+_xlfn.XLOOKUP(C250,[1]Inversiones!$B:$B,[1]Inversiones!$B:$B)</f>
        <v>#N/A</v>
      </c>
    </row>
    <row r="251" spans="1:9" x14ac:dyDescent="0.3">
      <c r="A251" s="8" t="s">
        <v>21</v>
      </c>
      <c r="B251" s="8" t="s">
        <v>22</v>
      </c>
      <c r="C251" s="8" t="s">
        <v>365</v>
      </c>
      <c r="D251" s="8" t="s">
        <v>366</v>
      </c>
      <c r="E251" s="11">
        <v>-81387.039999999994</v>
      </c>
      <c r="F251" s="11">
        <v>0</v>
      </c>
      <c r="G251" s="11">
        <v>0</v>
      </c>
      <c r="H251" s="11">
        <v>-81387.039999999994</v>
      </c>
      <c r="I251" t="str">
        <f>+_xlfn.XLOOKUP(C251,[1]Inversiones!$B:$B,[1]Inversiones!$B:$B)</f>
        <v>51353501</v>
      </c>
    </row>
    <row r="252" spans="1:9" x14ac:dyDescent="0.3">
      <c r="A252" s="8" t="s">
        <v>18</v>
      </c>
      <c r="B252" s="8" t="s">
        <v>9</v>
      </c>
      <c r="C252" s="8" t="s">
        <v>369</v>
      </c>
      <c r="D252" s="8" t="s">
        <v>784</v>
      </c>
      <c r="E252" s="11">
        <v>1728874.14</v>
      </c>
      <c r="F252" s="11">
        <v>419269.38</v>
      </c>
      <c r="G252" s="11">
        <v>0</v>
      </c>
      <c r="H252" s="11">
        <v>2148143.52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370</v>
      </c>
      <c r="D253" s="8" t="s">
        <v>784</v>
      </c>
      <c r="E253" s="11">
        <v>1462308.83</v>
      </c>
      <c r="F253" s="11">
        <v>348200.32</v>
      </c>
      <c r="G253" s="11">
        <v>0</v>
      </c>
      <c r="H253" s="11">
        <v>1810509.15</v>
      </c>
      <c r="I253" t="str">
        <f>+_xlfn.XLOOKUP(C253,[1]Inversiones!$B:$B,[1]Inversiones!$B:$B)</f>
        <v>51354501</v>
      </c>
    </row>
    <row r="254" spans="1:9" x14ac:dyDescent="0.3">
      <c r="A254" s="8" t="s">
        <v>21</v>
      </c>
      <c r="B254" s="8" t="s">
        <v>22</v>
      </c>
      <c r="C254" s="8" t="s">
        <v>371</v>
      </c>
      <c r="D254" s="8" t="s">
        <v>785</v>
      </c>
      <c r="E254" s="11">
        <v>266565.31</v>
      </c>
      <c r="F254" s="11">
        <v>71069.06</v>
      </c>
      <c r="G254" s="11">
        <v>0</v>
      </c>
      <c r="H254" s="11">
        <v>337634.37</v>
      </c>
      <c r="I254" t="str">
        <f>+_xlfn.XLOOKUP(C254,[1]Inversiones!$B:$B,[1]Inversiones!$B:$B)</f>
        <v>51354502</v>
      </c>
    </row>
    <row r="255" spans="1:9" x14ac:dyDescent="0.3">
      <c r="A255" s="8" t="s">
        <v>18</v>
      </c>
      <c r="B255" s="8" t="s">
        <v>9</v>
      </c>
      <c r="C255" s="8" t="s">
        <v>372</v>
      </c>
      <c r="D255" s="8" t="s">
        <v>373</v>
      </c>
      <c r="E255" s="11">
        <v>417200</v>
      </c>
      <c r="F255" s="11">
        <v>88000</v>
      </c>
      <c r="G255" s="11">
        <v>0</v>
      </c>
      <c r="H255" s="11">
        <v>505200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374</v>
      </c>
      <c r="D256" s="8" t="s">
        <v>373</v>
      </c>
      <c r="E256" s="11">
        <v>417200</v>
      </c>
      <c r="F256" s="11">
        <v>88000</v>
      </c>
      <c r="G256" s="11">
        <v>0</v>
      </c>
      <c r="H256" s="11">
        <v>505200</v>
      </c>
      <c r="I256" t="str">
        <f>+_xlfn.XLOOKUP(C256,[1]Inversiones!$B:$B,[1]Inversiones!$B:$B)</f>
        <v>51355001</v>
      </c>
    </row>
    <row r="257" spans="1:9" x14ac:dyDescent="0.3">
      <c r="A257" s="8" t="s">
        <v>18</v>
      </c>
      <c r="B257" s="8" t="s">
        <v>9</v>
      </c>
      <c r="C257" s="8" t="s">
        <v>375</v>
      </c>
      <c r="D257" s="8" t="s">
        <v>376</v>
      </c>
      <c r="E257" s="11">
        <v>22110</v>
      </c>
      <c r="F257" s="11">
        <v>0</v>
      </c>
      <c r="G257" s="11">
        <v>0</v>
      </c>
      <c r="H257" s="11">
        <v>22110</v>
      </c>
      <c r="I257" t="e">
        <f>+_xlfn.XLOOKUP(C257,[1]Inversiones!$B:$B,[1]Inversiones!$B:$B)</f>
        <v>#N/A</v>
      </c>
    </row>
    <row r="258" spans="1:9" x14ac:dyDescent="0.3">
      <c r="A258" s="8" t="s">
        <v>21</v>
      </c>
      <c r="B258" s="8" t="s">
        <v>22</v>
      </c>
      <c r="C258" s="8" t="s">
        <v>377</v>
      </c>
      <c r="D258" s="8" t="s">
        <v>378</v>
      </c>
      <c r="E258" s="11">
        <v>22110</v>
      </c>
      <c r="F258" s="11">
        <v>0</v>
      </c>
      <c r="G258" s="11">
        <v>0</v>
      </c>
      <c r="H258" s="11">
        <v>22110</v>
      </c>
      <c r="I258" t="str">
        <f>+_xlfn.XLOOKUP(C258,[1]Inversiones!$B:$B,[1]Inversiones!$B:$B)</f>
        <v>51355501</v>
      </c>
    </row>
    <row r="259" spans="1:9" x14ac:dyDescent="0.3">
      <c r="A259" s="8" t="s">
        <v>18</v>
      </c>
      <c r="B259" s="8" t="s">
        <v>9</v>
      </c>
      <c r="C259" s="8" t="s">
        <v>379</v>
      </c>
      <c r="D259" s="8" t="s">
        <v>60</v>
      </c>
      <c r="E259" s="11">
        <v>560000</v>
      </c>
      <c r="F259" s="11">
        <v>0</v>
      </c>
      <c r="G259" s="11">
        <v>0</v>
      </c>
      <c r="H259" s="11">
        <v>560000</v>
      </c>
      <c r="I259" t="e">
        <f>+_xlfn.XLOOKUP(C259,[1]Inversiones!$B:$B,[1]Inversiones!$B:$B)</f>
        <v>#N/A</v>
      </c>
    </row>
    <row r="260" spans="1:9" x14ac:dyDescent="0.3">
      <c r="A260" s="8" t="s">
        <v>21</v>
      </c>
      <c r="B260" s="8" t="s">
        <v>22</v>
      </c>
      <c r="C260" s="8" t="s">
        <v>380</v>
      </c>
      <c r="D260" s="8" t="s">
        <v>60</v>
      </c>
      <c r="E260" s="11">
        <v>560000</v>
      </c>
      <c r="F260" s="11">
        <v>0</v>
      </c>
      <c r="G260" s="11">
        <v>0</v>
      </c>
      <c r="H260" s="11">
        <v>560000</v>
      </c>
      <c r="I260" t="str">
        <f>+_xlfn.XLOOKUP(C260,[1]Inversiones!$B:$B,[1]Inversiones!$B:$B)</f>
        <v>51359501</v>
      </c>
    </row>
    <row r="261" spans="1:9" x14ac:dyDescent="0.3">
      <c r="A261" s="8" t="s">
        <v>15</v>
      </c>
      <c r="B261" s="8" t="s">
        <v>9</v>
      </c>
      <c r="C261" s="8" t="s">
        <v>382</v>
      </c>
      <c r="D261" s="8" t="s">
        <v>383</v>
      </c>
      <c r="E261" s="11">
        <v>5613400</v>
      </c>
      <c r="F261" s="11">
        <v>3045094</v>
      </c>
      <c r="G261" s="11">
        <v>599875</v>
      </c>
      <c r="H261" s="11">
        <v>8058619</v>
      </c>
      <c r="I261" t="str">
        <f>+_xlfn.XLOOKUP(C261,[1]Inversiones!$B:$B,[1]Inversiones!$B:$B)</f>
        <v>5140</v>
      </c>
    </row>
    <row r="262" spans="1:9" x14ac:dyDescent="0.3">
      <c r="A262" s="8" t="s">
        <v>18</v>
      </c>
      <c r="B262" s="8" t="s">
        <v>9</v>
      </c>
      <c r="C262" s="8" t="s">
        <v>566</v>
      </c>
      <c r="D262" s="8" t="s">
        <v>567</v>
      </c>
      <c r="E262" s="11">
        <v>2381100</v>
      </c>
      <c r="F262" s="11">
        <v>0</v>
      </c>
      <c r="G262" s="11">
        <v>0</v>
      </c>
      <c r="H262" s="11">
        <v>2381100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568</v>
      </c>
      <c r="D263" s="8" t="s">
        <v>567</v>
      </c>
      <c r="E263" s="11">
        <v>2381100</v>
      </c>
      <c r="F263" s="11">
        <v>0</v>
      </c>
      <c r="G263" s="11">
        <v>0</v>
      </c>
      <c r="H263" s="11">
        <v>2381100</v>
      </c>
      <c r="I263" t="str">
        <f>+_xlfn.XLOOKUP(C263,[1]Inversiones!$B:$B,[1]Inversiones!$B:$B)</f>
        <v>51401001</v>
      </c>
    </row>
    <row r="264" spans="1:9" x14ac:dyDescent="0.3">
      <c r="A264" s="8" t="s">
        <v>18</v>
      </c>
      <c r="B264" s="8" t="s">
        <v>9</v>
      </c>
      <c r="C264" s="8" t="s">
        <v>384</v>
      </c>
      <c r="D264" s="8" t="s">
        <v>385</v>
      </c>
      <c r="E264" s="11">
        <v>250000</v>
      </c>
      <c r="F264" s="11">
        <v>3033494</v>
      </c>
      <c r="G264" s="11">
        <v>599875</v>
      </c>
      <c r="H264" s="11">
        <v>2683619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602</v>
      </c>
      <c r="D265" s="8" t="s">
        <v>385</v>
      </c>
      <c r="E265" s="11">
        <v>250000</v>
      </c>
      <c r="F265" s="11">
        <v>2999376</v>
      </c>
      <c r="G265" s="11">
        <v>599875</v>
      </c>
      <c r="H265" s="11">
        <v>2649501</v>
      </c>
      <c r="I265" t="str">
        <f>+_xlfn.XLOOKUP(C265,[1]Inversiones!$B:$B,[1]Inversiones!$B:$B)</f>
        <v>51401501</v>
      </c>
    </row>
    <row r="266" spans="1:9" x14ac:dyDescent="0.3">
      <c r="A266" s="8" t="s">
        <v>21</v>
      </c>
      <c r="B266" s="8" t="s">
        <v>22</v>
      </c>
      <c r="C266" s="8" t="s">
        <v>386</v>
      </c>
      <c r="D266" s="8" t="s">
        <v>738</v>
      </c>
      <c r="E266" s="11">
        <v>0</v>
      </c>
      <c r="F266" s="11">
        <v>34118</v>
      </c>
      <c r="G266" s="11">
        <v>0</v>
      </c>
      <c r="H266" s="11">
        <v>34118</v>
      </c>
      <c r="I266" t="str">
        <f>+_xlfn.XLOOKUP(C266,[1]Inversiones!$B:$B,[1]Inversiones!$B:$B)</f>
        <v>51401502</v>
      </c>
    </row>
    <row r="267" spans="1:9" x14ac:dyDescent="0.3">
      <c r="A267" s="8" t="s">
        <v>18</v>
      </c>
      <c r="B267" s="8" t="s">
        <v>9</v>
      </c>
      <c r="C267" s="8" t="s">
        <v>387</v>
      </c>
      <c r="D267" s="8" t="s">
        <v>60</v>
      </c>
      <c r="E267" s="11">
        <v>2982300</v>
      </c>
      <c r="F267" s="11">
        <v>11600</v>
      </c>
      <c r="G267" s="11">
        <v>0</v>
      </c>
      <c r="H267" s="11">
        <v>2993900</v>
      </c>
      <c r="I267" t="e">
        <f>+_xlfn.XLOOKUP(C267,[1]Inversiones!$B:$B,[1]Inversiones!$B:$B)</f>
        <v>#N/A</v>
      </c>
    </row>
    <row r="268" spans="1:9" x14ac:dyDescent="0.3">
      <c r="A268" s="8" t="s">
        <v>21</v>
      </c>
      <c r="B268" s="8" t="s">
        <v>22</v>
      </c>
      <c r="C268" s="8" t="s">
        <v>388</v>
      </c>
      <c r="D268" s="8" t="s">
        <v>735</v>
      </c>
      <c r="E268" s="11">
        <v>54500</v>
      </c>
      <c r="F268" s="11">
        <v>11600</v>
      </c>
      <c r="G268" s="11">
        <v>0</v>
      </c>
      <c r="H268" s="11">
        <v>66100</v>
      </c>
      <c r="I268" t="str">
        <f>+_xlfn.XLOOKUP(C268,[1]Inversiones!$B:$B,[1]Inversiones!$B:$B)</f>
        <v>51409501</v>
      </c>
    </row>
    <row r="269" spans="1:9" x14ac:dyDescent="0.3">
      <c r="A269" s="8" t="s">
        <v>21</v>
      </c>
      <c r="B269" s="8" t="s">
        <v>22</v>
      </c>
      <c r="C269" s="8" t="s">
        <v>389</v>
      </c>
      <c r="D269" s="8" t="s">
        <v>60</v>
      </c>
      <c r="E269" s="11">
        <v>2927800</v>
      </c>
      <c r="F269" s="11">
        <v>0</v>
      </c>
      <c r="G269" s="11">
        <v>0</v>
      </c>
      <c r="H269" s="11">
        <v>2927800</v>
      </c>
      <c r="I269" t="str">
        <f>+_xlfn.XLOOKUP(C269,[1]Inversiones!$B:$B,[1]Inversiones!$B:$B)</f>
        <v>51409502</v>
      </c>
    </row>
    <row r="270" spans="1:9" x14ac:dyDescent="0.3">
      <c r="A270" s="8" t="s">
        <v>15</v>
      </c>
      <c r="B270" s="8" t="s">
        <v>9</v>
      </c>
      <c r="C270" s="8" t="s">
        <v>391</v>
      </c>
      <c r="D270" s="8" t="s">
        <v>392</v>
      </c>
      <c r="E270" s="11">
        <v>33801500</v>
      </c>
      <c r="F270" s="11">
        <v>16112024</v>
      </c>
      <c r="G270" s="11">
        <v>0</v>
      </c>
      <c r="H270" s="11">
        <v>49913524</v>
      </c>
      <c r="I270" t="str">
        <f>+_xlfn.XLOOKUP(C270,[1]Inversiones!$B:$B,[1]Inversiones!$B:$B)</f>
        <v>5145</v>
      </c>
    </row>
    <row r="271" spans="1:9" x14ac:dyDescent="0.3">
      <c r="A271" s="8" t="s">
        <v>18</v>
      </c>
      <c r="B271" s="8" t="s">
        <v>9</v>
      </c>
      <c r="C271" s="8" t="s">
        <v>393</v>
      </c>
      <c r="D271" s="8" t="s">
        <v>339</v>
      </c>
      <c r="E271" s="11">
        <v>30674357</v>
      </c>
      <c r="F271" s="11">
        <v>14941024</v>
      </c>
      <c r="G271" s="11">
        <v>0</v>
      </c>
      <c r="H271" s="11">
        <v>45615381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394</v>
      </c>
      <c r="D272" s="8" t="s">
        <v>395</v>
      </c>
      <c r="E272" s="11">
        <v>28413691.079999998</v>
      </c>
      <c r="F272" s="11">
        <v>14203910.460000001</v>
      </c>
      <c r="G272" s="11">
        <v>0</v>
      </c>
      <c r="H272" s="11">
        <v>42617601.539999999</v>
      </c>
      <c r="I272" t="str">
        <f>+_xlfn.XLOOKUP(C272,[1]Inversiones!$B:$B,[1]Inversiones!$B:$B)</f>
        <v>51451001</v>
      </c>
    </row>
    <row r="273" spans="1:9" x14ac:dyDescent="0.3">
      <c r="A273" s="8" t="s">
        <v>21</v>
      </c>
      <c r="B273" s="8" t="s">
        <v>22</v>
      </c>
      <c r="C273" s="8" t="s">
        <v>396</v>
      </c>
      <c r="D273" s="8" t="s">
        <v>726</v>
      </c>
      <c r="E273" s="11">
        <v>2260665.92</v>
      </c>
      <c r="F273" s="11">
        <v>737113.54</v>
      </c>
      <c r="G273" s="11">
        <v>0</v>
      </c>
      <c r="H273" s="11">
        <v>2997779.46</v>
      </c>
      <c r="I273" t="str">
        <f>+_xlfn.XLOOKUP(C273,[1]Inversiones!$B:$B,[1]Inversiones!$B:$B)</f>
        <v>51451002</v>
      </c>
    </row>
    <row r="274" spans="1:9" x14ac:dyDescent="0.3">
      <c r="A274" s="8" t="s">
        <v>18</v>
      </c>
      <c r="B274" s="8" t="s">
        <v>9</v>
      </c>
      <c r="C274" s="8" t="s">
        <v>569</v>
      </c>
      <c r="D274" s="8" t="s">
        <v>570</v>
      </c>
      <c r="E274" s="11">
        <v>1270000</v>
      </c>
      <c r="F274" s="11">
        <v>1051000</v>
      </c>
      <c r="G274" s="11">
        <v>0</v>
      </c>
      <c r="H274" s="11">
        <v>2321000</v>
      </c>
      <c r="I274" t="e">
        <f>+_xlfn.XLOOKUP(C274,[1]Inversiones!$B:$B,[1]Inversiones!$B:$B)</f>
        <v>#N/A</v>
      </c>
    </row>
    <row r="275" spans="1:9" x14ac:dyDescent="0.3">
      <c r="A275" s="8" t="s">
        <v>21</v>
      </c>
      <c r="B275" s="8" t="s">
        <v>22</v>
      </c>
      <c r="C275" s="8" t="s">
        <v>571</v>
      </c>
      <c r="D275" s="8" t="s">
        <v>80</v>
      </c>
      <c r="E275" s="11">
        <v>1270000</v>
      </c>
      <c r="F275" s="11">
        <v>0</v>
      </c>
      <c r="G275" s="11">
        <v>0</v>
      </c>
      <c r="H275" s="11">
        <v>1270000</v>
      </c>
      <c r="I275" t="str">
        <f>+_xlfn.XLOOKUP(C275,[1]Inversiones!$B:$B,[1]Inversiones!$B:$B)</f>
        <v>51451501</v>
      </c>
    </row>
    <row r="276" spans="1:9" x14ac:dyDescent="0.3">
      <c r="A276" s="8" t="s">
        <v>21</v>
      </c>
      <c r="B276" s="8" t="s">
        <v>22</v>
      </c>
      <c r="C276" s="8" t="s">
        <v>572</v>
      </c>
      <c r="D276" s="8" t="s">
        <v>803</v>
      </c>
      <c r="E276" s="11">
        <v>0</v>
      </c>
      <c r="F276" s="11">
        <v>1051000</v>
      </c>
      <c r="G276" s="11">
        <v>0</v>
      </c>
      <c r="H276" s="11">
        <v>1051000</v>
      </c>
      <c r="I276" t="str">
        <f>+_xlfn.XLOOKUP(C276,[1]Inversiones!$B:$B,[1]Inversiones!$B:$B)</f>
        <v>51451502</v>
      </c>
    </row>
    <row r="277" spans="1:9" x14ac:dyDescent="0.3">
      <c r="A277" s="8" t="s">
        <v>18</v>
      </c>
      <c r="B277" s="8" t="s">
        <v>9</v>
      </c>
      <c r="C277" s="8" t="s">
        <v>399</v>
      </c>
      <c r="D277" s="8" t="s">
        <v>102</v>
      </c>
      <c r="E277" s="11">
        <v>1857143</v>
      </c>
      <c r="F277" s="11">
        <v>120000</v>
      </c>
      <c r="G277" s="11">
        <v>0</v>
      </c>
      <c r="H277" s="11">
        <v>1977143</v>
      </c>
      <c r="I277" t="e">
        <f>+_xlfn.XLOOKUP(C277,[1]Inversiones!$B:$B,[1]Inversiones!$B:$B)</f>
        <v>#N/A</v>
      </c>
    </row>
    <row r="278" spans="1:9" x14ac:dyDescent="0.3">
      <c r="A278" s="8" t="s">
        <v>21</v>
      </c>
      <c r="B278" s="8" t="s">
        <v>22</v>
      </c>
      <c r="C278" s="8" t="s">
        <v>400</v>
      </c>
      <c r="D278" s="8" t="s">
        <v>401</v>
      </c>
      <c r="E278" s="11">
        <v>1857143</v>
      </c>
      <c r="F278" s="11">
        <v>120000</v>
      </c>
      <c r="G278" s="11">
        <v>0</v>
      </c>
      <c r="H278" s="11">
        <v>1977143</v>
      </c>
      <c r="I278" t="str">
        <f>+_xlfn.XLOOKUP(C278,[1]Inversiones!$B:$B,[1]Inversiones!$B:$B)</f>
        <v>51452501</v>
      </c>
    </row>
    <row r="279" spans="1:9" x14ac:dyDescent="0.3">
      <c r="A279" s="8" t="s">
        <v>15</v>
      </c>
      <c r="B279" s="8" t="s">
        <v>9</v>
      </c>
      <c r="C279" s="8" t="s">
        <v>403</v>
      </c>
      <c r="D279" s="8" t="s">
        <v>404</v>
      </c>
      <c r="E279" s="11">
        <v>1484622</v>
      </c>
      <c r="F279" s="11">
        <v>1152780</v>
      </c>
      <c r="G279" s="11">
        <v>0</v>
      </c>
      <c r="H279" s="11">
        <v>2637402</v>
      </c>
      <c r="I279" t="str">
        <f>+_xlfn.XLOOKUP(C279,[1]Inversiones!$B:$B,[1]Inversiones!$B:$B)</f>
        <v>5150</v>
      </c>
    </row>
    <row r="280" spans="1:9" x14ac:dyDescent="0.3">
      <c r="A280" s="8" t="s">
        <v>18</v>
      </c>
      <c r="B280" s="8" t="s">
        <v>9</v>
      </c>
      <c r="C280" s="8" t="s">
        <v>405</v>
      </c>
      <c r="D280" s="8" t="s">
        <v>406</v>
      </c>
      <c r="E280" s="11">
        <v>1484622</v>
      </c>
      <c r="F280" s="11">
        <v>1152780</v>
      </c>
      <c r="G280" s="11">
        <v>0</v>
      </c>
      <c r="H280" s="11">
        <v>2637402</v>
      </c>
      <c r="I280" t="e">
        <f>+_xlfn.XLOOKUP(C280,[1]Inversiones!$B:$B,[1]Inversiones!$B:$B)</f>
        <v>#N/A</v>
      </c>
    </row>
    <row r="281" spans="1:9" x14ac:dyDescent="0.3">
      <c r="A281" s="8" t="s">
        <v>21</v>
      </c>
      <c r="B281" s="8" t="s">
        <v>22</v>
      </c>
      <c r="C281" s="8" t="s">
        <v>407</v>
      </c>
      <c r="D281" s="8" t="s">
        <v>406</v>
      </c>
      <c r="E281" s="11">
        <v>1484622</v>
      </c>
      <c r="F281" s="11">
        <v>1045361</v>
      </c>
      <c r="G281" s="11">
        <v>0</v>
      </c>
      <c r="H281" s="11">
        <v>2529983</v>
      </c>
      <c r="I281" t="str">
        <f>+_xlfn.XLOOKUP(C281,[1]Inversiones!$B:$B,[1]Inversiones!$B:$B)</f>
        <v>51500501</v>
      </c>
    </row>
    <row r="282" spans="1:9" x14ac:dyDescent="0.3">
      <c r="A282" s="8" t="s">
        <v>21</v>
      </c>
      <c r="B282" s="8" t="s">
        <v>22</v>
      </c>
      <c r="C282" s="8" t="s">
        <v>408</v>
      </c>
      <c r="D282" s="8" t="s">
        <v>807</v>
      </c>
      <c r="E282" s="11">
        <v>0</v>
      </c>
      <c r="F282" s="11">
        <v>107419</v>
      </c>
      <c r="G282" s="11">
        <v>0</v>
      </c>
      <c r="H282" s="11">
        <v>107419</v>
      </c>
      <c r="I282" t="str">
        <f>+_xlfn.XLOOKUP(C282,[1]Inversiones!$B:$B,[1]Inversiones!$B:$B)</f>
        <v>51500502</v>
      </c>
    </row>
    <row r="283" spans="1:9" x14ac:dyDescent="0.3">
      <c r="A283" s="8" t="s">
        <v>15</v>
      </c>
      <c r="B283" s="8" t="s">
        <v>9</v>
      </c>
      <c r="C283" s="8" t="s">
        <v>409</v>
      </c>
      <c r="D283" s="8" t="s">
        <v>410</v>
      </c>
      <c r="E283" s="11">
        <v>683650</v>
      </c>
      <c r="F283" s="11">
        <v>0</v>
      </c>
      <c r="G283" s="11">
        <v>0</v>
      </c>
      <c r="H283" s="11">
        <v>683650</v>
      </c>
      <c r="I283" t="str">
        <f>+_xlfn.XLOOKUP(C283,[1]Inversiones!$B:$B,[1]Inversiones!$B:$B)</f>
        <v>5155</v>
      </c>
    </row>
    <row r="284" spans="1:9" x14ac:dyDescent="0.3">
      <c r="A284" s="8" t="s">
        <v>18</v>
      </c>
      <c r="B284" s="8" t="s">
        <v>9</v>
      </c>
      <c r="C284" s="8" t="s">
        <v>415</v>
      </c>
      <c r="D284" s="8" t="s">
        <v>416</v>
      </c>
      <c r="E284" s="11">
        <v>683650</v>
      </c>
      <c r="F284" s="11">
        <v>0</v>
      </c>
      <c r="G284" s="11">
        <v>0</v>
      </c>
      <c r="H284" s="11">
        <v>683650</v>
      </c>
      <c r="I284" t="e">
        <f>+_xlfn.XLOOKUP(C284,[1]Inversiones!$B:$B,[1]Inversiones!$B:$B)</f>
        <v>#N/A</v>
      </c>
    </row>
    <row r="285" spans="1:9" x14ac:dyDescent="0.3">
      <c r="A285" s="8" t="s">
        <v>21</v>
      </c>
      <c r="B285" s="8" t="s">
        <v>22</v>
      </c>
      <c r="C285" s="8" t="s">
        <v>417</v>
      </c>
      <c r="D285" s="8" t="s">
        <v>418</v>
      </c>
      <c r="E285" s="11">
        <v>683650</v>
      </c>
      <c r="F285" s="11">
        <v>0</v>
      </c>
      <c r="G285" s="11">
        <v>0</v>
      </c>
      <c r="H285" s="11">
        <v>683650</v>
      </c>
      <c r="I285" t="str">
        <f>+_xlfn.XLOOKUP(C285,[1]Inversiones!$B:$B,[1]Inversiones!$B:$B)</f>
        <v>51551501</v>
      </c>
    </row>
    <row r="286" spans="1:9" x14ac:dyDescent="0.3">
      <c r="A286" s="8" t="s">
        <v>15</v>
      </c>
      <c r="B286" s="8" t="s">
        <v>9</v>
      </c>
      <c r="C286" s="8" t="s">
        <v>427</v>
      </c>
      <c r="D286" s="8" t="s">
        <v>270</v>
      </c>
      <c r="E286" s="11">
        <v>27238153.559999999</v>
      </c>
      <c r="F286" s="11">
        <v>8049840</v>
      </c>
      <c r="G286" s="11">
        <v>660000</v>
      </c>
      <c r="H286" s="11">
        <v>34627993.560000002</v>
      </c>
      <c r="I286" t="str">
        <f>+_xlfn.XLOOKUP(C286,[1]Inversiones!$B:$B,[1]Inversiones!$B:$B)</f>
        <v>5195</v>
      </c>
    </row>
    <row r="287" spans="1:9" x14ac:dyDescent="0.3">
      <c r="A287" s="8" t="s">
        <v>18</v>
      </c>
      <c r="B287" s="8" t="s">
        <v>9</v>
      </c>
      <c r="C287" s="8" t="s">
        <v>428</v>
      </c>
      <c r="D287" s="8" t="s">
        <v>429</v>
      </c>
      <c r="E287" s="11">
        <v>13407391</v>
      </c>
      <c r="F287" s="11">
        <v>3253840</v>
      </c>
      <c r="G287" s="11">
        <v>0</v>
      </c>
      <c r="H287" s="11">
        <v>16661231</v>
      </c>
      <c r="I287" t="e">
        <f>+_xlfn.XLOOKUP(C287,[1]Inversiones!$B:$B,[1]Inversiones!$B:$B)</f>
        <v>#N/A</v>
      </c>
    </row>
    <row r="288" spans="1:9" x14ac:dyDescent="0.3">
      <c r="A288" s="8" t="s">
        <v>21</v>
      </c>
      <c r="B288" s="8" t="s">
        <v>22</v>
      </c>
      <c r="C288" s="8" t="s">
        <v>430</v>
      </c>
      <c r="D288" s="8" t="s">
        <v>429</v>
      </c>
      <c r="E288" s="11">
        <v>11813325</v>
      </c>
      <c r="F288" s="11">
        <v>2847841</v>
      </c>
      <c r="G288" s="11">
        <v>0</v>
      </c>
      <c r="H288" s="11">
        <v>14661166</v>
      </c>
      <c r="I288" t="str">
        <f>+_xlfn.XLOOKUP(C288,[1]Inversiones!$B:$B,[1]Inversiones!$B:$B)</f>
        <v>51952501</v>
      </c>
    </row>
    <row r="289" spans="1:9" x14ac:dyDescent="0.3">
      <c r="A289" s="8" t="s">
        <v>21</v>
      </c>
      <c r="B289" s="8" t="s">
        <v>22</v>
      </c>
      <c r="C289" s="8" t="s">
        <v>431</v>
      </c>
      <c r="D289" s="8" t="s">
        <v>432</v>
      </c>
      <c r="E289" s="11">
        <v>1594066</v>
      </c>
      <c r="F289" s="11">
        <v>405999</v>
      </c>
      <c r="G289" s="11">
        <v>0</v>
      </c>
      <c r="H289" s="11">
        <v>2000065</v>
      </c>
      <c r="I289" t="str">
        <f>+_xlfn.XLOOKUP(C289,[1]Inversiones!$B:$B,[1]Inversiones!$B:$B)</f>
        <v>51952502</v>
      </c>
    </row>
    <row r="290" spans="1:9" x14ac:dyDescent="0.3">
      <c r="A290" s="8" t="s">
        <v>18</v>
      </c>
      <c r="B290" s="8" t="s">
        <v>9</v>
      </c>
      <c r="C290" s="8" t="s">
        <v>433</v>
      </c>
      <c r="D290" s="8" t="s">
        <v>434</v>
      </c>
      <c r="E290" s="11">
        <v>1123400</v>
      </c>
      <c r="F290" s="11">
        <v>276000</v>
      </c>
      <c r="G290" s="11">
        <v>0</v>
      </c>
      <c r="H290" s="11">
        <v>1399400</v>
      </c>
      <c r="I290" t="e">
        <f>+_xlfn.XLOOKUP(C290,[1]Inversiones!$B:$B,[1]Inversiones!$B:$B)</f>
        <v>#N/A</v>
      </c>
    </row>
    <row r="291" spans="1:9" x14ac:dyDescent="0.3">
      <c r="A291" s="8" t="s">
        <v>21</v>
      </c>
      <c r="B291" s="8" t="s">
        <v>22</v>
      </c>
      <c r="C291" s="8" t="s">
        <v>435</v>
      </c>
      <c r="D291" s="8" t="s">
        <v>434</v>
      </c>
      <c r="E291" s="11">
        <v>1005679.36</v>
      </c>
      <c r="F291" s="11">
        <v>240076</v>
      </c>
      <c r="G291" s="11">
        <v>0</v>
      </c>
      <c r="H291" s="11">
        <v>1245755.3600000001</v>
      </c>
      <c r="I291" t="str">
        <f>+_xlfn.XLOOKUP(C291,[1]Inversiones!$B:$B,[1]Inversiones!$B:$B)</f>
        <v>51953001</v>
      </c>
    </row>
    <row r="292" spans="1:9" x14ac:dyDescent="0.3">
      <c r="A292" s="8" t="s">
        <v>21</v>
      </c>
      <c r="B292" s="8" t="s">
        <v>22</v>
      </c>
      <c r="C292" s="8" t="s">
        <v>436</v>
      </c>
      <c r="D292" s="8" t="s">
        <v>711</v>
      </c>
      <c r="E292" s="11">
        <v>117720.64</v>
      </c>
      <c r="F292" s="11">
        <v>35924</v>
      </c>
      <c r="G292" s="11">
        <v>0</v>
      </c>
      <c r="H292" s="11">
        <v>153644.64000000001</v>
      </c>
      <c r="I292" t="str">
        <f>+_xlfn.XLOOKUP(C292,[1]Inversiones!$B:$B,[1]Inversiones!$B:$B)</f>
        <v>51953002</v>
      </c>
    </row>
    <row r="293" spans="1:9" x14ac:dyDescent="0.3">
      <c r="A293" s="8" t="s">
        <v>18</v>
      </c>
      <c r="B293" s="8" t="s">
        <v>9</v>
      </c>
      <c r="C293" s="8" t="s">
        <v>437</v>
      </c>
      <c r="D293" s="8" t="s">
        <v>438</v>
      </c>
      <c r="E293" s="11">
        <v>2113000</v>
      </c>
      <c r="F293" s="11">
        <v>0</v>
      </c>
      <c r="G293" s="11">
        <v>0</v>
      </c>
      <c r="H293" s="11">
        <v>2113000</v>
      </c>
      <c r="I293" t="e">
        <f>+_xlfn.XLOOKUP(C293,[1]Inversiones!$B:$B,[1]Inversiones!$B:$B)</f>
        <v>#N/A</v>
      </c>
    </row>
    <row r="294" spans="1:9" x14ac:dyDescent="0.3">
      <c r="A294" s="8" t="s">
        <v>21</v>
      </c>
      <c r="B294" s="8" t="s">
        <v>22</v>
      </c>
      <c r="C294" s="8" t="s">
        <v>439</v>
      </c>
      <c r="D294" s="8" t="s">
        <v>438</v>
      </c>
      <c r="E294" s="11">
        <v>2113000</v>
      </c>
      <c r="F294" s="11">
        <v>0</v>
      </c>
      <c r="G294" s="11">
        <v>0</v>
      </c>
      <c r="H294" s="11">
        <v>2113000</v>
      </c>
      <c r="I294" t="str">
        <f>+_xlfn.XLOOKUP(C294,[1]Inversiones!$B:$B,[1]Inversiones!$B:$B)</f>
        <v>51956001</v>
      </c>
    </row>
    <row r="295" spans="1:9" x14ac:dyDescent="0.3">
      <c r="A295" s="8" t="s">
        <v>18</v>
      </c>
      <c r="B295" s="8" t="s">
        <v>9</v>
      </c>
      <c r="C295" s="8" t="s">
        <v>441</v>
      </c>
      <c r="D295" s="8" t="s">
        <v>442</v>
      </c>
      <c r="E295" s="11">
        <v>9384000</v>
      </c>
      <c r="F295" s="11">
        <v>4080000</v>
      </c>
      <c r="G295" s="11">
        <v>0</v>
      </c>
      <c r="H295" s="11">
        <v>13464000</v>
      </c>
      <c r="I295" t="e">
        <f>+_xlfn.XLOOKUP(C295,[1]Inversiones!$B:$B,[1]Inversiones!$B:$B)</f>
        <v>#N/A</v>
      </c>
    </row>
    <row r="296" spans="1:9" x14ac:dyDescent="0.3">
      <c r="A296" s="8" t="s">
        <v>21</v>
      </c>
      <c r="B296" s="8" t="s">
        <v>22</v>
      </c>
      <c r="C296" s="8" t="s">
        <v>443</v>
      </c>
      <c r="D296" s="8" t="s">
        <v>442</v>
      </c>
      <c r="E296" s="11">
        <v>8732571</v>
      </c>
      <c r="F296" s="11">
        <v>3428571</v>
      </c>
      <c r="G296" s="11">
        <v>0</v>
      </c>
      <c r="H296" s="11">
        <v>12161142</v>
      </c>
      <c r="I296" t="str">
        <f>+_xlfn.XLOOKUP(C296,[1]Inversiones!$B:$B,[1]Inversiones!$B:$B)</f>
        <v>51956501</v>
      </c>
    </row>
    <row r="297" spans="1:9" x14ac:dyDescent="0.3">
      <c r="A297" s="8" t="s">
        <v>21</v>
      </c>
      <c r="B297" s="8" t="s">
        <v>22</v>
      </c>
      <c r="C297" s="8" t="s">
        <v>444</v>
      </c>
      <c r="D297" s="8" t="s">
        <v>787</v>
      </c>
      <c r="E297" s="11">
        <v>651429</v>
      </c>
      <c r="F297" s="11">
        <v>651429</v>
      </c>
      <c r="G297" s="11">
        <v>0</v>
      </c>
      <c r="H297" s="11">
        <v>1302858</v>
      </c>
      <c r="I297" t="str">
        <f>+_xlfn.XLOOKUP(C297,[1]Inversiones!$B:$B,[1]Inversiones!$B:$B)</f>
        <v>51956502</v>
      </c>
    </row>
    <row r="298" spans="1:9" x14ac:dyDescent="0.3">
      <c r="A298" s="8" t="s">
        <v>18</v>
      </c>
      <c r="B298" s="8" t="s">
        <v>9</v>
      </c>
      <c r="C298" s="8" t="s">
        <v>445</v>
      </c>
      <c r="D298" s="8" t="s">
        <v>727</v>
      </c>
      <c r="E298" s="11">
        <v>938170.56</v>
      </c>
      <c r="F298" s="11">
        <v>440000</v>
      </c>
      <c r="G298" s="11">
        <v>660000</v>
      </c>
      <c r="H298" s="11">
        <v>718170.56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446</v>
      </c>
      <c r="D299" s="8" t="s">
        <v>728</v>
      </c>
      <c r="E299" s="11">
        <v>869994</v>
      </c>
      <c r="F299" s="11">
        <v>440000</v>
      </c>
      <c r="G299" s="11">
        <v>660000</v>
      </c>
      <c r="H299" s="11">
        <v>649994</v>
      </c>
      <c r="I299" t="str">
        <f>+_xlfn.XLOOKUP(C299,[1]Inversiones!$B:$B,[1]Inversiones!$B:$B)</f>
        <v>51958001</v>
      </c>
    </row>
    <row r="300" spans="1:9" x14ac:dyDescent="0.3">
      <c r="A300" s="8" t="s">
        <v>21</v>
      </c>
      <c r="B300" s="8" t="s">
        <v>22</v>
      </c>
      <c r="C300" s="8" t="s">
        <v>447</v>
      </c>
      <c r="D300" s="8" t="s">
        <v>729</v>
      </c>
      <c r="E300" s="11">
        <v>68176.56</v>
      </c>
      <c r="F300" s="11">
        <v>0</v>
      </c>
      <c r="G300" s="11">
        <v>0</v>
      </c>
      <c r="H300" s="11">
        <v>68176.56</v>
      </c>
      <c r="I300" t="str">
        <f>+_xlfn.XLOOKUP(C300,[1]Inversiones!$B:$B,[1]Inversiones!$B:$B)</f>
        <v>51958002</v>
      </c>
    </row>
    <row r="301" spans="1:9" x14ac:dyDescent="0.3">
      <c r="A301" s="8" t="s">
        <v>18</v>
      </c>
      <c r="B301" s="8" t="s">
        <v>9</v>
      </c>
      <c r="C301" s="8" t="s">
        <v>595</v>
      </c>
      <c r="D301" s="8" t="s">
        <v>60</v>
      </c>
      <c r="E301" s="11">
        <v>272192</v>
      </c>
      <c r="F301" s="11">
        <v>0</v>
      </c>
      <c r="G301" s="11">
        <v>0</v>
      </c>
      <c r="H301" s="11">
        <v>272192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596</v>
      </c>
      <c r="D302" s="8" t="s">
        <v>60</v>
      </c>
      <c r="E302" s="11">
        <v>272192</v>
      </c>
      <c r="F302" s="11">
        <v>0</v>
      </c>
      <c r="G302" s="11">
        <v>0</v>
      </c>
      <c r="H302" s="11">
        <v>272192</v>
      </c>
      <c r="I302" t="str">
        <f>+_xlfn.XLOOKUP(C302,[1]Inversiones!$B:$B,[1]Inversiones!$B:$B)</f>
        <v>51959501</v>
      </c>
    </row>
    <row r="303" spans="1:9" x14ac:dyDescent="0.3">
      <c r="A303" s="8" t="s">
        <v>12</v>
      </c>
      <c r="B303" s="8" t="s">
        <v>9</v>
      </c>
      <c r="C303" s="8" t="s">
        <v>448</v>
      </c>
      <c r="D303" s="8" t="s">
        <v>449</v>
      </c>
      <c r="E303" s="11">
        <v>165690478</v>
      </c>
      <c r="F303" s="11">
        <v>39604515</v>
      </c>
      <c r="G303" s="11">
        <v>0</v>
      </c>
      <c r="H303" s="11">
        <v>205294993</v>
      </c>
      <c r="I303" t="str">
        <f>+_xlfn.XLOOKUP(C303,[1]Inversiones!$B:$B,[1]Inversiones!$B:$B)</f>
        <v>52</v>
      </c>
    </row>
    <row r="304" spans="1:9" x14ac:dyDescent="0.3">
      <c r="A304" s="8" t="s">
        <v>15</v>
      </c>
      <c r="B304" s="8" t="s">
        <v>9</v>
      </c>
      <c r="C304" s="8" t="s">
        <v>450</v>
      </c>
      <c r="D304" s="8" t="s">
        <v>282</v>
      </c>
      <c r="E304" s="11">
        <v>165690478</v>
      </c>
      <c r="F304" s="11">
        <v>39604515</v>
      </c>
      <c r="G304" s="11">
        <v>0</v>
      </c>
      <c r="H304" s="11">
        <v>205294993</v>
      </c>
      <c r="I304" t="str">
        <f>+_xlfn.XLOOKUP(C304,[1]Inversiones!$B:$B,[1]Inversiones!$B:$B)</f>
        <v>5205</v>
      </c>
    </row>
    <row r="305" spans="1:9" x14ac:dyDescent="0.3">
      <c r="A305" s="8" t="s">
        <v>18</v>
      </c>
      <c r="B305" s="8" t="s">
        <v>9</v>
      </c>
      <c r="C305" s="8" t="s">
        <v>451</v>
      </c>
      <c r="D305" s="8" t="s">
        <v>284</v>
      </c>
      <c r="E305" s="11">
        <v>76157250</v>
      </c>
      <c r="F305" s="11">
        <v>17319250</v>
      </c>
      <c r="G305" s="11">
        <v>0</v>
      </c>
      <c r="H305" s="11">
        <v>93476500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452</v>
      </c>
      <c r="D306" s="8" t="s">
        <v>284</v>
      </c>
      <c r="E306" s="11">
        <v>76157250</v>
      </c>
      <c r="F306" s="11">
        <v>17319250</v>
      </c>
      <c r="G306" s="11">
        <v>0</v>
      </c>
      <c r="H306" s="11">
        <v>93476500</v>
      </c>
      <c r="I306" t="str">
        <f>+_xlfn.XLOOKUP(C306,[1]Inversiones!$B:$B,[1]Inversiones!$B:$B)</f>
        <v>52050601</v>
      </c>
    </row>
    <row r="307" spans="1:9" x14ac:dyDescent="0.3">
      <c r="A307" s="8" t="s">
        <v>18</v>
      </c>
      <c r="B307" s="8" t="s">
        <v>9</v>
      </c>
      <c r="C307" s="8" t="s">
        <v>453</v>
      </c>
      <c r="D307" s="8" t="s">
        <v>454</v>
      </c>
      <c r="E307" s="11">
        <v>3067338</v>
      </c>
      <c r="F307" s="11">
        <v>1090644</v>
      </c>
      <c r="G307" s="11">
        <v>0</v>
      </c>
      <c r="H307" s="11">
        <v>4157982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455</v>
      </c>
      <c r="D308" s="8" t="s">
        <v>454</v>
      </c>
      <c r="E308" s="11">
        <v>3067338</v>
      </c>
      <c r="F308" s="11">
        <v>1090644</v>
      </c>
      <c r="G308" s="11">
        <v>0</v>
      </c>
      <c r="H308" s="11">
        <v>4157982</v>
      </c>
      <c r="I308" t="str">
        <f>+_xlfn.XLOOKUP(C308,[1]Inversiones!$B:$B,[1]Inversiones!$B:$B)</f>
        <v>52051501</v>
      </c>
    </row>
    <row r="309" spans="1:9" x14ac:dyDescent="0.3">
      <c r="A309" s="8" t="s">
        <v>18</v>
      </c>
      <c r="B309" s="8" t="s">
        <v>9</v>
      </c>
      <c r="C309" s="8" t="s">
        <v>456</v>
      </c>
      <c r="D309" s="8" t="s">
        <v>457</v>
      </c>
      <c r="E309" s="11">
        <v>12289120</v>
      </c>
      <c r="F309" s="11">
        <v>2917720</v>
      </c>
      <c r="G309" s="11">
        <v>0</v>
      </c>
      <c r="H309" s="11">
        <v>15206840</v>
      </c>
      <c r="I309" t="e">
        <f>+_xlfn.XLOOKUP(C309,[1]Inversiones!$B:$B,[1]Inversiones!$B:$B)</f>
        <v>#N/A</v>
      </c>
    </row>
    <row r="310" spans="1:9" x14ac:dyDescent="0.3">
      <c r="A310" s="8" t="s">
        <v>21</v>
      </c>
      <c r="B310" s="8" t="s">
        <v>22</v>
      </c>
      <c r="C310" s="8" t="s">
        <v>458</v>
      </c>
      <c r="D310" s="8" t="s">
        <v>459</v>
      </c>
      <c r="E310" s="11">
        <v>12289120</v>
      </c>
      <c r="F310" s="11">
        <v>2917720</v>
      </c>
      <c r="G310" s="11">
        <v>0</v>
      </c>
      <c r="H310" s="11">
        <v>15206840</v>
      </c>
      <c r="I310" t="str">
        <f>+_xlfn.XLOOKUP(C310,[1]Inversiones!$B:$B,[1]Inversiones!$B:$B)</f>
        <v>52051801</v>
      </c>
    </row>
    <row r="311" spans="1:9" x14ac:dyDescent="0.3">
      <c r="A311" s="8" t="s">
        <v>18</v>
      </c>
      <c r="B311" s="8" t="s">
        <v>9</v>
      </c>
      <c r="C311" s="8" t="s">
        <v>460</v>
      </c>
      <c r="D311" s="8" t="s">
        <v>461</v>
      </c>
      <c r="E311" s="11">
        <v>1012069</v>
      </c>
      <c r="F311" s="11">
        <v>616851</v>
      </c>
      <c r="G311" s="11">
        <v>0</v>
      </c>
      <c r="H311" s="11">
        <v>1628920</v>
      </c>
      <c r="I311" t="e">
        <f>+_xlfn.XLOOKUP(C311,[1]Inversiones!$B:$B,[1]Inversiones!$B:$B)</f>
        <v>#N/A</v>
      </c>
    </row>
    <row r="312" spans="1:9" x14ac:dyDescent="0.3">
      <c r="A312" s="8" t="s">
        <v>21</v>
      </c>
      <c r="B312" s="8" t="s">
        <v>22</v>
      </c>
      <c r="C312" s="8" t="s">
        <v>462</v>
      </c>
      <c r="D312" s="8" t="s">
        <v>461</v>
      </c>
      <c r="E312" s="11">
        <v>1012069</v>
      </c>
      <c r="F312" s="11">
        <v>616851</v>
      </c>
      <c r="G312" s="11">
        <v>0</v>
      </c>
      <c r="H312" s="11">
        <v>1628920</v>
      </c>
      <c r="I312" t="str">
        <f>+_xlfn.XLOOKUP(C312,[1]Inversiones!$B:$B,[1]Inversiones!$B:$B)</f>
        <v>52052401</v>
      </c>
    </row>
    <row r="313" spans="1:9" x14ac:dyDescent="0.3">
      <c r="A313" s="8" t="s">
        <v>18</v>
      </c>
      <c r="B313" s="8" t="s">
        <v>9</v>
      </c>
      <c r="C313" s="8" t="s">
        <v>463</v>
      </c>
      <c r="D313" s="8" t="s">
        <v>287</v>
      </c>
      <c r="E313" s="11">
        <v>10660000</v>
      </c>
      <c r="F313" s="11">
        <v>2433334</v>
      </c>
      <c r="G313" s="11">
        <v>0</v>
      </c>
      <c r="H313" s="11">
        <v>13093334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464</v>
      </c>
      <c r="D314" s="8" t="s">
        <v>287</v>
      </c>
      <c r="E314" s="11">
        <v>10660000</v>
      </c>
      <c r="F314" s="11">
        <v>2433334</v>
      </c>
      <c r="G314" s="11">
        <v>0</v>
      </c>
      <c r="H314" s="11">
        <v>13093334</v>
      </c>
      <c r="I314" t="str">
        <f>+_xlfn.XLOOKUP(C314,[1]Inversiones!$B:$B,[1]Inversiones!$B:$B)</f>
        <v>52052701</v>
      </c>
    </row>
    <row r="315" spans="1:9" x14ac:dyDescent="0.3">
      <c r="A315" s="8" t="s">
        <v>18</v>
      </c>
      <c r="B315" s="8" t="s">
        <v>9</v>
      </c>
      <c r="C315" s="8" t="s">
        <v>465</v>
      </c>
      <c r="D315" s="8" t="s">
        <v>210</v>
      </c>
      <c r="E315" s="11">
        <v>8396266</v>
      </c>
      <c r="F315" s="11">
        <v>1968502</v>
      </c>
      <c r="G315" s="11">
        <v>0</v>
      </c>
      <c r="H315" s="11">
        <v>10364768</v>
      </c>
      <c r="I315" t="e">
        <f>+_xlfn.XLOOKUP(C315,[1]Inversiones!$B:$B,[1]Inversiones!$B:$B)</f>
        <v>#N/A</v>
      </c>
    </row>
    <row r="316" spans="1:9" x14ac:dyDescent="0.3">
      <c r="A316" s="8" t="s">
        <v>21</v>
      </c>
      <c r="B316" s="8" t="s">
        <v>22</v>
      </c>
      <c r="C316" s="8" t="s">
        <v>466</v>
      </c>
      <c r="D316" s="8" t="s">
        <v>210</v>
      </c>
      <c r="E316" s="11">
        <v>8396266</v>
      </c>
      <c r="F316" s="11">
        <v>1968502</v>
      </c>
      <c r="G316" s="11">
        <v>0</v>
      </c>
      <c r="H316" s="11">
        <v>10364768</v>
      </c>
      <c r="I316" t="str">
        <f>+_xlfn.XLOOKUP(C316,[1]Inversiones!$B:$B,[1]Inversiones!$B:$B)</f>
        <v>52053001</v>
      </c>
    </row>
    <row r="317" spans="1:9" x14ac:dyDescent="0.3">
      <c r="A317" s="8" t="s">
        <v>18</v>
      </c>
      <c r="B317" s="8" t="s">
        <v>9</v>
      </c>
      <c r="C317" s="8" t="s">
        <v>467</v>
      </c>
      <c r="D317" s="8" t="s">
        <v>214</v>
      </c>
      <c r="E317" s="11">
        <v>1007555</v>
      </c>
      <c r="F317" s="11">
        <v>236219</v>
      </c>
      <c r="G317" s="11">
        <v>0</v>
      </c>
      <c r="H317" s="11">
        <v>1243774</v>
      </c>
      <c r="I317" t="e">
        <f>+_xlfn.XLOOKUP(C317,[1]Inversiones!$B:$B,[1]Inversiones!$B:$B)</f>
        <v>#N/A</v>
      </c>
    </row>
    <row r="318" spans="1:9" x14ac:dyDescent="0.3">
      <c r="A318" s="8" t="s">
        <v>21</v>
      </c>
      <c r="B318" s="8" t="s">
        <v>22</v>
      </c>
      <c r="C318" s="8" t="s">
        <v>468</v>
      </c>
      <c r="D318" s="8" t="s">
        <v>214</v>
      </c>
      <c r="E318" s="11">
        <v>1007555</v>
      </c>
      <c r="F318" s="11">
        <v>236219</v>
      </c>
      <c r="G318" s="11">
        <v>0</v>
      </c>
      <c r="H318" s="11">
        <v>1243774</v>
      </c>
      <c r="I318" t="str">
        <f>+_xlfn.XLOOKUP(C318,[1]Inversiones!$B:$B,[1]Inversiones!$B:$B)</f>
        <v>52053301</v>
      </c>
    </row>
    <row r="319" spans="1:9" x14ac:dyDescent="0.3">
      <c r="A319" s="8" t="s">
        <v>18</v>
      </c>
      <c r="B319" s="8" t="s">
        <v>9</v>
      </c>
      <c r="C319" s="8" t="s">
        <v>469</v>
      </c>
      <c r="D319" s="8" t="s">
        <v>222</v>
      </c>
      <c r="E319" s="11">
        <v>8396266</v>
      </c>
      <c r="F319" s="11">
        <v>1968502</v>
      </c>
      <c r="G319" s="11">
        <v>0</v>
      </c>
      <c r="H319" s="11">
        <v>10364768</v>
      </c>
      <c r="I319" t="e">
        <f>+_xlfn.XLOOKUP(C319,[1]Inversiones!$B:$B,[1]Inversiones!$B:$B)</f>
        <v>#N/A</v>
      </c>
    </row>
    <row r="320" spans="1:9" x14ac:dyDescent="0.3">
      <c r="A320" s="8" t="s">
        <v>21</v>
      </c>
      <c r="B320" s="8" t="s">
        <v>22</v>
      </c>
      <c r="C320" s="8" t="s">
        <v>470</v>
      </c>
      <c r="D320" s="8" t="s">
        <v>222</v>
      </c>
      <c r="E320" s="11">
        <v>8396266</v>
      </c>
      <c r="F320" s="11">
        <v>1968502</v>
      </c>
      <c r="G320" s="11">
        <v>0</v>
      </c>
      <c r="H320" s="11">
        <v>10364768</v>
      </c>
      <c r="I320" t="str">
        <f>+_xlfn.XLOOKUP(C320,[1]Inversiones!$B:$B,[1]Inversiones!$B:$B)</f>
        <v>52053601</v>
      </c>
    </row>
    <row r="321" spans="1:9" x14ac:dyDescent="0.3">
      <c r="A321" s="8" t="s">
        <v>18</v>
      </c>
      <c r="B321" s="8" t="s">
        <v>9</v>
      </c>
      <c r="C321" s="8" t="s">
        <v>471</v>
      </c>
      <c r="D321" s="8" t="s">
        <v>218</v>
      </c>
      <c r="E321" s="11">
        <v>3328871</v>
      </c>
      <c r="F321" s="11">
        <v>733929</v>
      </c>
      <c r="G321" s="11">
        <v>0</v>
      </c>
      <c r="H321" s="11">
        <v>4062800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472</v>
      </c>
      <c r="D322" s="8" t="s">
        <v>218</v>
      </c>
      <c r="E322" s="11">
        <v>3328871</v>
      </c>
      <c r="F322" s="11">
        <v>733929</v>
      </c>
      <c r="G322" s="11">
        <v>0</v>
      </c>
      <c r="H322" s="11">
        <v>4062800</v>
      </c>
      <c r="I322" t="str">
        <f>+_xlfn.XLOOKUP(C322,[1]Inversiones!$B:$B,[1]Inversiones!$B:$B)</f>
        <v>52053901</v>
      </c>
    </row>
    <row r="323" spans="1:9" x14ac:dyDescent="0.3">
      <c r="A323" s="8" t="s">
        <v>18</v>
      </c>
      <c r="B323" s="8" t="s">
        <v>9</v>
      </c>
      <c r="C323" s="8" t="s">
        <v>473</v>
      </c>
      <c r="D323" s="8" t="s">
        <v>301</v>
      </c>
      <c r="E323" s="11">
        <v>24728998</v>
      </c>
      <c r="F323" s="11">
        <v>6255021</v>
      </c>
      <c r="G323" s="11">
        <v>0</v>
      </c>
      <c r="H323" s="11">
        <v>30984019</v>
      </c>
      <c r="I323" t="e">
        <f>+_xlfn.XLOOKUP(C323,[1]Inversiones!$B:$B,[1]Inversiones!$B:$B)</f>
        <v>#N/A</v>
      </c>
    </row>
    <row r="324" spans="1:9" x14ac:dyDescent="0.3">
      <c r="A324" s="8" t="s">
        <v>21</v>
      </c>
      <c r="B324" s="8" t="s">
        <v>22</v>
      </c>
      <c r="C324" s="8" t="s">
        <v>474</v>
      </c>
      <c r="D324" s="8" t="s">
        <v>305</v>
      </c>
      <c r="E324" s="11">
        <v>18250095</v>
      </c>
      <c r="F324" s="11">
        <v>4292269</v>
      </c>
      <c r="G324" s="11">
        <v>0</v>
      </c>
      <c r="H324" s="11">
        <v>22542364</v>
      </c>
      <c r="I324" t="str">
        <f>+_xlfn.XLOOKUP(C324,[1]Inversiones!$B:$B,[1]Inversiones!$B:$B)</f>
        <v>52054801</v>
      </c>
    </row>
    <row r="325" spans="1:9" x14ac:dyDescent="0.3">
      <c r="A325" s="8" t="s">
        <v>21</v>
      </c>
      <c r="B325" s="8" t="s">
        <v>22</v>
      </c>
      <c r="C325" s="8" t="s">
        <v>475</v>
      </c>
      <c r="D325" s="8" t="s">
        <v>303</v>
      </c>
      <c r="E325" s="11">
        <v>6478903</v>
      </c>
      <c r="F325" s="11">
        <v>1962752</v>
      </c>
      <c r="G325" s="11">
        <v>0</v>
      </c>
      <c r="H325" s="11">
        <v>8441655</v>
      </c>
      <c r="I325" t="str">
        <f>+_xlfn.XLOOKUP(C325,[1]Inversiones!$B:$B,[1]Inversiones!$B:$B)</f>
        <v>52054803</v>
      </c>
    </row>
    <row r="326" spans="1:9" x14ac:dyDescent="0.3">
      <c r="A326" s="8" t="s">
        <v>18</v>
      </c>
      <c r="B326" s="8" t="s">
        <v>9</v>
      </c>
      <c r="C326" s="8" t="s">
        <v>476</v>
      </c>
      <c r="D326" s="8" t="s">
        <v>310</v>
      </c>
      <c r="E326" s="11">
        <v>686897</v>
      </c>
      <c r="F326" s="11">
        <v>155938</v>
      </c>
      <c r="G326" s="11">
        <v>0</v>
      </c>
      <c r="H326" s="11">
        <v>842835</v>
      </c>
      <c r="I326" t="e">
        <f>+_xlfn.XLOOKUP(C326,[1]Inversiones!$B:$B,[1]Inversiones!$B:$B)</f>
        <v>#N/A</v>
      </c>
    </row>
    <row r="327" spans="1:9" x14ac:dyDescent="0.3">
      <c r="A327" s="8" t="s">
        <v>21</v>
      </c>
      <c r="B327" s="8" t="s">
        <v>22</v>
      </c>
      <c r="C327" s="8" t="s">
        <v>477</v>
      </c>
      <c r="D327" s="8" t="s">
        <v>310</v>
      </c>
      <c r="E327" s="11">
        <v>686897</v>
      </c>
      <c r="F327" s="11">
        <v>155938</v>
      </c>
      <c r="G327" s="11">
        <v>0</v>
      </c>
      <c r="H327" s="11">
        <v>842835</v>
      </c>
      <c r="I327" t="str">
        <f>+_xlfn.XLOOKUP(C327,[1]Inversiones!$B:$B,[1]Inversiones!$B:$B)</f>
        <v>52056801</v>
      </c>
    </row>
    <row r="328" spans="1:9" x14ac:dyDescent="0.3">
      <c r="A328" s="8" t="s">
        <v>18</v>
      </c>
      <c r="B328" s="8" t="s">
        <v>9</v>
      </c>
      <c r="C328" s="8" t="s">
        <v>478</v>
      </c>
      <c r="D328" s="8" t="s">
        <v>171</v>
      </c>
      <c r="E328" s="11">
        <v>31889</v>
      </c>
      <c r="F328" s="11">
        <v>0</v>
      </c>
      <c r="G328" s="11">
        <v>0</v>
      </c>
      <c r="H328" s="11">
        <v>31889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479</v>
      </c>
      <c r="D329" s="8" t="s">
        <v>171</v>
      </c>
      <c r="E329" s="11">
        <v>31889</v>
      </c>
      <c r="F329" s="11">
        <v>0</v>
      </c>
      <c r="G329" s="11">
        <v>0</v>
      </c>
      <c r="H329" s="11">
        <v>31889</v>
      </c>
      <c r="I329" t="str">
        <f>+_xlfn.XLOOKUP(C329,[1]Inversiones!$B:$B,[1]Inversiones!$B:$B)</f>
        <v>52056901</v>
      </c>
    </row>
    <row r="330" spans="1:9" x14ac:dyDescent="0.3">
      <c r="A330" s="8" t="s">
        <v>18</v>
      </c>
      <c r="B330" s="8" t="s">
        <v>9</v>
      </c>
      <c r="C330" s="8" t="s">
        <v>480</v>
      </c>
      <c r="D330" s="8" t="s">
        <v>313</v>
      </c>
      <c r="E330" s="11">
        <v>11944331</v>
      </c>
      <c r="F330" s="11">
        <v>2936411</v>
      </c>
      <c r="G330" s="11">
        <v>0</v>
      </c>
      <c r="H330" s="11">
        <v>14880742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481</v>
      </c>
      <c r="D331" s="8" t="s">
        <v>313</v>
      </c>
      <c r="E331" s="11">
        <v>11944331</v>
      </c>
      <c r="F331" s="11">
        <v>2936411</v>
      </c>
      <c r="G331" s="11">
        <v>0</v>
      </c>
      <c r="H331" s="11">
        <v>14880742</v>
      </c>
      <c r="I331" t="str">
        <f>+_xlfn.XLOOKUP(C331,[1]Inversiones!$B:$B,[1]Inversiones!$B:$B)</f>
        <v>52057001</v>
      </c>
    </row>
    <row r="332" spans="1:9" x14ac:dyDescent="0.3">
      <c r="A332" s="8" t="s">
        <v>18</v>
      </c>
      <c r="B332" s="8" t="s">
        <v>9</v>
      </c>
      <c r="C332" s="8" t="s">
        <v>482</v>
      </c>
      <c r="D332" s="8" t="s">
        <v>316</v>
      </c>
      <c r="E332" s="11">
        <v>3983628</v>
      </c>
      <c r="F332" s="11">
        <v>972194</v>
      </c>
      <c r="G332" s="11">
        <v>0</v>
      </c>
      <c r="H332" s="11">
        <v>4955822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483</v>
      </c>
      <c r="D333" s="8" t="s">
        <v>316</v>
      </c>
      <c r="E333" s="11">
        <v>3983628</v>
      </c>
      <c r="F333" s="11">
        <v>972194</v>
      </c>
      <c r="G333" s="11">
        <v>0</v>
      </c>
      <c r="H333" s="11">
        <v>4955822</v>
      </c>
      <c r="I333" t="str">
        <f>+_xlfn.XLOOKUP(C333,[1]Inversiones!$B:$B,[1]Inversiones!$B:$B)</f>
        <v>52057201</v>
      </c>
    </row>
    <row r="334" spans="1:9" x14ac:dyDescent="0.3">
      <c r="A334" s="8" t="s">
        <v>12</v>
      </c>
      <c r="B334" s="8" t="s">
        <v>9</v>
      </c>
      <c r="C334" s="8" t="s">
        <v>484</v>
      </c>
      <c r="D334" s="8" t="s">
        <v>485</v>
      </c>
      <c r="E334" s="11">
        <v>40064505.789999999</v>
      </c>
      <c r="F334" s="11">
        <v>22650720.879999999</v>
      </c>
      <c r="G334" s="11">
        <v>5442140.5499999998</v>
      </c>
      <c r="H334" s="11">
        <v>57273086.119999997</v>
      </c>
      <c r="I334" t="e">
        <f>+_xlfn.XLOOKUP(C334,[1]Inversiones!$B:$B,[1]Inversiones!$B:$B)</f>
        <v>#N/A</v>
      </c>
    </row>
    <row r="335" spans="1:9" x14ac:dyDescent="0.3">
      <c r="A335" s="8" t="s">
        <v>15</v>
      </c>
      <c r="B335" s="8" t="s">
        <v>9</v>
      </c>
      <c r="C335" s="8" t="s">
        <v>486</v>
      </c>
      <c r="D335" s="8" t="s">
        <v>265</v>
      </c>
      <c r="E335" s="11">
        <v>39090593.770000003</v>
      </c>
      <c r="F335" s="11">
        <v>22650430.399999999</v>
      </c>
      <c r="G335" s="11">
        <v>5442140.5499999998</v>
      </c>
      <c r="H335" s="11">
        <v>56298883.619999997</v>
      </c>
      <c r="I335" t="str">
        <f>+_xlfn.XLOOKUP(C335,[1]Inversiones!$B:$B,[1]Inversiones!$B:$B)</f>
        <v>5305</v>
      </c>
    </row>
    <row r="336" spans="1:9" x14ac:dyDescent="0.3">
      <c r="A336" s="8" t="s">
        <v>18</v>
      </c>
      <c r="B336" s="8" t="s">
        <v>9</v>
      </c>
      <c r="C336" s="8" t="s">
        <v>487</v>
      </c>
      <c r="D336" s="8" t="s">
        <v>488</v>
      </c>
      <c r="E336" s="11">
        <v>1045588.53</v>
      </c>
      <c r="F336" s="11">
        <v>174490</v>
      </c>
      <c r="G336" s="11">
        <v>0</v>
      </c>
      <c r="H336" s="11">
        <v>1220078.53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489</v>
      </c>
      <c r="D337" s="8" t="s">
        <v>488</v>
      </c>
      <c r="E337" s="11">
        <v>1045588.53</v>
      </c>
      <c r="F337" s="11">
        <v>174490</v>
      </c>
      <c r="G337" s="11">
        <v>0</v>
      </c>
      <c r="H337" s="11">
        <v>1220078.53</v>
      </c>
      <c r="I337" t="str">
        <f>+_xlfn.XLOOKUP(C337,[1]Inversiones!$B:$B,[1]Inversiones!$B:$B)</f>
        <v>53050501</v>
      </c>
    </row>
    <row r="338" spans="1:9" x14ac:dyDescent="0.3">
      <c r="A338" s="8" t="s">
        <v>18</v>
      </c>
      <c r="B338" s="8" t="s">
        <v>9</v>
      </c>
      <c r="C338" s="8" t="s">
        <v>715</v>
      </c>
      <c r="D338" s="8" t="s">
        <v>716</v>
      </c>
      <c r="E338" s="11">
        <v>4571112.8499999996</v>
      </c>
      <c r="F338" s="11">
        <v>1623505.44</v>
      </c>
      <c r="G338" s="11">
        <v>0</v>
      </c>
      <c r="H338" s="11">
        <v>6194618.29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717</v>
      </c>
      <c r="D339" s="8" t="s">
        <v>718</v>
      </c>
      <c r="E339" s="11">
        <v>4571112.8499999996</v>
      </c>
      <c r="F339" s="11">
        <v>1623505.44</v>
      </c>
      <c r="G339" s="11">
        <v>0</v>
      </c>
      <c r="H339" s="11">
        <v>6194618.29</v>
      </c>
      <c r="I339" t="str">
        <f>+_xlfn.XLOOKUP(C339,[1]Inversiones!$B:$B,[1]Inversiones!$B:$B)</f>
        <v>53050601</v>
      </c>
    </row>
    <row r="340" spans="1:9" x14ac:dyDescent="0.3">
      <c r="A340" s="8" t="s">
        <v>18</v>
      </c>
      <c r="B340" s="8" t="s">
        <v>9</v>
      </c>
      <c r="C340" s="8" t="s">
        <v>490</v>
      </c>
      <c r="D340" s="8" t="s">
        <v>457</v>
      </c>
      <c r="E340" s="11">
        <v>4909745.51</v>
      </c>
      <c r="F340" s="11">
        <v>12012203.640000001</v>
      </c>
      <c r="G340" s="11">
        <v>0</v>
      </c>
      <c r="H340" s="11">
        <v>16921949.149999999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491</v>
      </c>
      <c r="D341" s="8" t="s">
        <v>457</v>
      </c>
      <c r="E341" s="11">
        <v>4592880.32</v>
      </c>
      <c r="F341" s="11">
        <v>11911175.119999999</v>
      </c>
      <c r="G341" s="11">
        <v>0</v>
      </c>
      <c r="H341" s="11">
        <v>16504055.439999999</v>
      </c>
      <c r="I341" t="str">
        <f>+_xlfn.XLOOKUP(C341,[1]Inversiones!$B:$B,[1]Inversiones!$B:$B)</f>
        <v>53051501</v>
      </c>
    </row>
    <row r="342" spans="1:9" x14ac:dyDescent="0.3">
      <c r="A342" s="8" t="s">
        <v>21</v>
      </c>
      <c r="B342" s="8" t="s">
        <v>22</v>
      </c>
      <c r="C342" s="8" t="s">
        <v>579</v>
      </c>
      <c r="D342" s="8" t="s">
        <v>768</v>
      </c>
      <c r="E342" s="11">
        <v>316865.19</v>
      </c>
      <c r="F342" s="11">
        <v>101028.52</v>
      </c>
      <c r="G342" s="11">
        <v>0</v>
      </c>
      <c r="H342" s="11">
        <v>417893.71</v>
      </c>
      <c r="I342" t="str">
        <f>+_xlfn.XLOOKUP(C342,[1]Inversiones!$B:$B,[1]Inversiones!$B:$B)</f>
        <v>53051502</v>
      </c>
    </row>
    <row r="343" spans="1:9" x14ac:dyDescent="0.3">
      <c r="A343" s="8" t="s">
        <v>18</v>
      </c>
      <c r="B343" s="8" t="s">
        <v>9</v>
      </c>
      <c r="C343" s="8" t="s">
        <v>492</v>
      </c>
      <c r="D343" s="8" t="s">
        <v>493</v>
      </c>
      <c r="E343" s="11">
        <v>28564146.879999999</v>
      </c>
      <c r="F343" s="11">
        <v>8840231.3200000003</v>
      </c>
      <c r="G343" s="11">
        <v>5442140.5499999998</v>
      </c>
      <c r="H343" s="11">
        <v>31962237.649999999</v>
      </c>
      <c r="I343" t="e">
        <f>+_xlfn.XLOOKUP(C343,[1]Inversiones!$B:$B,[1]Inversiones!$B:$B)</f>
        <v>#N/A</v>
      </c>
    </row>
    <row r="344" spans="1:9" x14ac:dyDescent="0.3">
      <c r="A344" s="8" t="s">
        <v>21</v>
      </c>
      <c r="B344" s="8" t="s">
        <v>22</v>
      </c>
      <c r="C344" s="8" t="s">
        <v>494</v>
      </c>
      <c r="D344" s="8" t="s">
        <v>495</v>
      </c>
      <c r="E344" s="11">
        <v>19885145.989999998</v>
      </c>
      <c r="F344" s="11">
        <v>7715746.2599999998</v>
      </c>
      <c r="G344" s="11">
        <v>5442140.5499999998</v>
      </c>
      <c r="H344" s="11">
        <v>22158751.699999999</v>
      </c>
      <c r="I344" t="str">
        <f>+_xlfn.XLOOKUP(C344,[1]Inversiones!$B:$B,[1]Inversiones!$B:$B)</f>
        <v>53052001</v>
      </c>
    </row>
    <row r="345" spans="1:9" x14ac:dyDescent="0.3">
      <c r="A345" s="8" t="s">
        <v>21</v>
      </c>
      <c r="B345" s="8" t="s">
        <v>22</v>
      </c>
      <c r="C345" s="8" t="s">
        <v>496</v>
      </c>
      <c r="D345" s="8" t="s">
        <v>497</v>
      </c>
      <c r="E345" s="11">
        <v>8373160.8899999997</v>
      </c>
      <c r="F345" s="11">
        <v>1000653.06</v>
      </c>
      <c r="G345" s="11">
        <v>0</v>
      </c>
      <c r="H345" s="11">
        <v>9373813.9499999993</v>
      </c>
      <c r="I345" t="str">
        <f>+_xlfn.XLOOKUP(C345,[1]Inversiones!$B:$B,[1]Inversiones!$B:$B)</f>
        <v>53052002</v>
      </c>
    </row>
    <row r="346" spans="1:9" x14ac:dyDescent="0.3">
      <c r="A346" s="8" t="s">
        <v>21</v>
      </c>
      <c r="B346" s="8" t="s">
        <v>22</v>
      </c>
      <c r="C346" s="8" t="s">
        <v>764</v>
      </c>
      <c r="D346" s="8" t="s">
        <v>765</v>
      </c>
      <c r="E346" s="11">
        <v>305840</v>
      </c>
      <c r="F346" s="11">
        <v>123832</v>
      </c>
      <c r="G346" s="11">
        <v>0</v>
      </c>
      <c r="H346" s="11">
        <v>429672</v>
      </c>
      <c r="I346" t="str">
        <f>+_xlfn.XLOOKUP(C346,[1]Inversiones!$B:$B,[1]Inversiones!$B:$B)</f>
        <v>53052003</v>
      </c>
    </row>
    <row r="347" spans="1:9" x14ac:dyDescent="0.3">
      <c r="A347" s="8" t="s">
        <v>15</v>
      </c>
      <c r="B347" s="8" t="s">
        <v>9</v>
      </c>
      <c r="C347" s="8" t="s">
        <v>498</v>
      </c>
      <c r="D347" s="8" t="s">
        <v>499</v>
      </c>
      <c r="E347" s="11">
        <v>895900</v>
      </c>
      <c r="F347" s="11">
        <v>0</v>
      </c>
      <c r="G347" s="11">
        <v>0</v>
      </c>
      <c r="H347" s="11">
        <v>895900</v>
      </c>
      <c r="I347" t="str">
        <f>+_xlfn.XLOOKUP(C347,[1]Inversiones!$B:$B,[1]Inversiones!$B:$B)</f>
        <v>5315</v>
      </c>
    </row>
    <row r="348" spans="1:9" x14ac:dyDescent="0.3">
      <c r="A348" s="8" t="s">
        <v>18</v>
      </c>
      <c r="B348" s="8" t="s">
        <v>9</v>
      </c>
      <c r="C348" s="8" t="s">
        <v>500</v>
      </c>
      <c r="D348" s="8" t="s">
        <v>501</v>
      </c>
      <c r="E348" s="11">
        <v>895900</v>
      </c>
      <c r="F348" s="11">
        <v>0</v>
      </c>
      <c r="G348" s="11">
        <v>0</v>
      </c>
      <c r="H348" s="11">
        <v>895900</v>
      </c>
      <c r="I348" t="e">
        <f>+_xlfn.XLOOKUP(C348,[1]Inversiones!$B:$B,[1]Inversiones!$B:$B)</f>
        <v>#N/A</v>
      </c>
    </row>
    <row r="349" spans="1:9" x14ac:dyDescent="0.3">
      <c r="A349" s="8" t="s">
        <v>21</v>
      </c>
      <c r="B349" s="8" t="s">
        <v>22</v>
      </c>
      <c r="C349" s="8" t="s">
        <v>502</v>
      </c>
      <c r="D349" s="8" t="s">
        <v>501</v>
      </c>
      <c r="E349" s="11">
        <v>895900</v>
      </c>
      <c r="F349" s="11">
        <v>0</v>
      </c>
      <c r="G349" s="11">
        <v>0</v>
      </c>
      <c r="H349" s="11">
        <v>895900</v>
      </c>
      <c r="I349" t="str">
        <f>+_xlfn.XLOOKUP(C349,[1]Inversiones!$B:$B,[1]Inversiones!$B:$B)</f>
        <v>53151501</v>
      </c>
    </row>
    <row r="350" spans="1:9" x14ac:dyDescent="0.3">
      <c r="A350" s="8" t="s">
        <v>15</v>
      </c>
      <c r="B350" s="8" t="s">
        <v>9</v>
      </c>
      <c r="C350" s="8" t="s">
        <v>503</v>
      </c>
      <c r="D350" s="8" t="s">
        <v>504</v>
      </c>
      <c r="E350" s="11">
        <v>78012.02</v>
      </c>
      <c r="F350" s="11">
        <v>290.48</v>
      </c>
      <c r="G350" s="11">
        <v>0</v>
      </c>
      <c r="H350" s="11">
        <v>78302.5</v>
      </c>
      <c r="I350" t="str">
        <f>+_xlfn.XLOOKUP(C350,[1]Inversiones!$B:$B,[1]Inversiones!$B:$B)</f>
        <v>5395</v>
      </c>
    </row>
    <row r="351" spans="1:9" x14ac:dyDescent="0.3">
      <c r="A351" s="8" t="s">
        <v>18</v>
      </c>
      <c r="B351" s="8" t="s">
        <v>9</v>
      </c>
      <c r="C351" s="8" t="s">
        <v>505</v>
      </c>
      <c r="D351" s="8" t="s">
        <v>275</v>
      </c>
      <c r="E351" s="11">
        <v>365.02</v>
      </c>
      <c r="F351" s="11">
        <v>290.48</v>
      </c>
      <c r="G351" s="11">
        <v>0</v>
      </c>
      <c r="H351" s="11">
        <v>655.5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506</v>
      </c>
      <c r="D352" s="8" t="s">
        <v>275</v>
      </c>
      <c r="E352" s="11">
        <v>365.02</v>
      </c>
      <c r="F352" s="11">
        <v>290.48</v>
      </c>
      <c r="G352" s="11">
        <v>0</v>
      </c>
      <c r="H352" s="11">
        <v>655.5</v>
      </c>
      <c r="I352" t="str">
        <f>+_xlfn.XLOOKUP(C352,[1]Inversiones!$B:$B,[1]Inversiones!$B:$B)</f>
        <v>53958101</v>
      </c>
    </row>
    <row r="353" spans="1:9" x14ac:dyDescent="0.3">
      <c r="A353" s="8" t="s">
        <v>18</v>
      </c>
      <c r="B353" s="8" t="s">
        <v>9</v>
      </c>
      <c r="C353" s="8" t="s">
        <v>618</v>
      </c>
      <c r="D353" s="8" t="s">
        <v>60</v>
      </c>
      <c r="E353" s="11">
        <v>77647</v>
      </c>
      <c r="F353" s="11">
        <v>0</v>
      </c>
      <c r="G353" s="11">
        <v>0</v>
      </c>
      <c r="H353" s="11">
        <v>77647</v>
      </c>
      <c r="I353" t="e">
        <f>+_xlfn.XLOOKUP(C353,[1]Inversiones!$B:$B,[1]Inversiones!$B:$B)</f>
        <v>#N/A</v>
      </c>
    </row>
    <row r="354" spans="1:9" x14ac:dyDescent="0.3">
      <c r="A354" s="8" t="s">
        <v>21</v>
      </c>
      <c r="B354" s="8" t="s">
        <v>22</v>
      </c>
      <c r="C354" s="8" t="s">
        <v>619</v>
      </c>
      <c r="D354" s="8" t="s">
        <v>820</v>
      </c>
      <c r="E354" s="11">
        <v>77647</v>
      </c>
      <c r="F354" s="11">
        <v>0</v>
      </c>
      <c r="G354" s="11">
        <v>0</v>
      </c>
      <c r="H354" s="11">
        <v>77647</v>
      </c>
      <c r="I354" t="str">
        <f>+_xlfn.XLOOKUP(C354,[1]Inversiones!$B:$B,[1]Inversiones!$B:$B)</f>
        <v>53959501</v>
      </c>
    </row>
    <row r="355" spans="1:9" x14ac:dyDescent="0.3">
      <c r="A355" s="8" t="s">
        <v>12</v>
      </c>
      <c r="B355" s="8" t="s">
        <v>9</v>
      </c>
      <c r="C355" s="8" t="s">
        <v>640</v>
      </c>
      <c r="D355" s="8" t="s">
        <v>641</v>
      </c>
      <c r="E355" s="11">
        <v>188320299.53999999</v>
      </c>
      <c r="F355" s="11">
        <v>0</v>
      </c>
      <c r="G355" s="11">
        <v>0</v>
      </c>
      <c r="H355" s="11">
        <v>188320299.53999999</v>
      </c>
      <c r="I355" t="e">
        <f>+_xlfn.XLOOKUP(C355,[1]Inversiones!$B:$B,[1]Inversiones!$B:$B)</f>
        <v>#N/A</v>
      </c>
    </row>
    <row r="356" spans="1:9" x14ac:dyDescent="0.3">
      <c r="A356" s="8" t="s">
        <v>15</v>
      </c>
      <c r="B356" s="8" t="s">
        <v>9</v>
      </c>
      <c r="C356" s="8" t="s">
        <v>642</v>
      </c>
      <c r="D356" s="8" t="s">
        <v>641</v>
      </c>
      <c r="E356" s="11">
        <v>188320299.53999999</v>
      </c>
      <c r="F356" s="11">
        <v>0</v>
      </c>
      <c r="G356" s="11">
        <v>0</v>
      </c>
      <c r="H356" s="11">
        <v>188320299.53999999</v>
      </c>
      <c r="I356" t="e">
        <f>+_xlfn.XLOOKUP(C356,[1]Inversiones!$B:$B,[1]Inversiones!$B:$B)</f>
        <v>#N/A</v>
      </c>
    </row>
    <row r="357" spans="1:9" x14ac:dyDescent="0.3">
      <c r="A357" s="8" t="s">
        <v>18</v>
      </c>
      <c r="B357" s="8" t="s">
        <v>9</v>
      </c>
      <c r="C357" s="8" t="s">
        <v>643</v>
      </c>
      <c r="D357" s="8" t="s">
        <v>641</v>
      </c>
      <c r="E357" s="11">
        <v>188320299.53999999</v>
      </c>
      <c r="F357" s="11">
        <v>0</v>
      </c>
      <c r="G357" s="11">
        <v>0</v>
      </c>
      <c r="H357" s="11">
        <v>188320299.53999999</v>
      </c>
      <c r="I357" t="e">
        <f>+_xlfn.XLOOKUP(C357,[1]Inversiones!$B:$B,[1]Inversiones!$B:$B)</f>
        <v>#N/A</v>
      </c>
    </row>
    <row r="358" spans="1:9" x14ac:dyDescent="0.3">
      <c r="A358" s="8" t="s">
        <v>21</v>
      </c>
      <c r="B358" s="8" t="s">
        <v>22</v>
      </c>
      <c r="C358" s="8" t="s">
        <v>644</v>
      </c>
      <c r="D358" s="8" t="s">
        <v>641</v>
      </c>
      <c r="E358" s="11">
        <v>188320299.53999999</v>
      </c>
      <c r="F358" s="11">
        <v>0</v>
      </c>
      <c r="G358" s="11">
        <v>0</v>
      </c>
      <c r="H358" s="11">
        <v>188320299.53999999</v>
      </c>
      <c r="I358" t="str">
        <f>+_xlfn.XLOOKUP(C358,[1]Inversiones!$B:$B,[1]Inversiones!$B:$B)</f>
        <v>54050501</v>
      </c>
    </row>
    <row r="359" spans="1:9" x14ac:dyDescent="0.3">
      <c r="A359" s="8" t="s">
        <v>8</v>
      </c>
      <c r="B359" s="8" t="s">
        <v>9</v>
      </c>
      <c r="C359" s="8" t="s">
        <v>507</v>
      </c>
      <c r="D359" s="8" t="s">
        <v>508</v>
      </c>
      <c r="E359" s="11">
        <v>454850533</v>
      </c>
      <c r="F359" s="11">
        <v>144854545</v>
      </c>
      <c r="G359" s="11">
        <v>0</v>
      </c>
      <c r="H359" s="11">
        <v>599705078</v>
      </c>
      <c r="I359" t="e">
        <f>+_xlfn.XLOOKUP(C359,[1]Inversiones!$B:$B,[1]Inversiones!$B:$B)</f>
        <v>#N/A</v>
      </c>
    </row>
    <row r="360" spans="1:9" x14ac:dyDescent="0.3">
      <c r="A360" s="8" t="s">
        <v>12</v>
      </c>
      <c r="B360" s="8" t="s">
        <v>9</v>
      </c>
      <c r="C360" s="8" t="s">
        <v>509</v>
      </c>
      <c r="D360" s="8" t="s">
        <v>510</v>
      </c>
      <c r="E360" s="11">
        <v>454850533</v>
      </c>
      <c r="F360" s="11">
        <v>144854545</v>
      </c>
      <c r="G360" s="11">
        <v>0</v>
      </c>
      <c r="H360" s="11">
        <v>599705078</v>
      </c>
      <c r="I360" t="str">
        <f>+_xlfn.XLOOKUP(C360,[1]Inversiones!$B:$B,[1]Inversiones!$B:$B)</f>
        <v>61</v>
      </c>
    </row>
    <row r="361" spans="1:9" x14ac:dyDescent="0.3">
      <c r="A361" s="8" t="s">
        <v>15</v>
      </c>
      <c r="B361" s="8" t="s">
        <v>9</v>
      </c>
      <c r="C361" s="8" t="s">
        <v>511</v>
      </c>
      <c r="D361" s="8" t="s">
        <v>719</v>
      </c>
      <c r="E361" s="11">
        <v>454850533</v>
      </c>
      <c r="F361" s="11">
        <v>144854545</v>
      </c>
      <c r="G361" s="11">
        <v>0</v>
      </c>
      <c r="H361" s="11">
        <v>599705078</v>
      </c>
      <c r="I361" t="str">
        <f>+_xlfn.XLOOKUP(C361,[1]Inversiones!$B:$B,[1]Inversiones!$B:$B)</f>
        <v>6165</v>
      </c>
    </row>
    <row r="362" spans="1:9" x14ac:dyDescent="0.3">
      <c r="A362" s="8" t="s">
        <v>18</v>
      </c>
      <c r="B362" s="8" t="s">
        <v>9</v>
      </c>
      <c r="C362" s="8" t="s">
        <v>512</v>
      </c>
      <c r="D362" s="8" t="s">
        <v>720</v>
      </c>
      <c r="E362" s="11">
        <v>454850533</v>
      </c>
      <c r="F362" s="11">
        <v>144854545</v>
      </c>
      <c r="G362" s="11">
        <v>0</v>
      </c>
      <c r="H362" s="11">
        <v>599705078</v>
      </c>
      <c r="I362" t="e">
        <f>+_xlfn.XLOOKUP(C362,[1]Inversiones!$B:$B,[1]Inversiones!$B:$B)</f>
        <v>#N/A</v>
      </c>
    </row>
    <row r="363" spans="1:9" x14ac:dyDescent="0.3">
      <c r="A363" s="8" t="s">
        <v>21</v>
      </c>
      <c r="B363" s="8" t="s">
        <v>22</v>
      </c>
      <c r="C363" s="8" t="s">
        <v>597</v>
      </c>
      <c r="D363" s="8" t="s">
        <v>722</v>
      </c>
      <c r="E363" s="11">
        <v>361487357</v>
      </c>
      <c r="F363" s="11">
        <v>119846443</v>
      </c>
      <c r="G363" s="11">
        <v>0</v>
      </c>
      <c r="H363" s="11">
        <v>481333800</v>
      </c>
      <c r="I363" t="str">
        <f>+_xlfn.XLOOKUP(C363,[1]Inversiones!$B:$B,[1]Inversiones!$B:$B)</f>
        <v>61659502</v>
      </c>
    </row>
    <row r="364" spans="1:9" x14ac:dyDescent="0.3">
      <c r="A364" s="8" t="s">
        <v>21</v>
      </c>
      <c r="B364" s="8" t="s">
        <v>22</v>
      </c>
      <c r="C364" s="8" t="s">
        <v>514</v>
      </c>
      <c r="D364" s="8" t="s">
        <v>723</v>
      </c>
      <c r="E364" s="11">
        <v>51643936</v>
      </c>
      <c r="F364" s="11">
        <v>14578292</v>
      </c>
      <c r="G364" s="11">
        <v>0</v>
      </c>
      <c r="H364" s="11">
        <v>66222228</v>
      </c>
      <c r="I364" t="str">
        <f>+_xlfn.XLOOKUP(C364,[1]Inversiones!$B:$B,[1]Inversiones!$B:$B)</f>
        <v>61659504</v>
      </c>
    </row>
    <row r="365" spans="1:9" x14ac:dyDescent="0.3">
      <c r="A365" s="8" t="s">
        <v>21</v>
      </c>
      <c r="B365" s="8" t="s">
        <v>22</v>
      </c>
      <c r="C365" s="8" t="s">
        <v>816</v>
      </c>
      <c r="D365" s="8" t="s">
        <v>817</v>
      </c>
      <c r="E365" s="11">
        <v>35058184</v>
      </c>
      <c r="F365" s="11">
        <v>8764546</v>
      </c>
      <c r="G365" s="11">
        <v>0</v>
      </c>
      <c r="H365" s="11">
        <v>43822730</v>
      </c>
      <c r="I365" t="str">
        <f>+_xlfn.XLOOKUP(C365,[1]Inversiones!$B:$B,[1]Inversiones!$B:$B)</f>
        <v>61659507</v>
      </c>
    </row>
    <row r="366" spans="1:9" x14ac:dyDescent="0.3">
      <c r="A366" s="8" t="s">
        <v>21</v>
      </c>
      <c r="B366" s="8" t="s">
        <v>22</v>
      </c>
      <c r="C366" s="8" t="s">
        <v>818</v>
      </c>
      <c r="D366" s="8" t="s">
        <v>701</v>
      </c>
      <c r="E366" s="11">
        <v>6661056</v>
      </c>
      <c r="F366" s="11">
        <v>1665264</v>
      </c>
      <c r="G366" s="11">
        <v>0</v>
      </c>
      <c r="H366" s="11">
        <v>8326320</v>
      </c>
      <c r="I366" t="str">
        <f>+_xlfn.XLOOKUP(C366,[1]Inversiones!$B:$B,[1]Inversiones!$B:$B)</f>
        <v>61659508</v>
      </c>
    </row>
    <row r="368" spans="1:9" x14ac:dyDescent="0.3">
      <c r="A368" s="9" t="s">
        <v>546</v>
      </c>
      <c r="B368" s="9"/>
      <c r="C368" s="9"/>
      <c r="D368" s="9"/>
      <c r="E368" s="9"/>
      <c r="F368" s="12">
        <v>2296809965.2800002</v>
      </c>
      <c r="G368" s="12">
        <v>2296809965.2800002</v>
      </c>
      <c r="H368" s="9"/>
    </row>
    <row r="369" spans="1:8" x14ac:dyDescent="0.3">
      <c r="A369" s="10"/>
      <c r="B369" s="10"/>
      <c r="C369" s="10"/>
      <c r="D369" s="10"/>
      <c r="E369" s="10"/>
      <c r="F369" s="10"/>
      <c r="G369" s="10"/>
      <c r="H369" s="10"/>
    </row>
    <row r="370" spans="1:8" x14ac:dyDescent="0.3">
      <c r="A370" s="13" t="s">
        <v>836</v>
      </c>
      <c r="B370" s="14"/>
      <c r="C370" s="14"/>
      <c r="D370" s="14"/>
      <c r="E370" s="14"/>
      <c r="F370" s="14"/>
      <c r="G370" s="14"/>
      <c r="H370" s="14"/>
    </row>
  </sheetData>
  <autoFilter ref="A1:I366" xr:uid="{EB6EB8D5-369B-4BA4-9A01-CCB6679C47B0}"/>
  <mergeCells count="1">
    <mergeCell ref="A370:H37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57D2-0039-4C94-B827-B6CE096C202D}">
  <dimension ref="A1:I421"/>
  <sheetViews>
    <sheetView showGridLines="0" workbookViewId="0">
      <selection activeCell="C1" sqref="C1"/>
    </sheetView>
  </sheetViews>
  <sheetFormatPr baseColWidth="10" defaultRowHeight="14.4" x14ac:dyDescent="0.3"/>
  <cols>
    <col min="1" max="1" width="15.88671875" customWidth="1"/>
    <col min="2" max="2" width="17.6640625" customWidth="1"/>
    <col min="3" max="3" width="21.5546875" customWidth="1"/>
    <col min="4" max="4" width="48.109375" bestFit="1" customWidth="1"/>
    <col min="5" max="8" width="19.77734375" customWidth="1"/>
  </cols>
  <sheetData>
    <row r="1" spans="1:9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851</v>
      </c>
    </row>
    <row r="2" spans="1:9" x14ac:dyDescent="0.3">
      <c r="A2" s="8" t="s">
        <v>8</v>
      </c>
      <c r="B2" s="8" t="s">
        <v>9</v>
      </c>
      <c r="C2" s="8" t="s">
        <v>10</v>
      </c>
      <c r="D2" s="8" t="s">
        <v>11</v>
      </c>
      <c r="E2" s="11">
        <v>3200339611.0300002</v>
      </c>
      <c r="F2" s="11">
        <v>1108283088.8800001</v>
      </c>
      <c r="G2" s="11">
        <v>864217517.91999996</v>
      </c>
      <c r="H2" s="11">
        <v>3444405181.9899998</v>
      </c>
      <c r="I2" t="e">
        <f>+_xlfn.XLOOKUP(C2,[1]Inversiones!$B:$B,[1]Inversiones!$B:$B)</f>
        <v>#N/A</v>
      </c>
    </row>
    <row r="3" spans="1:9" x14ac:dyDescent="0.3">
      <c r="A3" s="8" t="s">
        <v>12</v>
      </c>
      <c r="B3" s="8" t="s">
        <v>9</v>
      </c>
      <c r="C3" s="8" t="s">
        <v>13</v>
      </c>
      <c r="D3" s="8" t="s">
        <v>14</v>
      </c>
      <c r="E3" s="11">
        <v>1342584742.1700001</v>
      </c>
      <c r="F3" s="11">
        <v>1035840667.08</v>
      </c>
      <c r="G3" s="11">
        <v>625345802.32000005</v>
      </c>
      <c r="H3" s="11">
        <v>1753079606.9300001</v>
      </c>
      <c r="I3" t="str">
        <f>+_xlfn.XLOOKUP(C3,[1]Inversiones!$B:$B,[1]Inversiones!$B:$B)</f>
        <v>11</v>
      </c>
    </row>
    <row r="4" spans="1:9" x14ac:dyDescent="0.3">
      <c r="A4" s="8" t="s">
        <v>15</v>
      </c>
      <c r="B4" s="8" t="s">
        <v>9</v>
      </c>
      <c r="C4" s="8" t="s">
        <v>16</v>
      </c>
      <c r="D4" s="8" t="s">
        <v>17</v>
      </c>
      <c r="E4" s="11">
        <v>760638756.97000003</v>
      </c>
      <c r="F4" s="11">
        <v>382380597</v>
      </c>
      <c r="G4" s="11">
        <v>223394313.59999999</v>
      </c>
      <c r="H4" s="11">
        <v>919625040.37</v>
      </c>
      <c r="I4" t="str">
        <f>+_xlfn.XLOOKUP(C4,[1]Inversiones!$B:$B,[1]Inversiones!$B:$B)</f>
        <v>1105</v>
      </c>
    </row>
    <row r="5" spans="1:9" x14ac:dyDescent="0.3">
      <c r="A5" s="8" t="s">
        <v>18</v>
      </c>
      <c r="B5" s="8" t="s">
        <v>9</v>
      </c>
      <c r="C5" s="8" t="s">
        <v>19</v>
      </c>
      <c r="D5" s="8" t="s">
        <v>20</v>
      </c>
      <c r="E5" s="11">
        <v>760473756.97000003</v>
      </c>
      <c r="F5" s="11">
        <v>382090597</v>
      </c>
      <c r="G5" s="11">
        <v>223116113.59999999</v>
      </c>
      <c r="H5" s="11">
        <v>919448240.37</v>
      </c>
      <c r="I5" t="e">
        <f>+_xlfn.XLOOKUP(C5,[1]Inversiones!$B:$B,[1]Inversiones!$B:$B)</f>
        <v>#N/A</v>
      </c>
    </row>
    <row r="6" spans="1:9" x14ac:dyDescent="0.3">
      <c r="A6" s="8" t="s">
        <v>21</v>
      </c>
      <c r="B6" s="8" t="s">
        <v>22</v>
      </c>
      <c r="C6" s="8" t="s">
        <v>23</v>
      </c>
      <c r="D6" s="8" t="s">
        <v>20</v>
      </c>
      <c r="E6" s="11">
        <v>711755756.97000003</v>
      </c>
      <c r="F6" s="11">
        <v>381950597</v>
      </c>
      <c r="G6" s="11">
        <v>182612013.59999999</v>
      </c>
      <c r="H6" s="11">
        <v>911094340.37</v>
      </c>
      <c r="I6" t="e">
        <f>+_xlfn.XLOOKUP(C6,[1]Inversiones!$B:$B,[1]Inversiones!$B:$B)</f>
        <v>#N/A</v>
      </c>
    </row>
    <row r="7" spans="1:9" x14ac:dyDescent="0.3">
      <c r="A7" s="8" t="s">
        <v>21</v>
      </c>
      <c r="B7" s="8" t="s">
        <v>22</v>
      </c>
      <c r="C7" s="8" t="s">
        <v>25</v>
      </c>
      <c r="D7" s="8" t="s">
        <v>796</v>
      </c>
      <c r="E7" s="11">
        <v>5586000</v>
      </c>
      <c r="F7" s="11">
        <v>140000</v>
      </c>
      <c r="G7" s="11">
        <v>35000</v>
      </c>
      <c r="H7" s="11">
        <v>5691000</v>
      </c>
      <c r="I7" t="e">
        <f>+_xlfn.XLOOKUP(C7,[1]Inversiones!$B:$B,[1]Inversiones!$B:$B)</f>
        <v>#N/A</v>
      </c>
    </row>
    <row r="8" spans="1:9" x14ac:dyDescent="0.3">
      <c r="A8" s="8" t="s">
        <v>21</v>
      </c>
      <c r="B8" s="8" t="s">
        <v>22</v>
      </c>
      <c r="C8" s="8" t="s">
        <v>26</v>
      </c>
      <c r="D8" s="8" t="s">
        <v>797</v>
      </c>
      <c r="E8" s="11">
        <v>10256000</v>
      </c>
      <c r="F8" s="11">
        <v>0</v>
      </c>
      <c r="G8" s="11">
        <v>7613100</v>
      </c>
      <c r="H8" s="11">
        <v>2642900</v>
      </c>
      <c r="I8" t="e">
        <f>+_xlfn.XLOOKUP(C8,[1]Inversiones!$B:$B,[1]Inversiones!$B:$B)</f>
        <v>#N/A</v>
      </c>
    </row>
    <row r="9" spans="1:9" x14ac:dyDescent="0.3">
      <c r="A9" s="8" t="s">
        <v>21</v>
      </c>
      <c r="B9" s="8" t="s">
        <v>22</v>
      </c>
      <c r="C9" s="8" t="s">
        <v>27</v>
      </c>
      <c r="D9" s="8" t="s">
        <v>798</v>
      </c>
      <c r="E9" s="11">
        <v>32876000</v>
      </c>
      <c r="F9" s="11">
        <v>0</v>
      </c>
      <c r="G9" s="11">
        <v>32856000</v>
      </c>
      <c r="H9" s="11">
        <v>20000</v>
      </c>
      <c r="I9" t="e">
        <f>+_xlfn.XLOOKUP(C9,[1]Inversiones!$B:$B,[1]Inversiones!$B:$B)</f>
        <v>#N/A</v>
      </c>
    </row>
    <row r="10" spans="1:9" x14ac:dyDescent="0.3">
      <c r="A10" s="8" t="s">
        <v>18</v>
      </c>
      <c r="B10" s="8" t="s">
        <v>9</v>
      </c>
      <c r="C10" s="8" t="s">
        <v>29</v>
      </c>
      <c r="D10" s="8" t="s">
        <v>30</v>
      </c>
      <c r="E10" s="11">
        <v>165000</v>
      </c>
      <c r="F10" s="11">
        <v>290000</v>
      </c>
      <c r="G10" s="11">
        <v>278200</v>
      </c>
      <c r="H10" s="11">
        <v>176800</v>
      </c>
      <c r="I10" t="e">
        <f>+_xlfn.XLOOKUP(C10,[1]Inversiones!$B:$B,[1]Inversiones!$B:$B)</f>
        <v>#N/A</v>
      </c>
    </row>
    <row r="11" spans="1:9" x14ac:dyDescent="0.3">
      <c r="A11" s="8" t="s">
        <v>21</v>
      </c>
      <c r="B11" s="8" t="s">
        <v>22</v>
      </c>
      <c r="C11" s="8" t="s">
        <v>31</v>
      </c>
      <c r="D11" s="8" t="s">
        <v>804</v>
      </c>
      <c r="E11" s="11">
        <v>165000</v>
      </c>
      <c r="F11" s="11">
        <v>290000</v>
      </c>
      <c r="G11" s="11">
        <v>278200</v>
      </c>
      <c r="H11" s="11">
        <v>176800</v>
      </c>
      <c r="I11" t="e">
        <f>+_xlfn.XLOOKUP(C11,[1]Inversiones!$B:$B,[1]Inversiones!$B:$B)</f>
        <v>#N/A</v>
      </c>
    </row>
    <row r="12" spans="1:9" x14ac:dyDescent="0.3">
      <c r="A12" s="8" t="s">
        <v>15</v>
      </c>
      <c r="B12" s="8" t="s">
        <v>9</v>
      </c>
      <c r="C12" s="8" t="s">
        <v>32</v>
      </c>
      <c r="D12" s="8" t="s">
        <v>33</v>
      </c>
      <c r="E12" s="11">
        <v>580375067.92999995</v>
      </c>
      <c r="F12" s="11">
        <v>295005428.80000001</v>
      </c>
      <c r="G12" s="11">
        <v>234667193.28</v>
      </c>
      <c r="H12" s="11">
        <v>640713303.45000005</v>
      </c>
      <c r="I12" t="str">
        <f>+_xlfn.XLOOKUP(C12,[1]Inversiones!$B:$B,[1]Inversiones!$B:$B)</f>
        <v>1110</v>
      </c>
    </row>
    <row r="13" spans="1:9" x14ac:dyDescent="0.3">
      <c r="A13" s="8" t="s">
        <v>18</v>
      </c>
      <c r="B13" s="8" t="s">
        <v>9</v>
      </c>
      <c r="C13" s="8" t="s">
        <v>34</v>
      </c>
      <c r="D13" s="8" t="s">
        <v>35</v>
      </c>
      <c r="E13" s="11">
        <v>580375067.92999995</v>
      </c>
      <c r="F13" s="11">
        <v>295005428.80000001</v>
      </c>
      <c r="G13" s="11">
        <v>234667193.28</v>
      </c>
      <c r="H13" s="11">
        <v>640713303.45000005</v>
      </c>
      <c r="I13" t="e">
        <f>+_xlfn.XLOOKUP(C13,[1]Inversiones!$B:$B,[1]Inversiones!$B:$B)</f>
        <v>#N/A</v>
      </c>
    </row>
    <row r="14" spans="1:9" x14ac:dyDescent="0.3">
      <c r="A14" s="8" t="s">
        <v>21</v>
      </c>
      <c r="B14" s="8" t="s">
        <v>22</v>
      </c>
      <c r="C14" s="8" t="s">
        <v>36</v>
      </c>
      <c r="D14" s="8" t="s">
        <v>652</v>
      </c>
      <c r="E14" s="11">
        <v>557467.93000000005</v>
      </c>
      <c r="F14" s="11">
        <v>240848628.80000001</v>
      </c>
      <c r="G14" s="11">
        <v>234568193.28</v>
      </c>
      <c r="H14" s="11">
        <v>6837903.4500000002</v>
      </c>
      <c r="I14" t="e">
        <f>+_xlfn.XLOOKUP(C14,[1]Inversiones!$B:$B,[1]Inversiones!$B:$B)</f>
        <v>#N/A</v>
      </c>
    </row>
    <row r="15" spans="1:9" x14ac:dyDescent="0.3">
      <c r="A15" s="8" t="s">
        <v>21</v>
      </c>
      <c r="B15" s="8" t="s">
        <v>22</v>
      </c>
      <c r="C15" s="8" t="s">
        <v>653</v>
      </c>
      <c r="D15" s="8" t="s">
        <v>654</v>
      </c>
      <c r="E15" s="11">
        <v>579817600</v>
      </c>
      <c r="F15" s="11">
        <v>54156800</v>
      </c>
      <c r="G15" s="11">
        <v>99000</v>
      </c>
      <c r="H15" s="11">
        <v>633875400</v>
      </c>
      <c r="I15" t="e">
        <f>+_xlfn.XLOOKUP(C15,[1]Inversiones!$B:$B,[1]Inversiones!$B:$B)</f>
        <v>#N/A</v>
      </c>
    </row>
    <row r="16" spans="1:9" x14ac:dyDescent="0.3">
      <c r="A16" s="8" t="s">
        <v>15</v>
      </c>
      <c r="B16" s="8" t="s">
        <v>9</v>
      </c>
      <c r="C16" s="8" t="s">
        <v>37</v>
      </c>
      <c r="D16" s="8" t="s">
        <v>38</v>
      </c>
      <c r="E16" s="11">
        <v>1570917.27</v>
      </c>
      <c r="F16" s="11">
        <v>358454641.27999997</v>
      </c>
      <c r="G16" s="11">
        <v>167284295.44</v>
      </c>
      <c r="H16" s="11">
        <v>192741263.11000001</v>
      </c>
      <c r="I16" t="str">
        <f>+_xlfn.XLOOKUP(C16,[1]Inversiones!$B:$B,[1]Inversiones!$B:$B)</f>
        <v>1120</v>
      </c>
    </row>
    <row r="17" spans="1:9" x14ac:dyDescent="0.3">
      <c r="A17" s="8" t="s">
        <v>18</v>
      </c>
      <c r="B17" s="8" t="s">
        <v>9</v>
      </c>
      <c r="C17" s="8" t="s">
        <v>39</v>
      </c>
      <c r="D17" s="8" t="s">
        <v>33</v>
      </c>
      <c r="E17" s="11">
        <v>1570917.27</v>
      </c>
      <c r="F17" s="11">
        <v>358454641.27999997</v>
      </c>
      <c r="G17" s="11">
        <v>167284295.44</v>
      </c>
      <c r="H17" s="11">
        <v>192741263.11000001</v>
      </c>
      <c r="I17" t="e">
        <f>+_xlfn.XLOOKUP(C17,[1]Inversiones!$B:$B,[1]Inversiones!$B:$B)</f>
        <v>#N/A</v>
      </c>
    </row>
    <row r="18" spans="1:9" x14ac:dyDescent="0.3">
      <c r="A18" s="8" t="s">
        <v>21</v>
      </c>
      <c r="B18" s="8" t="s">
        <v>22</v>
      </c>
      <c r="C18" s="8" t="s">
        <v>40</v>
      </c>
      <c r="D18" s="8" t="s">
        <v>749</v>
      </c>
      <c r="E18" s="11">
        <v>1570917.27</v>
      </c>
      <c r="F18" s="11">
        <v>170760469.28</v>
      </c>
      <c r="G18" s="11">
        <v>167284295.44</v>
      </c>
      <c r="H18" s="11">
        <v>5047091.1100000003</v>
      </c>
      <c r="I18" t="e">
        <f>+_xlfn.XLOOKUP(C18,[1]Inversiones!$B:$B,[1]Inversiones!$B:$B)</f>
        <v>#N/A</v>
      </c>
    </row>
    <row r="19" spans="1:9" x14ac:dyDescent="0.3">
      <c r="A19" s="8" t="s">
        <v>21</v>
      </c>
      <c r="B19" s="8" t="s">
        <v>22</v>
      </c>
      <c r="C19" s="8" t="s">
        <v>837</v>
      </c>
      <c r="D19" s="8" t="s">
        <v>838</v>
      </c>
      <c r="E19" s="11">
        <v>0</v>
      </c>
      <c r="F19" s="11">
        <v>187694172</v>
      </c>
      <c r="G19" s="11">
        <v>0</v>
      </c>
      <c r="H19" s="11">
        <v>187694172</v>
      </c>
      <c r="I19" t="e">
        <f>+_xlfn.XLOOKUP(C19,[1]Inversiones!$B:$B,[1]Inversiones!$B:$B)</f>
        <v>#N/A</v>
      </c>
    </row>
    <row r="20" spans="1:9" x14ac:dyDescent="0.3">
      <c r="A20" s="8" t="s">
        <v>12</v>
      </c>
      <c r="B20" s="8" t="s">
        <v>9</v>
      </c>
      <c r="C20" s="8" t="s">
        <v>41</v>
      </c>
      <c r="D20" s="8" t="s">
        <v>42</v>
      </c>
      <c r="E20" s="11">
        <v>674890407.88999999</v>
      </c>
      <c r="F20" s="11">
        <v>72442421.799999997</v>
      </c>
      <c r="G20" s="11">
        <v>154888446</v>
      </c>
      <c r="H20" s="11">
        <v>592444383.69000006</v>
      </c>
      <c r="I20" t="str">
        <f>+_xlfn.XLOOKUP(C20,[1]Inversiones!$B:$B,[1]Inversiones!$B:$B)</f>
        <v>13</v>
      </c>
    </row>
    <row r="21" spans="1:9" x14ac:dyDescent="0.3">
      <c r="A21" s="8" t="s">
        <v>15</v>
      </c>
      <c r="B21" s="8" t="s">
        <v>9</v>
      </c>
      <c r="C21" s="8" t="s">
        <v>43</v>
      </c>
      <c r="D21" s="8" t="s">
        <v>44</v>
      </c>
      <c r="E21" s="11">
        <v>70418000</v>
      </c>
      <c r="F21" s="11">
        <v>4847000</v>
      </c>
      <c r="G21" s="11">
        <v>75265000</v>
      </c>
      <c r="H21" s="11">
        <v>0</v>
      </c>
      <c r="I21" t="str">
        <f>+_xlfn.XLOOKUP(C21,[1]Inversiones!$B:$B,[1]Inversiones!$B:$B)</f>
        <v>1305</v>
      </c>
    </row>
    <row r="22" spans="1:9" x14ac:dyDescent="0.3">
      <c r="A22" s="8" t="s">
        <v>18</v>
      </c>
      <c r="B22" s="8" t="s">
        <v>9</v>
      </c>
      <c r="C22" s="8" t="s">
        <v>45</v>
      </c>
      <c r="D22" s="8" t="s">
        <v>44</v>
      </c>
      <c r="E22" s="11">
        <v>70418000</v>
      </c>
      <c r="F22" s="11">
        <v>4847000</v>
      </c>
      <c r="G22" s="11">
        <v>75265000</v>
      </c>
      <c r="H22" s="11">
        <v>0</v>
      </c>
      <c r="I22" t="e">
        <f>+_xlfn.XLOOKUP(C22,[1]Inversiones!$B:$B,[1]Inversiones!$B:$B)</f>
        <v>#N/A</v>
      </c>
    </row>
    <row r="23" spans="1:9" x14ac:dyDescent="0.3">
      <c r="A23" s="8" t="s">
        <v>21</v>
      </c>
      <c r="B23" s="8" t="s">
        <v>22</v>
      </c>
      <c r="C23" s="8" t="s">
        <v>46</v>
      </c>
      <c r="D23" s="8" t="s">
        <v>44</v>
      </c>
      <c r="E23" s="11">
        <v>70418000</v>
      </c>
      <c r="F23" s="11">
        <v>4847000</v>
      </c>
      <c r="G23" s="11">
        <v>75265000</v>
      </c>
      <c r="H23" s="11">
        <v>0</v>
      </c>
      <c r="I23" t="e">
        <f>+_xlfn.XLOOKUP(C23,[1]Inversiones!$B:$B,[1]Inversiones!$B:$B)</f>
        <v>#N/A</v>
      </c>
    </row>
    <row r="24" spans="1:9" x14ac:dyDescent="0.3">
      <c r="A24" s="8" t="s">
        <v>15</v>
      </c>
      <c r="B24" s="8" t="s">
        <v>9</v>
      </c>
      <c r="C24" s="8" t="s">
        <v>47</v>
      </c>
      <c r="D24" s="8" t="s">
        <v>48</v>
      </c>
      <c r="E24" s="11">
        <v>0</v>
      </c>
      <c r="F24" s="11">
        <v>32019972</v>
      </c>
      <c r="G24" s="11">
        <v>32019972</v>
      </c>
      <c r="H24" s="11">
        <v>0</v>
      </c>
      <c r="I24" t="str">
        <f>+_xlfn.XLOOKUP(C24,[1]Inversiones!$B:$B,[1]Inversiones!$B:$B)</f>
        <v>1325</v>
      </c>
    </row>
    <row r="25" spans="1:9" x14ac:dyDescent="0.3">
      <c r="A25" s="8" t="s">
        <v>18</v>
      </c>
      <c r="B25" s="8" t="s">
        <v>9</v>
      </c>
      <c r="C25" s="8" t="s">
        <v>655</v>
      </c>
      <c r="D25" s="8" t="s">
        <v>656</v>
      </c>
      <c r="E25" s="11">
        <v>0</v>
      </c>
      <c r="F25" s="11">
        <v>32019972</v>
      </c>
      <c r="G25" s="11">
        <v>32019972</v>
      </c>
      <c r="H25" s="11">
        <v>0</v>
      </c>
      <c r="I25" t="e">
        <f>+_xlfn.XLOOKUP(C25,[1]Inversiones!$B:$B,[1]Inversiones!$B:$B)</f>
        <v>#N/A</v>
      </c>
    </row>
    <row r="26" spans="1:9" x14ac:dyDescent="0.3">
      <c r="A26" s="8" t="s">
        <v>21</v>
      </c>
      <c r="B26" s="8" t="s">
        <v>22</v>
      </c>
      <c r="C26" s="8" t="s">
        <v>657</v>
      </c>
      <c r="D26" s="8" t="s">
        <v>658</v>
      </c>
      <c r="E26" s="11">
        <v>0</v>
      </c>
      <c r="F26" s="11">
        <v>32019972</v>
      </c>
      <c r="G26" s="11">
        <v>32019972</v>
      </c>
      <c r="H26" s="11">
        <v>0</v>
      </c>
      <c r="I26" t="e">
        <f>+_xlfn.XLOOKUP(C26,[1]Inversiones!$B:$B,[1]Inversiones!$B:$B)</f>
        <v>#N/A</v>
      </c>
    </row>
    <row r="27" spans="1:9" x14ac:dyDescent="0.3">
      <c r="A27" s="8" t="s">
        <v>15</v>
      </c>
      <c r="B27" s="8" t="s">
        <v>9</v>
      </c>
      <c r="C27" s="8" t="s">
        <v>52</v>
      </c>
      <c r="D27" s="8" t="s">
        <v>53</v>
      </c>
      <c r="E27" s="11">
        <v>2638863</v>
      </c>
      <c r="F27" s="11">
        <v>0</v>
      </c>
      <c r="G27" s="11">
        <v>0</v>
      </c>
      <c r="H27" s="11">
        <v>2638863</v>
      </c>
      <c r="I27" t="str">
        <f>+_xlfn.XLOOKUP(C27,[1]Inversiones!$B:$B,[1]Inversiones!$B:$B)</f>
        <v>1330</v>
      </c>
    </row>
    <row r="28" spans="1:9" x14ac:dyDescent="0.3">
      <c r="A28" s="8" t="s">
        <v>18</v>
      </c>
      <c r="B28" s="8" t="s">
        <v>9</v>
      </c>
      <c r="C28" s="8" t="s">
        <v>54</v>
      </c>
      <c r="D28" s="8" t="s">
        <v>55</v>
      </c>
      <c r="E28" s="11">
        <v>2638863</v>
      </c>
      <c r="F28" s="11">
        <v>0</v>
      </c>
      <c r="G28" s="11">
        <v>0</v>
      </c>
      <c r="H28" s="11">
        <v>2638863</v>
      </c>
      <c r="I28" t="e">
        <f>+_xlfn.XLOOKUP(C28,[1]Inversiones!$B:$B,[1]Inversiones!$B:$B)</f>
        <v>#N/A</v>
      </c>
    </row>
    <row r="29" spans="1:9" x14ac:dyDescent="0.3">
      <c r="A29" s="8" t="s">
        <v>21</v>
      </c>
      <c r="B29" s="8" t="s">
        <v>22</v>
      </c>
      <c r="C29" s="8" t="s">
        <v>56</v>
      </c>
      <c r="D29" s="8" t="s">
        <v>55</v>
      </c>
      <c r="E29" s="11">
        <v>2638863</v>
      </c>
      <c r="F29" s="11">
        <v>0</v>
      </c>
      <c r="G29" s="11">
        <v>0</v>
      </c>
      <c r="H29" s="11">
        <v>2638863</v>
      </c>
      <c r="I29" t="e">
        <f>+_xlfn.XLOOKUP(C29,[1]Inversiones!$B:$B,[1]Inversiones!$B:$B)</f>
        <v>#N/A</v>
      </c>
    </row>
    <row r="30" spans="1:9" x14ac:dyDescent="0.3">
      <c r="A30" s="8" t="s">
        <v>15</v>
      </c>
      <c r="B30" s="8" t="s">
        <v>9</v>
      </c>
      <c r="C30" s="8" t="s">
        <v>61</v>
      </c>
      <c r="D30" s="8" t="s">
        <v>62</v>
      </c>
      <c r="E30" s="11">
        <v>175120037.88999999</v>
      </c>
      <c r="F30" s="11">
        <v>6383782.7999999998</v>
      </c>
      <c r="G30" s="11">
        <v>0</v>
      </c>
      <c r="H30" s="11">
        <v>181503820.69</v>
      </c>
      <c r="I30" t="str">
        <f>+_xlfn.XLOOKUP(C30,[1]Inversiones!$B:$B,[1]Inversiones!$B:$B)</f>
        <v>1355</v>
      </c>
    </row>
    <row r="31" spans="1:9" x14ac:dyDescent="0.3">
      <c r="A31" s="8" t="s">
        <v>18</v>
      </c>
      <c r="B31" s="8" t="s">
        <v>9</v>
      </c>
      <c r="C31" s="8" t="s">
        <v>659</v>
      </c>
      <c r="D31" s="8" t="s">
        <v>660</v>
      </c>
      <c r="E31" s="11">
        <v>12000000</v>
      </c>
      <c r="F31" s="11">
        <v>0</v>
      </c>
      <c r="G31" s="11">
        <v>0</v>
      </c>
      <c r="H31" s="11">
        <v>12000000</v>
      </c>
      <c r="I31" t="e">
        <f>+_xlfn.XLOOKUP(C31,[1]Inversiones!$B:$B,[1]Inversiones!$B:$B)</f>
        <v>#N/A</v>
      </c>
    </row>
    <row r="32" spans="1:9" x14ac:dyDescent="0.3">
      <c r="A32" s="8" t="s">
        <v>21</v>
      </c>
      <c r="B32" s="8" t="s">
        <v>22</v>
      </c>
      <c r="C32" s="8" t="s">
        <v>661</v>
      </c>
      <c r="D32" s="8" t="s">
        <v>660</v>
      </c>
      <c r="E32" s="11">
        <v>12000000</v>
      </c>
      <c r="F32" s="11">
        <v>0</v>
      </c>
      <c r="G32" s="11">
        <v>0</v>
      </c>
      <c r="H32" s="11">
        <v>12000000</v>
      </c>
      <c r="I32" t="e">
        <f>+_xlfn.XLOOKUP(C32,[1]Inversiones!$B:$B,[1]Inversiones!$B:$B)</f>
        <v>#N/A</v>
      </c>
    </row>
    <row r="33" spans="1:9" x14ac:dyDescent="0.3">
      <c r="A33" s="8" t="s">
        <v>18</v>
      </c>
      <c r="B33" s="8" t="s">
        <v>9</v>
      </c>
      <c r="C33" s="8" t="s">
        <v>63</v>
      </c>
      <c r="D33" s="8" t="s">
        <v>64</v>
      </c>
      <c r="E33" s="11">
        <v>47229197.020000003</v>
      </c>
      <c r="F33" s="11">
        <v>1750575</v>
      </c>
      <c r="G33" s="11">
        <v>0</v>
      </c>
      <c r="H33" s="11">
        <v>48979772.020000003</v>
      </c>
      <c r="I33" t="e">
        <f>+_xlfn.XLOOKUP(C33,[1]Inversiones!$B:$B,[1]Inversiones!$B:$B)</f>
        <v>#N/A</v>
      </c>
    </row>
    <row r="34" spans="1:9" x14ac:dyDescent="0.3">
      <c r="A34" s="8" t="s">
        <v>21</v>
      </c>
      <c r="B34" s="8" t="s">
        <v>22</v>
      </c>
      <c r="C34" s="8" t="s">
        <v>625</v>
      </c>
      <c r="D34" s="8" t="s">
        <v>626</v>
      </c>
      <c r="E34" s="11">
        <v>1057320</v>
      </c>
      <c r="F34" s="11">
        <v>0</v>
      </c>
      <c r="G34" s="11">
        <v>0</v>
      </c>
      <c r="H34" s="11">
        <v>1057320</v>
      </c>
      <c r="I34" t="e">
        <f>+_xlfn.XLOOKUP(C34,[1]Inversiones!$B:$B,[1]Inversiones!$B:$B)</f>
        <v>#N/A</v>
      </c>
    </row>
    <row r="35" spans="1:9" x14ac:dyDescent="0.3">
      <c r="A35" s="8" t="s">
        <v>21</v>
      </c>
      <c r="B35" s="8" t="s">
        <v>22</v>
      </c>
      <c r="C35" s="8" t="s">
        <v>547</v>
      </c>
      <c r="D35" s="8" t="s">
        <v>662</v>
      </c>
      <c r="E35" s="11">
        <v>46171877.020000003</v>
      </c>
      <c r="F35" s="11">
        <v>1750575</v>
      </c>
      <c r="G35" s="11">
        <v>0</v>
      </c>
      <c r="H35" s="11">
        <v>47922452.020000003</v>
      </c>
      <c r="I35" t="e">
        <f>+_xlfn.XLOOKUP(C35,[1]Inversiones!$B:$B,[1]Inversiones!$B:$B)</f>
        <v>#N/A</v>
      </c>
    </row>
    <row r="36" spans="1:9" x14ac:dyDescent="0.3">
      <c r="A36" s="8" t="s">
        <v>18</v>
      </c>
      <c r="B36" s="8" t="s">
        <v>9</v>
      </c>
      <c r="C36" s="8" t="s">
        <v>65</v>
      </c>
      <c r="D36" s="8" t="s">
        <v>66</v>
      </c>
      <c r="E36" s="11">
        <v>7641530.7000000002</v>
      </c>
      <c r="F36" s="11">
        <v>719795</v>
      </c>
      <c r="G36" s="11">
        <v>0</v>
      </c>
      <c r="H36" s="11">
        <v>8361325.7000000002</v>
      </c>
      <c r="I36" t="e">
        <f>+_xlfn.XLOOKUP(C36,[1]Inversiones!$B:$B,[1]Inversiones!$B:$B)</f>
        <v>#N/A</v>
      </c>
    </row>
    <row r="37" spans="1:9" x14ac:dyDescent="0.3">
      <c r="A37" s="8" t="s">
        <v>21</v>
      </c>
      <c r="B37" s="8" t="s">
        <v>22</v>
      </c>
      <c r="C37" s="8" t="s">
        <v>67</v>
      </c>
      <c r="D37" s="8" t="s">
        <v>663</v>
      </c>
      <c r="E37" s="11">
        <v>7562231.7000000002</v>
      </c>
      <c r="F37" s="11">
        <v>719795</v>
      </c>
      <c r="G37" s="11">
        <v>0</v>
      </c>
      <c r="H37" s="11">
        <v>8282026.7000000002</v>
      </c>
      <c r="I37" t="e">
        <f>+_xlfn.XLOOKUP(C37,[1]Inversiones!$B:$B,[1]Inversiones!$B:$B)</f>
        <v>#N/A</v>
      </c>
    </row>
    <row r="38" spans="1:9" x14ac:dyDescent="0.3">
      <c r="A38" s="8" t="s">
        <v>21</v>
      </c>
      <c r="B38" s="8" t="s">
        <v>22</v>
      </c>
      <c r="C38" s="8" t="s">
        <v>789</v>
      </c>
      <c r="D38" s="8" t="s">
        <v>790</v>
      </c>
      <c r="E38" s="11">
        <v>79299</v>
      </c>
      <c r="F38" s="11">
        <v>0</v>
      </c>
      <c r="G38" s="11">
        <v>0</v>
      </c>
      <c r="H38" s="11">
        <v>79299</v>
      </c>
      <c r="I38" t="e">
        <f>+_xlfn.XLOOKUP(C38,[1]Inversiones!$B:$B,[1]Inversiones!$B:$B)</f>
        <v>#N/A</v>
      </c>
    </row>
    <row r="39" spans="1:9" x14ac:dyDescent="0.3">
      <c r="A39" s="8" t="s">
        <v>18</v>
      </c>
      <c r="B39" s="8" t="s">
        <v>9</v>
      </c>
      <c r="C39" s="8" t="s">
        <v>68</v>
      </c>
      <c r="D39" s="8" t="s">
        <v>69</v>
      </c>
      <c r="E39" s="11">
        <v>27140000</v>
      </c>
      <c r="F39" s="11">
        <v>0</v>
      </c>
      <c r="G39" s="11">
        <v>0</v>
      </c>
      <c r="H39" s="11">
        <v>27140000</v>
      </c>
      <c r="I39" t="e">
        <f>+_xlfn.XLOOKUP(C39,[1]Inversiones!$B:$B,[1]Inversiones!$B:$B)</f>
        <v>#N/A</v>
      </c>
    </row>
    <row r="40" spans="1:9" x14ac:dyDescent="0.3">
      <c r="A40" s="8" t="s">
        <v>21</v>
      </c>
      <c r="B40" s="8" t="s">
        <v>22</v>
      </c>
      <c r="C40" s="8" t="s">
        <v>794</v>
      </c>
      <c r="D40" s="8" t="s">
        <v>69</v>
      </c>
      <c r="E40" s="11">
        <v>27140000</v>
      </c>
      <c r="F40" s="11">
        <v>0</v>
      </c>
      <c r="G40" s="11">
        <v>0</v>
      </c>
      <c r="H40" s="11">
        <v>27140000</v>
      </c>
      <c r="I40" t="e">
        <f>+_xlfn.XLOOKUP(C40,[1]Inversiones!$B:$B,[1]Inversiones!$B:$B)</f>
        <v>#N/A</v>
      </c>
    </row>
    <row r="41" spans="1:9" x14ac:dyDescent="0.3">
      <c r="A41" s="8" t="s">
        <v>18</v>
      </c>
      <c r="B41" s="8" t="s">
        <v>9</v>
      </c>
      <c r="C41" s="8" t="s">
        <v>70</v>
      </c>
      <c r="D41" s="8" t="s">
        <v>60</v>
      </c>
      <c r="E41" s="11">
        <v>81109310.170000002</v>
      </c>
      <c r="F41" s="11">
        <v>3913412.8</v>
      </c>
      <c r="G41" s="11">
        <v>0</v>
      </c>
      <c r="H41" s="11">
        <v>85022722.969999999</v>
      </c>
      <c r="I41" t="e">
        <f>+_xlfn.XLOOKUP(C41,[1]Inversiones!$B:$B,[1]Inversiones!$B:$B)</f>
        <v>#N/A</v>
      </c>
    </row>
    <row r="42" spans="1:9" x14ac:dyDescent="0.3">
      <c r="A42" s="8" t="s">
        <v>21</v>
      </c>
      <c r="B42" s="8" t="s">
        <v>22</v>
      </c>
      <c r="C42" s="8" t="s">
        <v>71</v>
      </c>
      <c r="D42" s="8" t="s">
        <v>664</v>
      </c>
      <c r="E42" s="11">
        <v>13600</v>
      </c>
      <c r="F42" s="11">
        <v>0</v>
      </c>
      <c r="G42" s="11">
        <v>0</v>
      </c>
      <c r="H42" s="11">
        <v>13600</v>
      </c>
      <c r="I42" t="e">
        <f>+_xlfn.XLOOKUP(C42,[1]Inversiones!$B:$B,[1]Inversiones!$B:$B)</f>
        <v>#N/A</v>
      </c>
    </row>
    <row r="43" spans="1:9" x14ac:dyDescent="0.3">
      <c r="A43" s="8" t="s">
        <v>21</v>
      </c>
      <c r="B43" s="8" t="s">
        <v>22</v>
      </c>
      <c r="C43" s="8" t="s">
        <v>731</v>
      </c>
      <c r="D43" s="8" t="s">
        <v>732</v>
      </c>
      <c r="E43" s="11">
        <v>81095710.170000002</v>
      </c>
      <c r="F43" s="11">
        <v>3913412.8</v>
      </c>
      <c r="G43" s="11">
        <v>0</v>
      </c>
      <c r="H43" s="11">
        <v>85009122.969999999</v>
      </c>
      <c r="I43" t="e">
        <f>+_xlfn.XLOOKUP(C43,[1]Inversiones!$B:$B,[1]Inversiones!$B:$B)</f>
        <v>#N/A</v>
      </c>
    </row>
    <row r="44" spans="1:9" x14ac:dyDescent="0.3">
      <c r="A44" s="8" t="s">
        <v>15</v>
      </c>
      <c r="B44" s="8" t="s">
        <v>9</v>
      </c>
      <c r="C44" s="8" t="s">
        <v>548</v>
      </c>
      <c r="D44" s="8" t="s">
        <v>549</v>
      </c>
      <c r="E44" s="11">
        <v>0</v>
      </c>
      <c r="F44" s="11">
        <v>2403000</v>
      </c>
      <c r="G44" s="11">
        <v>1500000</v>
      </c>
      <c r="H44" s="11">
        <v>903000</v>
      </c>
      <c r="I44" t="str">
        <f>+_xlfn.XLOOKUP(C44,[1]Inversiones!$B:$B,[1]Inversiones!$B:$B)</f>
        <v>1365</v>
      </c>
    </row>
    <row r="45" spans="1:9" x14ac:dyDescent="0.3">
      <c r="A45" s="8" t="s">
        <v>18</v>
      </c>
      <c r="B45" s="8" t="s">
        <v>9</v>
      </c>
      <c r="C45" s="8" t="s">
        <v>550</v>
      </c>
      <c r="D45" s="8" t="s">
        <v>839</v>
      </c>
      <c r="E45" s="11">
        <v>0</v>
      </c>
      <c r="F45" s="11">
        <v>2403000</v>
      </c>
      <c r="G45" s="11">
        <v>1500000</v>
      </c>
      <c r="H45" s="11">
        <v>903000</v>
      </c>
      <c r="I45" t="e">
        <f>+_xlfn.XLOOKUP(C45,[1]Inversiones!$B:$B,[1]Inversiones!$B:$B)</f>
        <v>#N/A</v>
      </c>
    </row>
    <row r="46" spans="1:9" x14ac:dyDescent="0.3">
      <c r="A46" s="8" t="s">
        <v>21</v>
      </c>
      <c r="B46" s="8" t="s">
        <v>22</v>
      </c>
      <c r="C46" s="8" t="s">
        <v>551</v>
      </c>
      <c r="D46" s="8" t="s">
        <v>750</v>
      </c>
      <c r="E46" s="11">
        <v>0</v>
      </c>
      <c r="F46" s="11">
        <v>2403000</v>
      </c>
      <c r="G46" s="11">
        <v>1500000</v>
      </c>
      <c r="H46" s="11">
        <v>903000</v>
      </c>
      <c r="I46" t="e">
        <f>+_xlfn.XLOOKUP(C46,[1]Inversiones!$B:$B,[1]Inversiones!$B:$B)</f>
        <v>#N/A</v>
      </c>
    </row>
    <row r="47" spans="1:9" x14ac:dyDescent="0.3">
      <c r="A47" s="8" t="s">
        <v>15</v>
      </c>
      <c r="B47" s="8" t="s">
        <v>9</v>
      </c>
      <c r="C47" s="8" t="s">
        <v>665</v>
      </c>
      <c r="D47" s="8" t="s">
        <v>666</v>
      </c>
      <c r="E47" s="11">
        <v>285738953</v>
      </c>
      <c r="F47" s="11">
        <v>26788667</v>
      </c>
      <c r="G47" s="11">
        <v>46103474</v>
      </c>
      <c r="H47" s="11">
        <v>266424146</v>
      </c>
      <c r="I47" t="str">
        <f>+_xlfn.XLOOKUP(C47,[1]Inversiones!$B:$B,[1]Inversiones!$B:$B)</f>
        <v>1370</v>
      </c>
    </row>
    <row r="48" spans="1:9" x14ac:dyDescent="0.3">
      <c r="A48" s="8" t="s">
        <v>18</v>
      </c>
      <c r="B48" s="8" t="s">
        <v>9</v>
      </c>
      <c r="C48" s="8" t="s">
        <v>667</v>
      </c>
      <c r="D48" s="8" t="s">
        <v>666</v>
      </c>
      <c r="E48" s="11">
        <v>285738953</v>
      </c>
      <c r="F48" s="11">
        <v>26788667</v>
      </c>
      <c r="G48" s="11">
        <v>46103474</v>
      </c>
      <c r="H48" s="11">
        <v>266424146</v>
      </c>
      <c r="I48" t="e">
        <f>+_xlfn.XLOOKUP(C48,[1]Inversiones!$B:$B,[1]Inversiones!$B:$B)</f>
        <v>#N/A</v>
      </c>
    </row>
    <row r="49" spans="1:9" x14ac:dyDescent="0.3">
      <c r="A49" s="8" t="s">
        <v>21</v>
      </c>
      <c r="B49" s="8" t="s">
        <v>22</v>
      </c>
      <c r="C49" s="8" t="s">
        <v>670</v>
      </c>
      <c r="D49" s="8" t="s">
        <v>671</v>
      </c>
      <c r="E49" s="11">
        <v>285738953</v>
      </c>
      <c r="F49" s="11">
        <v>26788667</v>
      </c>
      <c r="G49" s="11">
        <v>46103474</v>
      </c>
      <c r="H49" s="11">
        <v>266424146</v>
      </c>
      <c r="I49" t="e">
        <f>+_xlfn.XLOOKUP(C49,[1]Inversiones!$B:$B,[1]Inversiones!$B:$B)</f>
        <v>#N/A</v>
      </c>
    </row>
    <row r="50" spans="1:9" x14ac:dyDescent="0.3">
      <c r="A50" s="8" t="s">
        <v>15</v>
      </c>
      <c r="B50" s="8" t="s">
        <v>9</v>
      </c>
      <c r="C50" s="8" t="s">
        <v>72</v>
      </c>
      <c r="D50" s="8" t="s">
        <v>73</v>
      </c>
      <c r="E50" s="11">
        <v>140974554</v>
      </c>
      <c r="F50" s="11">
        <v>0</v>
      </c>
      <c r="G50" s="11">
        <v>0</v>
      </c>
      <c r="H50" s="11">
        <v>140974554</v>
      </c>
      <c r="I50" t="str">
        <f>+_xlfn.XLOOKUP(C50,[1]Inversiones!$B:$B,[1]Inversiones!$B:$B)</f>
        <v>1380</v>
      </c>
    </row>
    <row r="51" spans="1:9" x14ac:dyDescent="0.3">
      <c r="A51" s="8" t="s">
        <v>18</v>
      </c>
      <c r="B51" s="8" t="s">
        <v>9</v>
      </c>
      <c r="C51" s="8" t="s">
        <v>74</v>
      </c>
      <c r="D51" s="8" t="s">
        <v>60</v>
      </c>
      <c r="E51" s="11">
        <v>140974554</v>
      </c>
      <c r="F51" s="11">
        <v>0</v>
      </c>
      <c r="G51" s="11">
        <v>0</v>
      </c>
      <c r="H51" s="11">
        <v>140974554</v>
      </c>
      <c r="I51" t="e">
        <f>+_xlfn.XLOOKUP(C51,[1]Inversiones!$B:$B,[1]Inversiones!$B:$B)</f>
        <v>#N/A</v>
      </c>
    </row>
    <row r="52" spans="1:9" x14ac:dyDescent="0.3">
      <c r="A52" s="8" t="s">
        <v>21</v>
      </c>
      <c r="B52" s="8" t="s">
        <v>22</v>
      </c>
      <c r="C52" s="8" t="s">
        <v>75</v>
      </c>
      <c r="D52" s="8" t="s">
        <v>76</v>
      </c>
      <c r="E52" s="11">
        <v>140974554</v>
      </c>
      <c r="F52" s="11">
        <v>0</v>
      </c>
      <c r="G52" s="11">
        <v>0</v>
      </c>
      <c r="H52" s="11">
        <v>140974554</v>
      </c>
      <c r="I52" t="e">
        <f>+_xlfn.XLOOKUP(C52,[1]Inversiones!$B:$B,[1]Inversiones!$B:$B)</f>
        <v>#N/A</v>
      </c>
    </row>
    <row r="53" spans="1:9" x14ac:dyDescent="0.3">
      <c r="A53" s="8" t="s">
        <v>12</v>
      </c>
      <c r="B53" s="8" t="s">
        <v>9</v>
      </c>
      <c r="C53" s="8" t="s">
        <v>77</v>
      </c>
      <c r="D53" s="8" t="s">
        <v>78</v>
      </c>
      <c r="E53" s="11">
        <v>1182864460.97</v>
      </c>
      <c r="F53" s="11">
        <v>0</v>
      </c>
      <c r="G53" s="11">
        <v>83983269.599999994</v>
      </c>
      <c r="H53" s="11">
        <v>1098881191.3699999</v>
      </c>
      <c r="I53" t="str">
        <f>+_xlfn.XLOOKUP(C53,[1]Inversiones!$B:$B,[1]Inversiones!$B:$B)</f>
        <v>15</v>
      </c>
    </row>
    <row r="54" spans="1:9" x14ac:dyDescent="0.3">
      <c r="A54" s="8" t="s">
        <v>15</v>
      </c>
      <c r="B54" s="8" t="s">
        <v>9</v>
      </c>
      <c r="C54" s="8" t="s">
        <v>79</v>
      </c>
      <c r="D54" s="8" t="s">
        <v>80</v>
      </c>
      <c r="E54" s="11">
        <v>1576721042.97</v>
      </c>
      <c r="F54" s="11">
        <v>0</v>
      </c>
      <c r="G54" s="11">
        <v>0</v>
      </c>
      <c r="H54" s="11">
        <v>1576721042.97</v>
      </c>
      <c r="I54" t="str">
        <f>+_xlfn.XLOOKUP(C54,[1]Inversiones!$B:$B,[1]Inversiones!$B:$B)</f>
        <v>1520</v>
      </c>
    </row>
    <row r="55" spans="1:9" x14ac:dyDescent="0.3">
      <c r="A55" s="8" t="s">
        <v>18</v>
      </c>
      <c r="B55" s="8" t="s">
        <v>9</v>
      </c>
      <c r="C55" s="8" t="s">
        <v>81</v>
      </c>
      <c r="D55" s="8" t="s">
        <v>80</v>
      </c>
      <c r="E55" s="11">
        <v>6170000</v>
      </c>
      <c r="F55" s="11">
        <v>0</v>
      </c>
      <c r="G55" s="11">
        <v>0</v>
      </c>
      <c r="H55" s="11">
        <v>6170000</v>
      </c>
      <c r="I55" t="e">
        <f>+_xlfn.XLOOKUP(C55,[1]Inversiones!$B:$B,[1]Inversiones!$B:$B)</f>
        <v>#N/A</v>
      </c>
    </row>
    <row r="56" spans="1:9" x14ac:dyDescent="0.3">
      <c r="A56" s="8" t="s">
        <v>21</v>
      </c>
      <c r="B56" s="8" t="s">
        <v>22</v>
      </c>
      <c r="C56" s="8" t="s">
        <v>828</v>
      </c>
      <c r="D56" s="8" t="s">
        <v>88</v>
      </c>
      <c r="E56" s="11">
        <v>780000</v>
      </c>
      <c r="F56" s="11">
        <v>0</v>
      </c>
      <c r="G56" s="11">
        <v>0</v>
      </c>
      <c r="H56" s="11">
        <v>780000</v>
      </c>
      <c r="I56" t="e">
        <f>+_xlfn.XLOOKUP(C56,[1]Inversiones!$B:$B,[1]Inversiones!$B:$B)</f>
        <v>#N/A</v>
      </c>
    </row>
    <row r="57" spans="1:9" x14ac:dyDescent="0.3">
      <c r="A57" s="8" t="s">
        <v>21</v>
      </c>
      <c r="B57" s="8" t="s">
        <v>22</v>
      </c>
      <c r="C57" s="8" t="s">
        <v>82</v>
      </c>
      <c r="D57" s="8" t="s">
        <v>89</v>
      </c>
      <c r="E57" s="11">
        <v>460000</v>
      </c>
      <c r="F57" s="11">
        <v>0</v>
      </c>
      <c r="G57" s="11">
        <v>0</v>
      </c>
      <c r="H57" s="11">
        <v>460000</v>
      </c>
      <c r="I57" t="e">
        <f>+_xlfn.XLOOKUP(C57,[1]Inversiones!$B:$B,[1]Inversiones!$B:$B)</f>
        <v>#N/A</v>
      </c>
    </row>
    <row r="58" spans="1:9" x14ac:dyDescent="0.3">
      <c r="A58" s="8" t="s">
        <v>21</v>
      </c>
      <c r="B58" s="8" t="s">
        <v>22</v>
      </c>
      <c r="C58" s="8" t="s">
        <v>83</v>
      </c>
      <c r="D58" s="8" t="s">
        <v>829</v>
      </c>
      <c r="E58" s="11">
        <v>1024000</v>
      </c>
      <c r="F58" s="11">
        <v>0</v>
      </c>
      <c r="G58" s="11">
        <v>0</v>
      </c>
      <c r="H58" s="11">
        <v>1024000</v>
      </c>
      <c r="I58" t="e">
        <f>+_xlfn.XLOOKUP(C58,[1]Inversiones!$B:$B,[1]Inversiones!$B:$B)</f>
        <v>#N/A</v>
      </c>
    </row>
    <row r="59" spans="1:9" x14ac:dyDescent="0.3">
      <c r="A59" s="8" t="s">
        <v>21</v>
      </c>
      <c r="B59" s="8" t="s">
        <v>22</v>
      </c>
      <c r="C59" s="8" t="s">
        <v>84</v>
      </c>
      <c r="D59" s="8" t="s">
        <v>830</v>
      </c>
      <c r="E59" s="11">
        <v>1224000</v>
      </c>
      <c r="F59" s="11">
        <v>0</v>
      </c>
      <c r="G59" s="11">
        <v>0</v>
      </c>
      <c r="H59" s="11">
        <v>1224000</v>
      </c>
      <c r="I59" t="e">
        <f>+_xlfn.XLOOKUP(C59,[1]Inversiones!$B:$B,[1]Inversiones!$B:$B)</f>
        <v>#N/A</v>
      </c>
    </row>
    <row r="60" spans="1:9" x14ac:dyDescent="0.3">
      <c r="A60" s="8" t="s">
        <v>21</v>
      </c>
      <c r="B60" s="8" t="s">
        <v>22</v>
      </c>
      <c r="C60" s="8" t="s">
        <v>85</v>
      </c>
      <c r="D60" s="8" t="s">
        <v>831</v>
      </c>
      <c r="E60" s="11">
        <v>696000</v>
      </c>
      <c r="F60" s="11">
        <v>0</v>
      </c>
      <c r="G60" s="11">
        <v>0</v>
      </c>
      <c r="H60" s="11">
        <v>696000</v>
      </c>
      <c r="I60" t="e">
        <f>+_xlfn.XLOOKUP(C60,[1]Inversiones!$B:$B,[1]Inversiones!$B:$B)</f>
        <v>#N/A</v>
      </c>
    </row>
    <row r="61" spans="1:9" x14ac:dyDescent="0.3">
      <c r="A61" s="8" t="s">
        <v>21</v>
      </c>
      <c r="B61" s="8" t="s">
        <v>22</v>
      </c>
      <c r="C61" s="8" t="s">
        <v>86</v>
      </c>
      <c r="D61" s="8" t="s">
        <v>832</v>
      </c>
      <c r="E61" s="11">
        <v>826000</v>
      </c>
      <c r="F61" s="11">
        <v>0</v>
      </c>
      <c r="G61" s="11">
        <v>0</v>
      </c>
      <c r="H61" s="11">
        <v>826000</v>
      </c>
      <c r="I61" t="e">
        <f>+_xlfn.XLOOKUP(C61,[1]Inversiones!$B:$B,[1]Inversiones!$B:$B)</f>
        <v>#N/A</v>
      </c>
    </row>
    <row r="62" spans="1:9" x14ac:dyDescent="0.3">
      <c r="A62" s="8" t="s">
        <v>21</v>
      </c>
      <c r="B62" s="8" t="s">
        <v>22</v>
      </c>
      <c r="C62" s="8" t="s">
        <v>87</v>
      </c>
      <c r="D62" s="8" t="s">
        <v>833</v>
      </c>
      <c r="E62" s="11">
        <v>1160000</v>
      </c>
      <c r="F62" s="11">
        <v>0</v>
      </c>
      <c r="G62" s="11">
        <v>0</v>
      </c>
      <c r="H62" s="11">
        <v>1160000</v>
      </c>
      <c r="I62" t="e">
        <f>+_xlfn.XLOOKUP(C62,[1]Inversiones!$B:$B,[1]Inversiones!$B:$B)</f>
        <v>#N/A</v>
      </c>
    </row>
    <row r="63" spans="1:9" x14ac:dyDescent="0.3">
      <c r="A63" s="8" t="s">
        <v>18</v>
      </c>
      <c r="B63" s="8" t="s">
        <v>9</v>
      </c>
      <c r="C63" s="8" t="s">
        <v>90</v>
      </c>
      <c r="D63" s="8" t="s">
        <v>672</v>
      </c>
      <c r="E63" s="11">
        <v>1570551042.97</v>
      </c>
      <c r="F63" s="11">
        <v>0</v>
      </c>
      <c r="G63" s="11">
        <v>0</v>
      </c>
      <c r="H63" s="11">
        <v>1570551042.97</v>
      </c>
      <c r="I63" t="e">
        <f>+_xlfn.XLOOKUP(C63,[1]Inversiones!$B:$B,[1]Inversiones!$B:$B)</f>
        <v>#N/A</v>
      </c>
    </row>
    <row r="64" spans="1:9" x14ac:dyDescent="0.3">
      <c r="A64" s="8" t="s">
        <v>21</v>
      </c>
      <c r="B64" s="8" t="s">
        <v>22</v>
      </c>
      <c r="C64" s="8" t="s">
        <v>91</v>
      </c>
      <c r="D64" s="8" t="s">
        <v>672</v>
      </c>
      <c r="E64" s="11">
        <v>1559351042.97</v>
      </c>
      <c r="F64" s="11">
        <v>0</v>
      </c>
      <c r="G64" s="11">
        <v>0</v>
      </c>
      <c r="H64" s="11">
        <v>1559351042.97</v>
      </c>
      <c r="I64" t="e">
        <f>+_xlfn.XLOOKUP(C64,[1]Inversiones!$B:$B,[1]Inversiones!$B:$B)</f>
        <v>#N/A</v>
      </c>
    </row>
    <row r="65" spans="1:9" x14ac:dyDescent="0.3">
      <c r="A65" s="8" t="s">
        <v>21</v>
      </c>
      <c r="B65" s="8" t="s">
        <v>22</v>
      </c>
      <c r="C65" s="8" t="s">
        <v>791</v>
      </c>
      <c r="D65" s="8" t="s">
        <v>792</v>
      </c>
      <c r="E65" s="11">
        <v>11200000</v>
      </c>
      <c r="F65" s="11">
        <v>0</v>
      </c>
      <c r="G65" s="11">
        <v>0</v>
      </c>
      <c r="H65" s="11">
        <v>11200000</v>
      </c>
      <c r="I65" t="e">
        <f>+_xlfn.XLOOKUP(C65,[1]Inversiones!$B:$B,[1]Inversiones!$B:$B)</f>
        <v>#N/A</v>
      </c>
    </row>
    <row r="66" spans="1:9" x14ac:dyDescent="0.3">
      <c r="A66" s="8" t="s">
        <v>15</v>
      </c>
      <c r="B66" s="8" t="s">
        <v>9</v>
      </c>
      <c r="C66" s="8" t="s">
        <v>93</v>
      </c>
      <c r="D66" s="8" t="s">
        <v>94</v>
      </c>
      <c r="E66" s="11">
        <v>70232284</v>
      </c>
      <c r="F66" s="11">
        <v>0</v>
      </c>
      <c r="G66" s="11">
        <v>0</v>
      </c>
      <c r="H66" s="11">
        <v>70232284</v>
      </c>
      <c r="I66" t="str">
        <f>+_xlfn.XLOOKUP(C66,[1]Inversiones!$B:$B,[1]Inversiones!$B:$B)</f>
        <v>1524</v>
      </c>
    </row>
    <row r="67" spans="1:9" x14ac:dyDescent="0.3">
      <c r="A67" s="8" t="s">
        <v>18</v>
      </c>
      <c r="B67" s="8" t="s">
        <v>9</v>
      </c>
      <c r="C67" s="8" t="s">
        <v>95</v>
      </c>
      <c r="D67" s="8" t="s">
        <v>96</v>
      </c>
      <c r="E67" s="11">
        <v>68525100</v>
      </c>
      <c r="F67" s="11">
        <v>0</v>
      </c>
      <c r="G67" s="11">
        <v>0</v>
      </c>
      <c r="H67" s="11">
        <v>68525100</v>
      </c>
      <c r="I67" t="e">
        <f>+_xlfn.XLOOKUP(C67,[1]Inversiones!$B:$B,[1]Inversiones!$B:$B)</f>
        <v>#N/A</v>
      </c>
    </row>
    <row r="68" spans="1:9" x14ac:dyDescent="0.3">
      <c r="A68" s="8" t="s">
        <v>21</v>
      </c>
      <c r="B68" s="8" t="s">
        <v>22</v>
      </c>
      <c r="C68" s="8" t="s">
        <v>97</v>
      </c>
      <c r="D68" s="8" t="s">
        <v>96</v>
      </c>
      <c r="E68" s="11">
        <v>68525100</v>
      </c>
      <c r="F68" s="11">
        <v>0</v>
      </c>
      <c r="G68" s="11">
        <v>0</v>
      </c>
      <c r="H68" s="11">
        <v>68525100</v>
      </c>
      <c r="I68" t="e">
        <f>+_xlfn.XLOOKUP(C68,[1]Inversiones!$B:$B,[1]Inversiones!$B:$B)</f>
        <v>#N/A</v>
      </c>
    </row>
    <row r="69" spans="1:9" x14ac:dyDescent="0.3">
      <c r="A69" s="8" t="s">
        <v>18</v>
      </c>
      <c r="B69" s="8" t="s">
        <v>9</v>
      </c>
      <c r="C69" s="8" t="s">
        <v>98</v>
      </c>
      <c r="D69" s="8" t="s">
        <v>99</v>
      </c>
      <c r="E69" s="11">
        <v>1707184</v>
      </c>
      <c r="F69" s="11">
        <v>0</v>
      </c>
      <c r="G69" s="11">
        <v>0</v>
      </c>
      <c r="H69" s="11">
        <v>1707184</v>
      </c>
      <c r="I69" t="e">
        <f>+_xlfn.XLOOKUP(C69,[1]Inversiones!$B:$B,[1]Inversiones!$B:$B)</f>
        <v>#N/A</v>
      </c>
    </row>
    <row r="70" spans="1:9" x14ac:dyDescent="0.3">
      <c r="A70" s="8" t="s">
        <v>21</v>
      </c>
      <c r="B70" s="8" t="s">
        <v>22</v>
      </c>
      <c r="C70" s="8" t="s">
        <v>100</v>
      </c>
      <c r="D70" s="8" t="s">
        <v>99</v>
      </c>
      <c r="E70" s="11">
        <v>1707184</v>
      </c>
      <c r="F70" s="11">
        <v>0</v>
      </c>
      <c r="G70" s="11">
        <v>0</v>
      </c>
      <c r="H70" s="11">
        <v>1707184</v>
      </c>
      <c r="I70" t="e">
        <f>+_xlfn.XLOOKUP(C70,[1]Inversiones!$B:$B,[1]Inversiones!$B:$B)</f>
        <v>#N/A</v>
      </c>
    </row>
    <row r="71" spans="1:9" x14ac:dyDescent="0.3">
      <c r="A71" s="8" t="s">
        <v>15</v>
      </c>
      <c r="B71" s="8" t="s">
        <v>9</v>
      </c>
      <c r="C71" s="8" t="s">
        <v>101</v>
      </c>
      <c r="D71" s="8" t="s">
        <v>102</v>
      </c>
      <c r="E71" s="11">
        <v>31422065</v>
      </c>
      <c r="F71" s="11">
        <v>0</v>
      </c>
      <c r="G71" s="11">
        <v>0</v>
      </c>
      <c r="H71" s="11">
        <v>31422065</v>
      </c>
      <c r="I71" t="str">
        <f>+_xlfn.XLOOKUP(C71,[1]Inversiones!$B:$B,[1]Inversiones!$B:$B)</f>
        <v>1528</v>
      </c>
    </row>
    <row r="72" spans="1:9" x14ac:dyDescent="0.3">
      <c r="A72" s="8" t="s">
        <v>18</v>
      </c>
      <c r="B72" s="8" t="s">
        <v>9</v>
      </c>
      <c r="C72" s="8" t="s">
        <v>103</v>
      </c>
      <c r="D72" s="8" t="s">
        <v>104</v>
      </c>
      <c r="E72" s="11">
        <v>30588265</v>
      </c>
      <c r="F72" s="11">
        <v>0</v>
      </c>
      <c r="G72" s="11">
        <v>0</v>
      </c>
      <c r="H72" s="11">
        <v>30588265</v>
      </c>
      <c r="I72" t="e">
        <f>+_xlfn.XLOOKUP(C72,[1]Inversiones!$B:$B,[1]Inversiones!$B:$B)</f>
        <v>#N/A</v>
      </c>
    </row>
    <row r="73" spans="1:9" x14ac:dyDescent="0.3">
      <c r="A73" s="8" t="s">
        <v>21</v>
      </c>
      <c r="B73" s="8" t="s">
        <v>22</v>
      </c>
      <c r="C73" s="8" t="s">
        <v>105</v>
      </c>
      <c r="D73" s="8" t="s">
        <v>104</v>
      </c>
      <c r="E73" s="11">
        <v>30588265</v>
      </c>
      <c r="F73" s="11">
        <v>0</v>
      </c>
      <c r="G73" s="11">
        <v>0</v>
      </c>
      <c r="H73" s="11">
        <v>30588265</v>
      </c>
      <c r="I73" t="e">
        <f>+_xlfn.XLOOKUP(C73,[1]Inversiones!$B:$B,[1]Inversiones!$B:$B)</f>
        <v>#N/A</v>
      </c>
    </row>
    <row r="74" spans="1:9" x14ac:dyDescent="0.3">
      <c r="A74" s="8" t="s">
        <v>18</v>
      </c>
      <c r="B74" s="8" t="s">
        <v>9</v>
      </c>
      <c r="C74" s="8" t="s">
        <v>106</v>
      </c>
      <c r="D74" s="8" t="s">
        <v>107</v>
      </c>
      <c r="E74" s="11">
        <v>833800</v>
      </c>
      <c r="F74" s="11">
        <v>0</v>
      </c>
      <c r="G74" s="11">
        <v>0</v>
      </c>
      <c r="H74" s="11">
        <v>833800</v>
      </c>
      <c r="I74" t="e">
        <f>+_xlfn.XLOOKUP(C74,[1]Inversiones!$B:$B,[1]Inversiones!$B:$B)</f>
        <v>#N/A</v>
      </c>
    </row>
    <row r="75" spans="1:9" x14ac:dyDescent="0.3">
      <c r="A75" s="8" t="s">
        <v>21</v>
      </c>
      <c r="B75" s="8" t="s">
        <v>22</v>
      </c>
      <c r="C75" s="8" t="s">
        <v>108</v>
      </c>
      <c r="D75" s="8" t="s">
        <v>107</v>
      </c>
      <c r="E75" s="11">
        <v>833800</v>
      </c>
      <c r="F75" s="11">
        <v>0</v>
      </c>
      <c r="G75" s="11">
        <v>0</v>
      </c>
      <c r="H75" s="11">
        <v>833800</v>
      </c>
      <c r="I75" t="e">
        <f>+_xlfn.XLOOKUP(C75,[1]Inversiones!$B:$B,[1]Inversiones!$B:$B)</f>
        <v>#N/A</v>
      </c>
    </row>
    <row r="76" spans="1:9" x14ac:dyDescent="0.3">
      <c r="A76" s="8" t="s">
        <v>15</v>
      </c>
      <c r="B76" s="8" t="s">
        <v>9</v>
      </c>
      <c r="C76" s="8" t="s">
        <v>109</v>
      </c>
      <c r="D76" s="8" t="s">
        <v>110</v>
      </c>
      <c r="E76" s="11">
        <v>1290000</v>
      </c>
      <c r="F76" s="11">
        <v>0</v>
      </c>
      <c r="G76" s="11">
        <v>0</v>
      </c>
      <c r="H76" s="11">
        <v>1290000</v>
      </c>
      <c r="I76" t="str">
        <f>+_xlfn.XLOOKUP(C76,[1]Inversiones!$B:$B,[1]Inversiones!$B:$B)</f>
        <v>1532</v>
      </c>
    </row>
    <row r="77" spans="1:9" x14ac:dyDescent="0.3">
      <c r="A77" s="8" t="s">
        <v>18</v>
      </c>
      <c r="B77" s="8" t="s">
        <v>9</v>
      </c>
      <c r="C77" s="8" t="s">
        <v>673</v>
      </c>
      <c r="D77" s="8" t="s">
        <v>60</v>
      </c>
      <c r="E77" s="11">
        <v>1290000</v>
      </c>
      <c r="F77" s="11">
        <v>0</v>
      </c>
      <c r="G77" s="11">
        <v>0</v>
      </c>
      <c r="H77" s="11">
        <v>1290000</v>
      </c>
      <c r="I77" t="e">
        <f>+_xlfn.XLOOKUP(C77,[1]Inversiones!$B:$B,[1]Inversiones!$B:$B)</f>
        <v>#N/A</v>
      </c>
    </row>
    <row r="78" spans="1:9" x14ac:dyDescent="0.3">
      <c r="A78" s="8" t="s">
        <v>21</v>
      </c>
      <c r="B78" s="8" t="s">
        <v>22</v>
      </c>
      <c r="C78" s="8" t="s">
        <v>674</v>
      </c>
      <c r="D78" s="8" t="s">
        <v>60</v>
      </c>
      <c r="E78" s="11">
        <v>1290000</v>
      </c>
      <c r="F78" s="11">
        <v>0</v>
      </c>
      <c r="G78" s="11">
        <v>0</v>
      </c>
      <c r="H78" s="11">
        <v>1290000</v>
      </c>
      <c r="I78" t="e">
        <f>+_xlfn.XLOOKUP(C78,[1]Inversiones!$B:$B,[1]Inversiones!$B:$B)</f>
        <v>#N/A</v>
      </c>
    </row>
    <row r="79" spans="1:9" x14ac:dyDescent="0.3">
      <c r="A79" s="8" t="s">
        <v>15</v>
      </c>
      <c r="B79" s="8" t="s">
        <v>9</v>
      </c>
      <c r="C79" s="8" t="s">
        <v>111</v>
      </c>
      <c r="D79" s="8" t="s">
        <v>112</v>
      </c>
      <c r="E79" s="11">
        <v>-496800931</v>
      </c>
      <c r="F79" s="11">
        <v>0</v>
      </c>
      <c r="G79" s="11">
        <v>83983269.599999994</v>
      </c>
      <c r="H79" s="11">
        <v>-580784200.60000002</v>
      </c>
      <c r="I79" t="str">
        <f>+_xlfn.XLOOKUP(C79,[1]Inversiones!$B:$B,[1]Inversiones!$B:$B)</f>
        <v>1592</v>
      </c>
    </row>
    <row r="80" spans="1:9" x14ac:dyDescent="0.3">
      <c r="A80" s="8" t="s">
        <v>18</v>
      </c>
      <c r="B80" s="8" t="s">
        <v>9</v>
      </c>
      <c r="C80" s="8" t="s">
        <v>113</v>
      </c>
      <c r="D80" s="8" t="s">
        <v>675</v>
      </c>
      <c r="E80" s="11">
        <v>-439054576</v>
      </c>
      <c r="F80" s="11">
        <v>0</v>
      </c>
      <c r="G80" s="11">
        <v>78836052.150000006</v>
      </c>
      <c r="H80" s="11">
        <v>-517890628.14999998</v>
      </c>
      <c r="I80" t="e">
        <f>+_xlfn.XLOOKUP(C80,[1]Inversiones!$B:$B,[1]Inversiones!$B:$B)</f>
        <v>#N/A</v>
      </c>
    </row>
    <row r="81" spans="1:9" x14ac:dyDescent="0.3">
      <c r="A81" s="8" t="s">
        <v>21</v>
      </c>
      <c r="B81" s="8" t="s">
        <v>22</v>
      </c>
      <c r="C81" s="8" t="s">
        <v>114</v>
      </c>
      <c r="D81" s="8" t="s">
        <v>675</v>
      </c>
      <c r="E81" s="11">
        <v>-439054576</v>
      </c>
      <c r="F81" s="11">
        <v>0</v>
      </c>
      <c r="G81" s="11">
        <v>78836052.150000006</v>
      </c>
      <c r="H81" s="11">
        <v>-517890628.14999998</v>
      </c>
      <c r="I81" t="e">
        <f>+_xlfn.XLOOKUP(C81,[1]Inversiones!$B:$B,[1]Inversiones!$B:$B)</f>
        <v>#N/A</v>
      </c>
    </row>
    <row r="82" spans="1:9" x14ac:dyDescent="0.3">
      <c r="A82" s="8" t="s">
        <v>18</v>
      </c>
      <c r="B82" s="8" t="s">
        <v>9</v>
      </c>
      <c r="C82" s="8" t="s">
        <v>115</v>
      </c>
      <c r="D82" s="8" t="s">
        <v>94</v>
      </c>
      <c r="E82" s="11">
        <v>-32459661</v>
      </c>
      <c r="F82" s="11">
        <v>0</v>
      </c>
      <c r="G82" s="11">
        <v>3511614.2</v>
      </c>
      <c r="H82" s="11">
        <v>-35971275.200000003</v>
      </c>
      <c r="I82" t="e">
        <f>+_xlfn.XLOOKUP(C82,[1]Inversiones!$B:$B,[1]Inversiones!$B:$B)</f>
        <v>#N/A</v>
      </c>
    </row>
    <row r="83" spans="1:9" x14ac:dyDescent="0.3">
      <c r="A83" s="8" t="s">
        <v>21</v>
      </c>
      <c r="B83" s="8" t="s">
        <v>22</v>
      </c>
      <c r="C83" s="8" t="s">
        <v>116</v>
      </c>
      <c r="D83" s="8" t="s">
        <v>94</v>
      </c>
      <c r="E83" s="11">
        <v>-32459661</v>
      </c>
      <c r="F83" s="11">
        <v>0</v>
      </c>
      <c r="G83" s="11">
        <v>3511614.2</v>
      </c>
      <c r="H83" s="11">
        <v>-35971275.200000003</v>
      </c>
      <c r="I83" t="e">
        <f>+_xlfn.XLOOKUP(C83,[1]Inversiones!$B:$B,[1]Inversiones!$B:$B)</f>
        <v>#N/A</v>
      </c>
    </row>
    <row r="84" spans="1:9" x14ac:dyDescent="0.3">
      <c r="A84" s="8" t="s">
        <v>18</v>
      </c>
      <c r="B84" s="8" t="s">
        <v>9</v>
      </c>
      <c r="C84" s="8" t="s">
        <v>117</v>
      </c>
      <c r="D84" s="8" t="s">
        <v>102</v>
      </c>
      <c r="E84" s="11">
        <v>-24609444</v>
      </c>
      <c r="F84" s="11">
        <v>0</v>
      </c>
      <c r="G84" s="11">
        <v>1571103.25</v>
      </c>
      <c r="H84" s="11">
        <v>-26180547.25</v>
      </c>
      <c r="I84" t="e">
        <f>+_xlfn.XLOOKUP(C84,[1]Inversiones!$B:$B,[1]Inversiones!$B:$B)</f>
        <v>#N/A</v>
      </c>
    </row>
    <row r="85" spans="1:9" x14ac:dyDescent="0.3">
      <c r="A85" s="8" t="s">
        <v>21</v>
      </c>
      <c r="B85" s="8" t="s">
        <v>22</v>
      </c>
      <c r="C85" s="8" t="s">
        <v>118</v>
      </c>
      <c r="D85" s="8" t="s">
        <v>102</v>
      </c>
      <c r="E85" s="11">
        <v>-24609444</v>
      </c>
      <c r="F85" s="11">
        <v>0</v>
      </c>
      <c r="G85" s="11">
        <v>1571103.25</v>
      </c>
      <c r="H85" s="11">
        <v>-26180547.25</v>
      </c>
      <c r="I85" t="e">
        <f>+_xlfn.XLOOKUP(C85,[1]Inversiones!$B:$B,[1]Inversiones!$B:$B)</f>
        <v>#N/A</v>
      </c>
    </row>
    <row r="86" spans="1:9" x14ac:dyDescent="0.3">
      <c r="A86" s="8" t="s">
        <v>18</v>
      </c>
      <c r="B86" s="8" t="s">
        <v>9</v>
      </c>
      <c r="C86" s="8" t="s">
        <v>119</v>
      </c>
      <c r="D86" s="8" t="s">
        <v>110</v>
      </c>
      <c r="E86" s="11">
        <v>-677250</v>
      </c>
      <c r="F86" s="11">
        <v>0</v>
      </c>
      <c r="G86" s="11">
        <v>64500</v>
      </c>
      <c r="H86" s="11">
        <v>-741750</v>
      </c>
      <c r="I86" t="e">
        <f>+_xlfn.XLOOKUP(C86,[1]Inversiones!$B:$B,[1]Inversiones!$B:$B)</f>
        <v>#N/A</v>
      </c>
    </row>
    <row r="87" spans="1:9" x14ac:dyDescent="0.3">
      <c r="A87" s="8" t="s">
        <v>21</v>
      </c>
      <c r="B87" s="8" t="s">
        <v>22</v>
      </c>
      <c r="C87" s="8" t="s">
        <v>120</v>
      </c>
      <c r="D87" s="8" t="s">
        <v>110</v>
      </c>
      <c r="E87" s="11">
        <v>-677250</v>
      </c>
      <c r="F87" s="11">
        <v>0</v>
      </c>
      <c r="G87" s="11">
        <v>64500</v>
      </c>
      <c r="H87" s="11">
        <v>-741750</v>
      </c>
      <c r="I87" t="e">
        <f>+_xlfn.XLOOKUP(C87,[1]Inversiones!$B:$B,[1]Inversiones!$B:$B)</f>
        <v>#N/A</v>
      </c>
    </row>
    <row r="88" spans="1:9" x14ac:dyDescent="0.3">
      <c r="A88" s="8" t="s">
        <v>8</v>
      </c>
      <c r="B88" s="8" t="s">
        <v>9</v>
      </c>
      <c r="C88" s="8" t="s">
        <v>122</v>
      </c>
      <c r="D88" s="8" t="s">
        <v>123</v>
      </c>
      <c r="E88" s="11">
        <v>-1974230989.48</v>
      </c>
      <c r="F88" s="11">
        <v>354515717.06</v>
      </c>
      <c r="G88" s="11">
        <v>727480169.09000003</v>
      </c>
      <c r="H88" s="11">
        <v>-2347195441.5100002</v>
      </c>
      <c r="I88" t="e">
        <f>+_xlfn.XLOOKUP(C88,[1]Inversiones!$B:$B,[1]Inversiones!$B:$B)</f>
        <v>#N/A</v>
      </c>
    </row>
    <row r="89" spans="1:9" x14ac:dyDescent="0.3">
      <c r="A89" s="8" t="s">
        <v>12</v>
      </c>
      <c r="B89" s="8" t="s">
        <v>9</v>
      </c>
      <c r="C89" s="8" t="s">
        <v>124</v>
      </c>
      <c r="D89" s="8" t="s">
        <v>125</v>
      </c>
      <c r="E89" s="11">
        <v>-522165226.36000001</v>
      </c>
      <c r="F89" s="11">
        <v>10058297.1</v>
      </c>
      <c r="G89" s="11">
        <v>200000000</v>
      </c>
      <c r="H89" s="11">
        <v>-712106929.25999999</v>
      </c>
      <c r="I89" t="str">
        <f>+_xlfn.XLOOKUP(C89,[1]Inversiones!$B:$B,[1]Inversiones!$B:$B)</f>
        <v>21</v>
      </c>
    </row>
    <row r="90" spans="1:9" x14ac:dyDescent="0.3">
      <c r="A90" s="8" t="s">
        <v>15</v>
      </c>
      <c r="B90" s="8" t="s">
        <v>9</v>
      </c>
      <c r="C90" s="8" t="s">
        <v>126</v>
      </c>
      <c r="D90" s="8" t="s">
        <v>127</v>
      </c>
      <c r="E90" s="11">
        <v>-522165226.36000001</v>
      </c>
      <c r="F90" s="11">
        <v>10058297.1</v>
      </c>
      <c r="G90" s="11">
        <v>200000000</v>
      </c>
      <c r="H90" s="11">
        <v>-712106929.25999999</v>
      </c>
      <c r="I90" t="str">
        <f>+_xlfn.XLOOKUP(C90,[1]Inversiones!$B:$B,[1]Inversiones!$B:$B)</f>
        <v>2105</v>
      </c>
    </row>
    <row r="91" spans="1:9" x14ac:dyDescent="0.3">
      <c r="A91" s="8" t="s">
        <v>18</v>
      </c>
      <c r="B91" s="8" t="s">
        <v>9</v>
      </c>
      <c r="C91" s="8" t="s">
        <v>128</v>
      </c>
      <c r="D91" s="8" t="s">
        <v>129</v>
      </c>
      <c r="E91" s="11">
        <v>-522165226.36000001</v>
      </c>
      <c r="F91" s="11">
        <v>10058297.1</v>
      </c>
      <c r="G91" s="11">
        <v>200000000</v>
      </c>
      <c r="H91" s="11">
        <v>-712106929.25999999</v>
      </c>
      <c r="I91" t="e">
        <f>+_xlfn.XLOOKUP(C91,[1]Inversiones!$B:$B,[1]Inversiones!$B:$B)</f>
        <v>#N/A</v>
      </c>
    </row>
    <row r="92" spans="1:9" x14ac:dyDescent="0.3">
      <c r="A92" s="8" t="s">
        <v>21</v>
      </c>
      <c r="B92" s="8" t="s">
        <v>22</v>
      </c>
      <c r="C92" s="8" t="s">
        <v>130</v>
      </c>
      <c r="D92" s="8" t="s">
        <v>802</v>
      </c>
      <c r="E92" s="11">
        <v>-49599667</v>
      </c>
      <c r="F92" s="11">
        <v>1030008.71</v>
      </c>
      <c r="G92" s="11">
        <v>0</v>
      </c>
      <c r="H92" s="11">
        <v>-48569658.289999999</v>
      </c>
      <c r="I92" t="e">
        <f>+_xlfn.XLOOKUP(C92,[1]Inversiones!$B:$B,[1]Inversiones!$B:$B)</f>
        <v>#N/A</v>
      </c>
    </row>
    <row r="93" spans="1:9" x14ac:dyDescent="0.3">
      <c r="A93" s="8" t="s">
        <v>21</v>
      </c>
      <c r="B93" s="8" t="s">
        <v>22</v>
      </c>
      <c r="C93" s="8" t="s">
        <v>805</v>
      </c>
      <c r="D93" s="8" t="s">
        <v>806</v>
      </c>
      <c r="E93" s="11">
        <v>-133333333.36</v>
      </c>
      <c r="F93" s="11">
        <v>4167177.28</v>
      </c>
      <c r="G93" s="11">
        <v>0</v>
      </c>
      <c r="H93" s="11">
        <v>-129166156.08</v>
      </c>
      <c r="I93" t="e">
        <f>+_xlfn.XLOOKUP(C93,[1]Inversiones!$B:$B,[1]Inversiones!$B:$B)</f>
        <v>#N/A</v>
      </c>
    </row>
    <row r="94" spans="1:9" x14ac:dyDescent="0.3">
      <c r="A94" s="8" t="s">
        <v>21</v>
      </c>
      <c r="B94" s="8" t="s">
        <v>22</v>
      </c>
      <c r="C94" s="8" t="s">
        <v>131</v>
      </c>
      <c r="D94" s="8" t="s">
        <v>834</v>
      </c>
      <c r="E94" s="11">
        <v>-339232226</v>
      </c>
      <c r="F94" s="11">
        <v>4861111.1100000003</v>
      </c>
      <c r="G94" s="11">
        <v>0</v>
      </c>
      <c r="H94" s="11">
        <v>-334371114.88999999</v>
      </c>
      <c r="I94" t="e">
        <f>+_xlfn.XLOOKUP(C94,[1]Inversiones!$B:$B,[1]Inversiones!$B:$B)</f>
        <v>#N/A</v>
      </c>
    </row>
    <row r="95" spans="1:9" x14ac:dyDescent="0.3">
      <c r="A95" s="8" t="s">
        <v>21</v>
      </c>
      <c r="B95" s="8" t="s">
        <v>22</v>
      </c>
      <c r="C95" s="8" t="s">
        <v>840</v>
      </c>
      <c r="D95" s="8" t="s">
        <v>841</v>
      </c>
      <c r="E95" s="11">
        <v>0</v>
      </c>
      <c r="F95" s="11">
        <v>0</v>
      </c>
      <c r="G95" s="11">
        <v>200000000</v>
      </c>
      <c r="H95" s="11">
        <v>-200000000</v>
      </c>
      <c r="I95" t="e">
        <f>+_xlfn.XLOOKUP(C95,[1]Inversiones!$B:$B,[1]Inversiones!$B:$B)</f>
        <v>#N/A</v>
      </c>
    </row>
    <row r="96" spans="1:9" x14ac:dyDescent="0.3">
      <c r="A96" s="8" t="s">
        <v>12</v>
      </c>
      <c r="B96" s="8" t="s">
        <v>9</v>
      </c>
      <c r="C96" s="8" t="s">
        <v>132</v>
      </c>
      <c r="D96" s="8" t="s">
        <v>133</v>
      </c>
      <c r="E96" s="11">
        <v>0</v>
      </c>
      <c r="F96" s="11">
        <v>11600</v>
      </c>
      <c r="G96" s="11">
        <v>11600</v>
      </c>
      <c r="H96" s="11">
        <v>0</v>
      </c>
      <c r="I96" t="str">
        <f>+_xlfn.XLOOKUP(C96,[1]Inversiones!$B:$B,[1]Inversiones!$B:$B)</f>
        <v>22</v>
      </c>
    </row>
    <row r="97" spans="1:9" x14ac:dyDescent="0.3">
      <c r="A97" s="8" t="s">
        <v>15</v>
      </c>
      <c r="B97" s="8" t="s">
        <v>9</v>
      </c>
      <c r="C97" s="8" t="s">
        <v>635</v>
      </c>
      <c r="D97" s="8" t="s">
        <v>636</v>
      </c>
      <c r="E97" s="11">
        <v>0</v>
      </c>
      <c r="F97" s="11">
        <v>11600</v>
      </c>
      <c r="G97" s="11">
        <v>11600</v>
      </c>
      <c r="H97" s="11">
        <v>0</v>
      </c>
      <c r="I97" t="str">
        <f>+_xlfn.XLOOKUP(C97,[1]Inversiones!$B:$B,[1]Inversiones!$B:$B)</f>
        <v>2299</v>
      </c>
    </row>
    <row r="98" spans="1:9" x14ac:dyDescent="0.3">
      <c r="A98" s="8" t="s">
        <v>18</v>
      </c>
      <c r="B98" s="8" t="s">
        <v>22</v>
      </c>
      <c r="C98" s="8" t="s">
        <v>637</v>
      </c>
      <c r="D98" s="8" t="s">
        <v>636</v>
      </c>
      <c r="E98" s="11">
        <v>0</v>
      </c>
      <c r="F98" s="11">
        <v>11600</v>
      </c>
      <c r="G98" s="11">
        <v>11600</v>
      </c>
      <c r="H98" s="11">
        <v>0</v>
      </c>
      <c r="I98" t="e">
        <f>+_xlfn.XLOOKUP(C98,[1]Inversiones!$B:$B,[1]Inversiones!$B:$B)</f>
        <v>#N/A</v>
      </c>
    </row>
    <row r="99" spans="1:9" x14ac:dyDescent="0.3">
      <c r="A99" s="8" t="s">
        <v>12</v>
      </c>
      <c r="B99" s="8" t="s">
        <v>9</v>
      </c>
      <c r="C99" s="8" t="s">
        <v>134</v>
      </c>
      <c r="D99" s="8" t="s">
        <v>135</v>
      </c>
      <c r="E99" s="11">
        <v>-1168808273.8499999</v>
      </c>
      <c r="F99" s="11">
        <v>227056633.36000001</v>
      </c>
      <c r="G99" s="11">
        <v>419568251.08999997</v>
      </c>
      <c r="H99" s="11">
        <v>-1361319891.5799999</v>
      </c>
      <c r="I99" t="str">
        <f>+_xlfn.XLOOKUP(C99,[1]Inversiones!$B:$B,[1]Inversiones!$B:$B)</f>
        <v>23</v>
      </c>
    </row>
    <row r="100" spans="1:9" x14ac:dyDescent="0.3">
      <c r="A100" s="8" t="s">
        <v>15</v>
      </c>
      <c r="B100" s="8" t="s">
        <v>9</v>
      </c>
      <c r="C100" s="8" t="s">
        <v>136</v>
      </c>
      <c r="D100" s="8" t="s">
        <v>137</v>
      </c>
      <c r="E100" s="11">
        <v>-270312184.68000001</v>
      </c>
      <c r="F100" s="11">
        <v>158846616</v>
      </c>
      <c r="G100" s="11">
        <v>306912185.80000001</v>
      </c>
      <c r="H100" s="11">
        <v>-418377754.48000002</v>
      </c>
      <c r="I100" t="str">
        <f>+_xlfn.XLOOKUP(C100,[1]Inversiones!$B:$B,[1]Inversiones!$B:$B)</f>
        <v>2335</v>
      </c>
    </row>
    <row r="101" spans="1:9" x14ac:dyDescent="0.3">
      <c r="A101" s="8" t="s">
        <v>18</v>
      </c>
      <c r="B101" s="8" t="s">
        <v>9</v>
      </c>
      <c r="C101" s="8" t="s">
        <v>649</v>
      </c>
      <c r="D101" s="8" t="s">
        <v>650</v>
      </c>
      <c r="E101" s="11">
        <v>-3772660</v>
      </c>
      <c r="F101" s="11">
        <v>36101420</v>
      </c>
      <c r="G101" s="11">
        <v>39402689</v>
      </c>
      <c r="H101" s="11">
        <v>-7073929</v>
      </c>
      <c r="I101" t="e">
        <f>+_xlfn.XLOOKUP(C101,[1]Inversiones!$B:$B,[1]Inversiones!$B:$B)</f>
        <v>#N/A</v>
      </c>
    </row>
    <row r="102" spans="1:9" x14ac:dyDescent="0.3">
      <c r="A102" s="8" t="s">
        <v>21</v>
      </c>
      <c r="B102" s="8" t="s">
        <v>22</v>
      </c>
      <c r="C102" s="8" t="s">
        <v>651</v>
      </c>
      <c r="D102" s="8" t="s">
        <v>835</v>
      </c>
      <c r="E102" s="11">
        <v>-3772660</v>
      </c>
      <c r="F102" s="11">
        <v>36101420</v>
      </c>
      <c r="G102" s="11">
        <v>39402689</v>
      </c>
      <c r="H102" s="11">
        <v>-7073929</v>
      </c>
      <c r="I102" t="e">
        <f>+_xlfn.XLOOKUP(C102,[1]Inversiones!$B:$B,[1]Inversiones!$B:$B)</f>
        <v>#N/A</v>
      </c>
    </row>
    <row r="103" spans="1:9" x14ac:dyDescent="0.3">
      <c r="A103" s="8" t="s">
        <v>18</v>
      </c>
      <c r="B103" s="8" t="s">
        <v>9</v>
      </c>
      <c r="C103" s="8" t="s">
        <v>138</v>
      </c>
      <c r="D103" s="8" t="s">
        <v>60</v>
      </c>
      <c r="E103" s="11">
        <v>-266539524.68000001</v>
      </c>
      <c r="F103" s="11">
        <v>122745196</v>
      </c>
      <c r="G103" s="11">
        <v>267509496.80000001</v>
      </c>
      <c r="H103" s="11">
        <v>-411303825.48000002</v>
      </c>
      <c r="I103" t="e">
        <f>+_xlfn.XLOOKUP(C103,[1]Inversiones!$B:$B,[1]Inversiones!$B:$B)</f>
        <v>#N/A</v>
      </c>
    </row>
    <row r="104" spans="1:9" x14ac:dyDescent="0.3">
      <c r="A104" s="8" t="s">
        <v>21</v>
      </c>
      <c r="B104" s="8" t="s">
        <v>22</v>
      </c>
      <c r="C104" s="8" t="s">
        <v>139</v>
      </c>
      <c r="D104" s="8" t="s">
        <v>60</v>
      </c>
      <c r="E104" s="11">
        <v>-38283610.079999998</v>
      </c>
      <c r="F104" s="11">
        <v>0</v>
      </c>
      <c r="G104" s="11">
        <v>0</v>
      </c>
      <c r="H104" s="11">
        <v>-38283610.079999998</v>
      </c>
      <c r="I104" t="e">
        <f>+_xlfn.XLOOKUP(C104,[1]Inversiones!$B:$B,[1]Inversiones!$B:$B)</f>
        <v>#N/A</v>
      </c>
    </row>
    <row r="105" spans="1:9" x14ac:dyDescent="0.3">
      <c r="A105" s="8" t="s">
        <v>21</v>
      </c>
      <c r="B105" s="8" t="s">
        <v>22</v>
      </c>
      <c r="C105" s="8" t="s">
        <v>140</v>
      </c>
      <c r="D105" s="8" t="s">
        <v>676</v>
      </c>
      <c r="E105" s="11">
        <v>-213906286.59999999</v>
      </c>
      <c r="F105" s="11">
        <v>108083926</v>
      </c>
      <c r="G105" s="11">
        <v>252195058.80000001</v>
      </c>
      <c r="H105" s="11">
        <v>-358017419.39999998</v>
      </c>
      <c r="I105" t="e">
        <f>+_xlfn.XLOOKUP(C105,[1]Inversiones!$B:$B,[1]Inversiones!$B:$B)</f>
        <v>#N/A</v>
      </c>
    </row>
    <row r="106" spans="1:9" x14ac:dyDescent="0.3">
      <c r="A106" s="8" t="s">
        <v>21</v>
      </c>
      <c r="B106" s="8" t="s">
        <v>22</v>
      </c>
      <c r="C106" s="8" t="s">
        <v>552</v>
      </c>
      <c r="D106" s="8" t="s">
        <v>751</v>
      </c>
      <c r="E106" s="11">
        <v>-12608116</v>
      </c>
      <c r="F106" s="11">
        <v>13171293</v>
      </c>
      <c r="G106" s="11">
        <v>14602390</v>
      </c>
      <c r="H106" s="11">
        <v>-14039213</v>
      </c>
      <c r="I106" t="e">
        <f>+_xlfn.XLOOKUP(C106,[1]Inversiones!$B:$B,[1]Inversiones!$B:$B)</f>
        <v>#N/A</v>
      </c>
    </row>
    <row r="107" spans="1:9" x14ac:dyDescent="0.3">
      <c r="A107" s="8" t="s">
        <v>21</v>
      </c>
      <c r="B107" s="8" t="s">
        <v>22</v>
      </c>
      <c r="C107" s="8" t="s">
        <v>553</v>
      </c>
      <c r="D107" s="8" t="s">
        <v>752</v>
      </c>
      <c r="E107" s="11">
        <v>-452542</v>
      </c>
      <c r="F107" s="11">
        <v>0</v>
      </c>
      <c r="G107" s="11">
        <v>0</v>
      </c>
      <c r="H107" s="11">
        <v>-452542</v>
      </c>
      <c r="I107" t="e">
        <f>+_xlfn.XLOOKUP(C107,[1]Inversiones!$B:$B,[1]Inversiones!$B:$B)</f>
        <v>#N/A</v>
      </c>
    </row>
    <row r="108" spans="1:9" x14ac:dyDescent="0.3">
      <c r="A108" s="8" t="s">
        <v>21</v>
      </c>
      <c r="B108" s="8" t="s">
        <v>22</v>
      </c>
      <c r="C108" s="8" t="s">
        <v>616</v>
      </c>
      <c r="D108" s="8" t="s">
        <v>757</v>
      </c>
      <c r="E108" s="11">
        <v>-554570</v>
      </c>
      <c r="F108" s="11">
        <v>867920</v>
      </c>
      <c r="G108" s="11">
        <v>313350</v>
      </c>
      <c r="H108" s="11">
        <v>0</v>
      </c>
      <c r="I108" t="e">
        <f>+_xlfn.XLOOKUP(C108,[1]Inversiones!$B:$B,[1]Inversiones!$B:$B)</f>
        <v>#N/A</v>
      </c>
    </row>
    <row r="109" spans="1:9" x14ac:dyDescent="0.3">
      <c r="A109" s="8" t="s">
        <v>21</v>
      </c>
      <c r="B109" s="8" t="s">
        <v>22</v>
      </c>
      <c r="C109" s="8" t="s">
        <v>554</v>
      </c>
      <c r="D109" s="8" t="s">
        <v>770</v>
      </c>
      <c r="E109" s="11">
        <v>0</v>
      </c>
      <c r="F109" s="11">
        <v>67657</v>
      </c>
      <c r="G109" s="11">
        <v>202498</v>
      </c>
      <c r="H109" s="11">
        <v>-134841</v>
      </c>
      <c r="I109" t="e">
        <f>+_xlfn.XLOOKUP(C109,[1]Inversiones!$B:$B,[1]Inversiones!$B:$B)</f>
        <v>#N/A</v>
      </c>
    </row>
    <row r="110" spans="1:9" x14ac:dyDescent="0.3">
      <c r="A110" s="8" t="s">
        <v>21</v>
      </c>
      <c r="B110" s="8" t="s">
        <v>22</v>
      </c>
      <c r="C110" s="8" t="s">
        <v>633</v>
      </c>
      <c r="D110" s="8" t="s">
        <v>809</v>
      </c>
      <c r="E110" s="11">
        <v>-734400</v>
      </c>
      <c r="F110" s="11">
        <v>554400</v>
      </c>
      <c r="G110" s="11">
        <v>196200</v>
      </c>
      <c r="H110" s="11">
        <v>-376200</v>
      </c>
      <c r="I110" t="e">
        <f>+_xlfn.XLOOKUP(C110,[1]Inversiones!$B:$B,[1]Inversiones!$B:$B)</f>
        <v>#N/A</v>
      </c>
    </row>
    <row r="111" spans="1:9" x14ac:dyDescent="0.3">
      <c r="A111" s="8" t="s">
        <v>15</v>
      </c>
      <c r="B111" s="8" t="s">
        <v>9</v>
      </c>
      <c r="C111" s="8" t="s">
        <v>141</v>
      </c>
      <c r="D111" s="8" t="s">
        <v>142</v>
      </c>
      <c r="E111" s="11">
        <v>-9326331.3499999996</v>
      </c>
      <c r="F111" s="11">
        <v>9323256.3599999994</v>
      </c>
      <c r="G111" s="11">
        <v>8738861.2899999991</v>
      </c>
      <c r="H111" s="11">
        <v>-8741936.2799999993</v>
      </c>
      <c r="I111" t="str">
        <f>+_xlfn.XLOOKUP(C111,[1]Inversiones!$B:$B,[1]Inversiones!$B:$B)</f>
        <v>2365</v>
      </c>
    </row>
    <row r="112" spans="1:9" x14ac:dyDescent="0.3">
      <c r="A112" s="8" t="s">
        <v>18</v>
      </c>
      <c r="B112" s="8" t="s">
        <v>9</v>
      </c>
      <c r="C112" s="8" t="s">
        <v>143</v>
      </c>
      <c r="D112" s="8" t="s">
        <v>144</v>
      </c>
      <c r="E112" s="11">
        <v>-203363</v>
      </c>
      <c r="F112" s="11">
        <v>203363</v>
      </c>
      <c r="G112" s="11">
        <v>203363</v>
      </c>
      <c r="H112" s="11">
        <v>-203363</v>
      </c>
      <c r="I112" t="e">
        <f>+_xlfn.XLOOKUP(C112,[1]Inversiones!$B:$B,[1]Inversiones!$B:$B)</f>
        <v>#N/A</v>
      </c>
    </row>
    <row r="113" spans="1:9" x14ac:dyDescent="0.3">
      <c r="A113" s="8" t="s">
        <v>21</v>
      </c>
      <c r="B113" s="8" t="s">
        <v>22</v>
      </c>
      <c r="C113" s="8" t="s">
        <v>145</v>
      </c>
      <c r="D113" s="8" t="s">
        <v>144</v>
      </c>
      <c r="E113" s="11">
        <v>-203363</v>
      </c>
      <c r="F113" s="11">
        <v>203363</v>
      </c>
      <c r="G113" s="11">
        <v>203363</v>
      </c>
      <c r="H113" s="11">
        <v>-203363</v>
      </c>
      <c r="I113" t="e">
        <f>+_xlfn.XLOOKUP(C113,[1]Inversiones!$B:$B,[1]Inversiones!$B:$B)</f>
        <v>#N/A</v>
      </c>
    </row>
    <row r="114" spans="1:9" x14ac:dyDescent="0.3">
      <c r="A114" s="8" t="s">
        <v>18</v>
      </c>
      <c r="B114" s="8" t="s">
        <v>9</v>
      </c>
      <c r="C114" s="8" t="s">
        <v>148</v>
      </c>
      <c r="D114" s="8" t="s">
        <v>149</v>
      </c>
      <c r="E114" s="11">
        <v>-341214.13</v>
      </c>
      <c r="F114" s="11">
        <v>341224.13</v>
      </c>
      <c r="G114" s="11">
        <v>153165.84</v>
      </c>
      <c r="H114" s="11">
        <v>-153155.84</v>
      </c>
      <c r="I114" t="e">
        <f>+_xlfn.XLOOKUP(C114,[1]Inversiones!$B:$B,[1]Inversiones!$B:$B)</f>
        <v>#N/A</v>
      </c>
    </row>
    <row r="115" spans="1:9" x14ac:dyDescent="0.3">
      <c r="A115" s="8" t="s">
        <v>21</v>
      </c>
      <c r="B115" s="8" t="s">
        <v>22</v>
      </c>
      <c r="C115" s="8" t="s">
        <v>150</v>
      </c>
      <c r="D115" s="8" t="s">
        <v>151</v>
      </c>
      <c r="E115" s="11">
        <v>0</v>
      </c>
      <c r="F115" s="11">
        <v>0</v>
      </c>
      <c r="G115" s="11">
        <v>28800</v>
      </c>
      <c r="H115" s="11">
        <v>-28800</v>
      </c>
      <c r="I115" t="e">
        <f>+_xlfn.XLOOKUP(C115,[1]Inversiones!$B:$B,[1]Inversiones!$B:$B)</f>
        <v>#N/A</v>
      </c>
    </row>
    <row r="116" spans="1:9" x14ac:dyDescent="0.3">
      <c r="A116" s="8" t="s">
        <v>21</v>
      </c>
      <c r="B116" s="8" t="s">
        <v>22</v>
      </c>
      <c r="C116" s="8" t="s">
        <v>152</v>
      </c>
      <c r="D116" s="8" t="s">
        <v>153</v>
      </c>
      <c r="E116" s="11">
        <v>-136812</v>
      </c>
      <c r="F116" s="11">
        <v>136812</v>
      </c>
      <c r="G116" s="11">
        <v>20132</v>
      </c>
      <c r="H116" s="11">
        <v>-20132</v>
      </c>
      <c r="I116" t="e">
        <f>+_xlfn.XLOOKUP(C116,[1]Inversiones!$B:$B,[1]Inversiones!$B:$B)</f>
        <v>#N/A</v>
      </c>
    </row>
    <row r="117" spans="1:9" x14ac:dyDescent="0.3">
      <c r="A117" s="8" t="s">
        <v>21</v>
      </c>
      <c r="B117" s="8" t="s">
        <v>22</v>
      </c>
      <c r="C117" s="8" t="s">
        <v>154</v>
      </c>
      <c r="D117" s="8" t="s">
        <v>677</v>
      </c>
      <c r="E117" s="11">
        <v>-204402.13</v>
      </c>
      <c r="F117" s="11">
        <v>204412.13</v>
      </c>
      <c r="G117" s="11">
        <v>104233.84</v>
      </c>
      <c r="H117" s="11">
        <v>-104223.84</v>
      </c>
      <c r="I117" t="e">
        <f>+_xlfn.XLOOKUP(C117,[1]Inversiones!$B:$B,[1]Inversiones!$B:$B)</f>
        <v>#N/A</v>
      </c>
    </row>
    <row r="118" spans="1:9" x14ac:dyDescent="0.3">
      <c r="A118" s="8" t="s">
        <v>18</v>
      </c>
      <c r="B118" s="8" t="s">
        <v>9</v>
      </c>
      <c r="C118" s="8" t="s">
        <v>155</v>
      </c>
      <c r="D118" s="8" t="s">
        <v>121</v>
      </c>
      <c r="E118" s="11">
        <v>-3650179.38</v>
      </c>
      <c r="F118" s="11">
        <v>3650295.19</v>
      </c>
      <c r="G118" s="11">
        <v>3637441.65</v>
      </c>
      <c r="H118" s="11">
        <v>-3637325.84</v>
      </c>
      <c r="I118" t="e">
        <f>+_xlfn.XLOOKUP(C118,[1]Inversiones!$B:$B,[1]Inversiones!$B:$B)</f>
        <v>#N/A</v>
      </c>
    </row>
    <row r="119" spans="1:9" x14ac:dyDescent="0.3">
      <c r="A119" s="8" t="s">
        <v>21</v>
      </c>
      <c r="B119" s="8" t="s">
        <v>22</v>
      </c>
      <c r="C119" s="8" t="s">
        <v>156</v>
      </c>
      <c r="D119" s="8" t="s">
        <v>753</v>
      </c>
      <c r="E119" s="11">
        <v>-3513037.38</v>
      </c>
      <c r="F119" s="11">
        <v>3513153.19</v>
      </c>
      <c r="G119" s="11">
        <v>3554801.65</v>
      </c>
      <c r="H119" s="11">
        <v>-3554685.84</v>
      </c>
      <c r="I119" t="e">
        <f>+_xlfn.XLOOKUP(C119,[1]Inversiones!$B:$B,[1]Inversiones!$B:$B)</f>
        <v>#N/A</v>
      </c>
    </row>
    <row r="120" spans="1:9" x14ac:dyDescent="0.3">
      <c r="A120" s="8" t="s">
        <v>21</v>
      </c>
      <c r="B120" s="8" t="s">
        <v>22</v>
      </c>
      <c r="C120" s="8" t="s">
        <v>780</v>
      </c>
      <c r="D120" s="8" t="s">
        <v>781</v>
      </c>
      <c r="E120" s="11">
        <v>-137142</v>
      </c>
      <c r="F120" s="11">
        <v>137142</v>
      </c>
      <c r="G120" s="11">
        <v>82640</v>
      </c>
      <c r="H120" s="11">
        <v>-82640</v>
      </c>
      <c r="I120" t="e">
        <f>+_xlfn.XLOOKUP(C120,[1]Inversiones!$B:$B,[1]Inversiones!$B:$B)</f>
        <v>#N/A</v>
      </c>
    </row>
    <row r="121" spans="1:9" x14ac:dyDescent="0.3">
      <c r="A121" s="8" t="s">
        <v>18</v>
      </c>
      <c r="B121" s="8" t="s">
        <v>9</v>
      </c>
      <c r="C121" s="8" t="s">
        <v>157</v>
      </c>
      <c r="D121" s="8" t="s">
        <v>158</v>
      </c>
      <c r="E121" s="11">
        <v>-301937</v>
      </c>
      <c r="F121" s="11">
        <v>301937</v>
      </c>
      <c r="G121" s="11">
        <v>111683</v>
      </c>
      <c r="H121" s="11">
        <v>-111683</v>
      </c>
      <c r="I121" t="e">
        <f>+_xlfn.XLOOKUP(C121,[1]Inversiones!$B:$B,[1]Inversiones!$B:$B)</f>
        <v>#N/A</v>
      </c>
    </row>
    <row r="122" spans="1:9" x14ac:dyDescent="0.3">
      <c r="A122" s="8" t="s">
        <v>21</v>
      </c>
      <c r="B122" s="8" t="s">
        <v>22</v>
      </c>
      <c r="C122" s="8" t="s">
        <v>159</v>
      </c>
      <c r="D122" s="8" t="s">
        <v>160</v>
      </c>
      <c r="E122" s="11">
        <v>-301937</v>
      </c>
      <c r="F122" s="11">
        <v>301937</v>
      </c>
      <c r="G122" s="11">
        <v>45853</v>
      </c>
      <c r="H122" s="11">
        <v>-45853</v>
      </c>
      <c r="I122" t="e">
        <f>+_xlfn.XLOOKUP(C122,[1]Inversiones!$B:$B,[1]Inversiones!$B:$B)</f>
        <v>#N/A</v>
      </c>
    </row>
    <row r="123" spans="1:9" x14ac:dyDescent="0.3">
      <c r="A123" s="8" t="s">
        <v>21</v>
      </c>
      <c r="B123" s="8" t="s">
        <v>22</v>
      </c>
      <c r="C123" s="8" t="s">
        <v>161</v>
      </c>
      <c r="D123" s="8" t="s">
        <v>162</v>
      </c>
      <c r="E123" s="11">
        <v>0</v>
      </c>
      <c r="F123" s="11">
        <v>0</v>
      </c>
      <c r="G123" s="11">
        <v>61250</v>
      </c>
      <c r="H123" s="11">
        <v>-61250</v>
      </c>
      <c r="I123" t="e">
        <f>+_xlfn.XLOOKUP(C123,[1]Inversiones!$B:$B,[1]Inversiones!$B:$B)</f>
        <v>#N/A</v>
      </c>
    </row>
    <row r="124" spans="1:9" x14ac:dyDescent="0.3">
      <c r="A124" s="8" t="s">
        <v>21</v>
      </c>
      <c r="B124" s="8" t="s">
        <v>22</v>
      </c>
      <c r="C124" s="8" t="s">
        <v>822</v>
      </c>
      <c r="D124" s="8" t="s">
        <v>823</v>
      </c>
      <c r="E124" s="11">
        <v>0</v>
      </c>
      <c r="F124" s="11">
        <v>0</v>
      </c>
      <c r="G124" s="11">
        <v>4580</v>
      </c>
      <c r="H124" s="11">
        <v>-4580</v>
      </c>
      <c r="I124" t="e">
        <f>+_xlfn.XLOOKUP(C124,[1]Inversiones!$B:$B,[1]Inversiones!$B:$B)</f>
        <v>#N/A</v>
      </c>
    </row>
    <row r="125" spans="1:9" x14ac:dyDescent="0.3">
      <c r="A125" s="8" t="s">
        <v>18</v>
      </c>
      <c r="B125" s="8" t="s">
        <v>9</v>
      </c>
      <c r="C125" s="8" t="s">
        <v>163</v>
      </c>
      <c r="D125" s="8" t="s">
        <v>164</v>
      </c>
      <c r="E125" s="11">
        <v>-4829637.04</v>
      </c>
      <c r="F125" s="11">
        <v>4826437.04</v>
      </c>
      <c r="G125" s="11">
        <v>4633207.8</v>
      </c>
      <c r="H125" s="11">
        <v>-4636407.8</v>
      </c>
      <c r="I125" t="e">
        <f>+_xlfn.XLOOKUP(C125,[1]Inversiones!$B:$B,[1]Inversiones!$B:$B)</f>
        <v>#N/A</v>
      </c>
    </row>
    <row r="126" spans="1:9" x14ac:dyDescent="0.3">
      <c r="A126" s="8" t="s">
        <v>21</v>
      </c>
      <c r="B126" s="8" t="s">
        <v>22</v>
      </c>
      <c r="C126" s="8" t="s">
        <v>165</v>
      </c>
      <c r="D126" s="8" t="s">
        <v>164</v>
      </c>
      <c r="E126" s="11">
        <v>-3200</v>
      </c>
      <c r="F126" s="11">
        <v>0</v>
      </c>
      <c r="G126" s="11">
        <v>0</v>
      </c>
      <c r="H126" s="11">
        <v>-3200</v>
      </c>
      <c r="I126" t="e">
        <f>+_xlfn.XLOOKUP(C126,[1]Inversiones!$B:$B,[1]Inversiones!$B:$B)</f>
        <v>#N/A</v>
      </c>
    </row>
    <row r="127" spans="1:9" x14ac:dyDescent="0.3">
      <c r="A127" s="8" t="s">
        <v>21</v>
      </c>
      <c r="B127" s="8" t="s">
        <v>22</v>
      </c>
      <c r="C127" s="8" t="s">
        <v>166</v>
      </c>
      <c r="D127" s="8" t="s">
        <v>679</v>
      </c>
      <c r="E127" s="11">
        <v>-620411.04</v>
      </c>
      <c r="F127" s="11">
        <v>620411.04</v>
      </c>
      <c r="G127" s="11">
        <v>719795</v>
      </c>
      <c r="H127" s="11">
        <v>-719795</v>
      </c>
      <c r="I127" t="e">
        <f>+_xlfn.XLOOKUP(C127,[1]Inversiones!$B:$B,[1]Inversiones!$B:$B)</f>
        <v>#N/A</v>
      </c>
    </row>
    <row r="128" spans="1:9" x14ac:dyDescent="0.3">
      <c r="A128" s="8" t="s">
        <v>21</v>
      </c>
      <c r="B128" s="8" t="s">
        <v>22</v>
      </c>
      <c r="C128" s="8" t="s">
        <v>167</v>
      </c>
      <c r="D128" s="8" t="s">
        <v>733</v>
      </c>
      <c r="E128" s="11">
        <v>-4206026</v>
      </c>
      <c r="F128" s="11">
        <v>4206026</v>
      </c>
      <c r="G128" s="11">
        <v>3913412.8</v>
      </c>
      <c r="H128" s="11">
        <v>-3913412.8</v>
      </c>
      <c r="I128" t="e">
        <f>+_xlfn.XLOOKUP(C128,[1]Inversiones!$B:$B,[1]Inversiones!$B:$B)</f>
        <v>#N/A</v>
      </c>
    </row>
    <row r="129" spans="1:9" x14ac:dyDescent="0.3">
      <c r="A129" s="8" t="s">
        <v>18</v>
      </c>
      <c r="B129" s="8" t="s">
        <v>9</v>
      </c>
      <c r="C129" s="8" t="s">
        <v>680</v>
      </c>
      <c r="D129" s="8" t="s">
        <v>60</v>
      </c>
      <c r="E129" s="11">
        <v>-0.8</v>
      </c>
      <c r="F129" s="11">
        <v>0</v>
      </c>
      <c r="G129" s="11">
        <v>0</v>
      </c>
      <c r="H129" s="11">
        <v>-0.8</v>
      </c>
      <c r="I129" t="e">
        <f>+_xlfn.XLOOKUP(C129,[1]Inversiones!$B:$B,[1]Inversiones!$B:$B)</f>
        <v>#N/A</v>
      </c>
    </row>
    <row r="130" spans="1:9" x14ac:dyDescent="0.3">
      <c r="A130" s="8" t="s">
        <v>21</v>
      </c>
      <c r="B130" s="8" t="s">
        <v>22</v>
      </c>
      <c r="C130" s="8" t="s">
        <v>681</v>
      </c>
      <c r="D130" s="8" t="s">
        <v>664</v>
      </c>
      <c r="E130" s="11">
        <v>-0.8</v>
      </c>
      <c r="F130" s="11">
        <v>0</v>
      </c>
      <c r="G130" s="11">
        <v>0</v>
      </c>
      <c r="H130" s="11">
        <v>-0.8</v>
      </c>
      <c r="I130" t="e">
        <f>+_xlfn.XLOOKUP(C130,[1]Inversiones!$B:$B,[1]Inversiones!$B:$B)</f>
        <v>#N/A</v>
      </c>
    </row>
    <row r="131" spans="1:9" x14ac:dyDescent="0.3">
      <c r="A131" s="8" t="s">
        <v>15</v>
      </c>
      <c r="B131" s="8" t="s">
        <v>9</v>
      </c>
      <c r="C131" s="8" t="s">
        <v>168</v>
      </c>
      <c r="D131" s="8" t="s">
        <v>169</v>
      </c>
      <c r="E131" s="11">
        <v>-14096242</v>
      </c>
      <c r="F131" s="11">
        <v>4542325</v>
      </c>
      <c r="G131" s="11">
        <v>17325612</v>
      </c>
      <c r="H131" s="11">
        <v>-26879529</v>
      </c>
      <c r="I131" t="str">
        <f>+_xlfn.XLOOKUP(C131,[1]Inversiones!$B:$B,[1]Inversiones!$B:$B)</f>
        <v>2370</v>
      </c>
    </row>
    <row r="132" spans="1:9" x14ac:dyDescent="0.3">
      <c r="A132" s="8" t="s">
        <v>18</v>
      </c>
      <c r="B132" s="8" t="s">
        <v>9</v>
      </c>
      <c r="C132" s="8" t="s">
        <v>170</v>
      </c>
      <c r="D132" s="8" t="s">
        <v>171</v>
      </c>
      <c r="E132" s="11">
        <v>0</v>
      </c>
      <c r="F132" s="11">
        <v>2021322</v>
      </c>
      <c r="G132" s="11">
        <v>2021322</v>
      </c>
      <c r="H132" s="11">
        <v>0</v>
      </c>
      <c r="I132" t="e">
        <f>+_xlfn.XLOOKUP(C132,[1]Inversiones!$B:$B,[1]Inversiones!$B:$B)</f>
        <v>#N/A</v>
      </c>
    </row>
    <row r="133" spans="1:9" x14ac:dyDescent="0.3">
      <c r="A133" s="8" t="s">
        <v>21</v>
      </c>
      <c r="B133" s="8" t="s">
        <v>22</v>
      </c>
      <c r="C133" s="8" t="s">
        <v>172</v>
      </c>
      <c r="D133" s="8" t="s">
        <v>171</v>
      </c>
      <c r="E133" s="11">
        <v>0</v>
      </c>
      <c r="F133" s="11">
        <v>2021322</v>
      </c>
      <c r="G133" s="11">
        <v>2021322</v>
      </c>
      <c r="H133" s="11">
        <v>0</v>
      </c>
      <c r="I133" t="e">
        <f>+_xlfn.XLOOKUP(C133,[1]Inversiones!$B:$B,[1]Inversiones!$B:$B)</f>
        <v>#N/A</v>
      </c>
    </row>
    <row r="134" spans="1:9" x14ac:dyDescent="0.3">
      <c r="A134" s="8" t="s">
        <v>18</v>
      </c>
      <c r="B134" s="8" t="s">
        <v>9</v>
      </c>
      <c r="C134" s="8" t="s">
        <v>173</v>
      </c>
      <c r="D134" s="8" t="s">
        <v>174</v>
      </c>
      <c r="E134" s="11">
        <v>-3393</v>
      </c>
      <c r="F134" s="11">
        <v>327332</v>
      </c>
      <c r="G134" s="11">
        <v>327332</v>
      </c>
      <c r="H134" s="11">
        <v>-3393</v>
      </c>
      <c r="I134" t="e">
        <f>+_xlfn.XLOOKUP(C134,[1]Inversiones!$B:$B,[1]Inversiones!$B:$B)</f>
        <v>#N/A</v>
      </c>
    </row>
    <row r="135" spans="1:9" x14ac:dyDescent="0.3">
      <c r="A135" s="8" t="s">
        <v>21</v>
      </c>
      <c r="B135" s="8" t="s">
        <v>22</v>
      </c>
      <c r="C135" s="8" t="s">
        <v>175</v>
      </c>
      <c r="D135" s="8" t="s">
        <v>176</v>
      </c>
      <c r="E135" s="11">
        <v>-3393</v>
      </c>
      <c r="F135" s="11">
        <v>327332</v>
      </c>
      <c r="G135" s="11">
        <v>327332</v>
      </c>
      <c r="H135" s="11">
        <v>-3393</v>
      </c>
      <c r="I135" t="e">
        <f>+_xlfn.XLOOKUP(C135,[1]Inversiones!$B:$B,[1]Inversiones!$B:$B)</f>
        <v>#N/A</v>
      </c>
    </row>
    <row r="136" spans="1:9" x14ac:dyDescent="0.3">
      <c r="A136" s="8" t="s">
        <v>18</v>
      </c>
      <c r="B136" s="8" t="s">
        <v>9</v>
      </c>
      <c r="C136" s="8" t="s">
        <v>177</v>
      </c>
      <c r="D136" s="8" t="s">
        <v>178</v>
      </c>
      <c r="E136" s="11">
        <v>-77013</v>
      </c>
      <c r="F136" s="11">
        <v>2193671</v>
      </c>
      <c r="G136" s="11">
        <v>2193671</v>
      </c>
      <c r="H136" s="11">
        <v>-77013</v>
      </c>
      <c r="I136" t="e">
        <f>+_xlfn.XLOOKUP(C136,[1]Inversiones!$B:$B,[1]Inversiones!$B:$B)</f>
        <v>#N/A</v>
      </c>
    </row>
    <row r="137" spans="1:9" x14ac:dyDescent="0.3">
      <c r="A137" s="8" t="s">
        <v>21</v>
      </c>
      <c r="B137" s="8" t="s">
        <v>22</v>
      </c>
      <c r="C137" s="8" t="s">
        <v>179</v>
      </c>
      <c r="D137" s="8" t="s">
        <v>178</v>
      </c>
      <c r="E137" s="11">
        <v>-77013</v>
      </c>
      <c r="F137" s="11">
        <v>2193671</v>
      </c>
      <c r="G137" s="11">
        <v>2193671</v>
      </c>
      <c r="H137" s="11">
        <v>-77013</v>
      </c>
      <c r="I137" t="e">
        <f>+_xlfn.XLOOKUP(C137,[1]Inversiones!$B:$B,[1]Inversiones!$B:$B)</f>
        <v>#N/A</v>
      </c>
    </row>
    <row r="138" spans="1:9" x14ac:dyDescent="0.3">
      <c r="A138" s="8" t="s">
        <v>18</v>
      </c>
      <c r="B138" s="8" t="s">
        <v>9</v>
      </c>
      <c r="C138" s="8" t="s">
        <v>180</v>
      </c>
      <c r="D138" s="8" t="s">
        <v>181</v>
      </c>
      <c r="E138" s="11">
        <v>-14015836</v>
      </c>
      <c r="F138" s="11">
        <v>0</v>
      </c>
      <c r="G138" s="11">
        <v>12783287</v>
      </c>
      <c r="H138" s="11">
        <v>-26799123</v>
      </c>
      <c r="I138" t="e">
        <f>+_xlfn.XLOOKUP(C138,[1]Inversiones!$B:$B,[1]Inversiones!$B:$B)</f>
        <v>#N/A</v>
      </c>
    </row>
    <row r="139" spans="1:9" x14ac:dyDescent="0.3">
      <c r="A139" s="8" t="s">
        <v>21</v>
      </c>
      <c r="B139" s="8" t="s">
        <v>22</v>
      </c>
      <c r="C139" s="8" t="s">
        <v>182</v>
      </c>
      <c r="D139" s="8" t="s">
        <v>181</v>
      </c>
      <c r="E139" s="11">
        <v>-14015836</v>
      </c>
      <c r="F139" s="11">
        <v>0</v>
      </c>
      <c r="G139" s="11">
        <v>12783287</v>
      </c>
      <c r="H139" s="11">
        <v>-26799123</v>
      </c>
      <c r="I139" t="e">
        <f>+_xlfn.XLOOKUP(C139,[1]Inversiones!$B:$B,[1]Inversiones!$B:$B)</f>
        <v>#N/A</v>
      </c>
    </row>
    <row r="140" spans="1:9" x14ac:dyDescent="0.3">
      <c r="A140" s="8" t="s">
        <v>15</v>
      </c>
      <c r="B140" s="8" t="s">
        <v>9</v>
      </c>
      <c r="C140" s="8" t="s">
        <v>183</v>
      </c>
      <c r="D140" s="8" t="s">
        <v>184</v>
      </c>
      <c r="E140" s="11">
        <v>-875073515.82000005</v>
      </c>
      <c r="F140" s="11">
        <v>54344436</v>
      </c>
      <c r="G140" s="11">
        <v>86591592</v>
      </c>
      <c r="H140" s="11">
        <v>-907320671.82000005</v>
      </c>
      <c r="I140" t="str">
        <f>+_xlfn.XLOOKUP(C140,[1]Inversiones!$B:$B,[1]Inversiones!$B:$B)</f>
        <v>2380</v>
      </c>
    </row>
    <row r="141" spans="1:9" x14ac:dyDescent="0.3">
      <c r="A141" s="8" t="s">
        <v>18</v>
      </c>
      <c r="B141" s="8" t="s">
        <v>9</v>
      </c>
      <c r="C141" s="8" t="s">
        <v>185</v>
      </c>
      <c r="D141" s="8" t="s">
        <v>186</v>
      </c>
      <c r="E141" s="11">
        <v>56382</v>
      </c>
      <c r="F141" s="11">
        <v>8240962</v>
      </c>
      <c r="G141" s="11">
        <v>8240962</v>
      </c>
      <c r="H141" s="11">
        <v>56382</v>
      </c>
      <c r="I141" t="e">
        <f>+_xlfn.XLOOKUP(C141,[1]Inversiones!$B:$B,[1]Inversiones!$B:$B)</f>
        <v>#N/A</v>
      </c>
    </row>
    <row r="142" spans="1:9" x14ac:dyDescent="0.3">
      <c r="A142" s="8" t="s">
        <v>21</v>
      </c>
      <c r="B142" s="8" t="s">
        <v>22</v>
      </c>
      <c r="C142" s="8" t="s">
        <v>187</v>
      </c>
      <c r="D142" s="8" t="s">
        <v>186</v>
      </c>
      <c r="E142" s="11">
        <v>56382</v>
      </c>
      <c r="F142" s="11">
        <v>8240962</v>
      </c>
      <c r="G142" s="11">
        <v>8240962</v>
      </c>
      <c r="H142" s="11">
        <v>56382</v>
      </c>
      <c r="I142" t="e">
        <f>+_xlfn.XLOOKUP(C142,[1]Inversiones!$B:$B,[1]Inversiones!$B:$B)</f>
        <v>#N/A</v>
      </c>
    </row>
    <row r="143" spans="1:9" x14ac:dyDescent="0.3">
      <c r="A143" s="8" t="s">
        <v>18</v>
      </c>
      <c r="B143" s="8" t="s">
        <v>9</v>
      </c>
      <c r="C143" s="8" t="s">
        <v>682</v>
      </c>
      <c r="D143" s="8" t="s">
        <v>60</v>
      </c>
      <c r="E143" s="11">
        <v>-875129897.82000005</v>
      </c>
      <c r="F143" s="11">
        <v>46103474</v>
      </c>
      <c r="G143" s="11">
        <v>78350630</v>
      </c>
      <c r="H143" s="11">
        <v>-907377053.82000005</v>
      </c>
      <c r="I143" t="e">
        <f>+_xlfn.XLOOKUP(C143,[1]Inversiones!$B:$B,[1]Inversiones!$B:$B)</f>
        <v>#N/A</v>
      </c>
    </row>
    <row r="144" spans="1:9" x14ac:dyDescent="0.3">
      <c r="A144" s="8" t="s">
        <v>21</v>
      </c>
      <c r="B144" s="8" t="s">
        <v>22</v>
      </c>
      <c r="C144" s="8" t="s">
        <v>684</v>
      </c>
      <c r="D144" s="8" t="s">
        <v>685</v>
      </c>
      <c r="E144" s="11">
        <v>-875129897.82000005</v>
      </c>
      <c r="F144" s="11">
        <v>46103474</v>
      </c>
      <c r="G144" s="11">
        <v>78350630</v>
      </c>
      <c r="H144" s="11">
        <v>-907377053.82000005</v>
      </c>
      <c r="I144" t="e">
        <f>+_xlfn.XLOOKUP(C144,[1]Inversiones!$B:$B,[1]Inversiones!$B:$B)</f>
        <v>#N/A</v>
      </c>
    </row>
    <row r="145" spans="1:9" x14ac:dyDescent="0.3">
      <c r="A145" s="8" t="s">
        <v>12</v>
      </c>
      <c r="B145" s="8" t="s">
        <v>9</v>
      </c>
      <c r="C145" s="8" t="s">
        <v>188</v>
      </c>
      <c r="D145" s="8" t="s">
        <v>189</v>
      </c>
      <c r="E145" s="11">
        <v>-191779587</v>
      </c>
      <c r="F145" s="11">
        <v>0</v>
      </c>
      <c r="G145" s="11">
        <v>0</v>
      </c>
      <c r="H145" s="11">
        <v>-191779587</v>
      </c>
      <c r="I145" t="str">
        <f>+_xlfn.XLOOKUP(C145,[1]Inversiones!$B:$B,[1]Inversiones!$B:$B)</f>
        <v>24</v>
      </c>
    </row>
    <row r="146" spans="1:9" x14ac:dyDescent="0.3">
      <c r="A146" s="8" t="s">
        <v>15</v>
      </c>
      <c r="B146" s="8" t="s">
        <v>9</v>
      </c>
      <c r="C146" s="8" t="s">
        <v>190</v>
      </c>
      <c r="D146" s="8" t="s">
        <v>191</v>
      </c>
      <c r="E146" s="11">
        <v>-191779587</v>
      </c>
      <c r="F146" s="11">
        <v>0</v>
      </c>
      <c r="G146" s="11">
        <v>0</v>
      </c>
      <c r="H146" s="11">
        <v>-191779587</v>
      </c>
      <c r="I146" t="str">
        <f>+_xlfn.XLOOKUP(C146,[1]Inversiones!$B:$B,[1]Inversiones!$B:$B)</f>
        <v>2404</v>
      </c>
    </row>
    <row r="147" spans="1:9" x14ac:dyDescent="0.3">
      <c r="A147" s="8" t="s">
        <v>18</v>
      </c>
      <c r="B147" s="8" t="s">
        <v>9</v>
      </c>
      <c r="C147" s="8" t="s">
        <v>192</v>
      </c>
      <c r="D147" s="8" t="s">
        <v>193</v>
      </c>
      <c r="E147" s="11">
        <v>-191779587</v>
      </c>
      <c r="F147" s="11">
        <v>0</v>
      </c>
      <c r="G147" s="11">
        <v>0</v>
      </c>
      <c r="H147" s="11">
        <v>-191779587</v>
      </c>
      <c r="I147" t="e">
        <f>+_xlfn.XLOOKUP(C147,[1]Inversiones!$B:$B,[1]Inversiones!$B:$B)</f>
        <v>#N/A</v>
      </c>
    </row>
    <row r="148" spans="1:9" x14ac:dyDescent="0.3">
      <c r="A148" s="8" t="s">
        <v>21</v>
      </c>
      <c r="B148" s="8" t="s">
        <v>22</v>
      </c>
      <c r="C148" s="8" t="s">
        <v>194</v>
      </c>
      <c r="D148" s="8" t="s">
        <v>193</v>
      </c>
      <c r="E148" s="11">
        <v>-191779587</v>
      </c>
      <c r="F148" s="11">
        <v>0</v>
      </c>
      <c r="G148" s="11">
        <v>0</v>
      </c>
      <c r="H148" s="11">
        <v>-191779587</v>
      </c>
      <c r="I148" t="e">
        <f>+_xlfn.XLOOKUP(C148,[1]Inversiones!$B:$B,[1]Inversiones!$B:$B)</f>
        <v>#N/A</v>
      </c>
    </row>
    <row r="149" spans="1:9" x14ac:dyDescent="0.3">
      <c r="A149" s="8" t="s">
        <v>12</v>
      </c>
      <c r="B149" s="8" t="s">
        <v>9</v>
      </c>
      <c r="C149" s="8" t="s">
        <v>199</v>
      </c>
      <c r="D149" s="8" t="s">
        <v>200</v>
      </c>
      <c r="E149" s="11">
        <v>-91477902.269999996</v>
      </c>
      <c r="F149" s="11">
        <v>117389186.59999999</v>
      </c>
      <c r="G149" s="11">
        <v>107900318</v>
      </c>
      <c r="H149" s="11">
        <v>-81989033.670000002</v>
      </c>
      <c r="I149" t="str">
        <f>+_xlfn.XLOOKUP(C149,[1]Inversiones!$B:$B,[1]Inversiones!$B:$B)</f>
        <v>25</v>
      </c>
    </row>
    <row r="150" spans="1:9" x14ac:dyDescent="0.3">
      <c r="A150" s="8" t="s">
        <v>15</v>
      </c>
      <c r="B150" s="8" t="s">
        <v>9</v>
      </c>
      <c r="C150" s="8" t="s">
        <v>201</v>
      </c>
      <c r="D150" s="8" t="s">
        <v>202</v>
      </c>
      <c r="E150" s="11">
        <v>-39681541</v>
      </c>
      <c r="F150" s="11">
        <v>76975538</v>
      </c>
      <c r="G150" s="11">
        <v>94585156</v>
      </c>
      <c r="H150" s="11">
        <v>-57291159</v>
      </c>
      <c r="I150" t="str">
        <f>+_xlfn.XLOOKUP(C150,[1]Inversiones!$B:$B,[1]Inversiones!$B:$B)</f>
        <v>2505</v>
      </c>
    </row>
    <row r="151" spans="1:9" x14ac:dyDescent="0.3">
      <c r="A151" s="8" t="s">
        <v>18</v>
      </c>
      <c r="B151" s="8" t="s">
        <v>9</v>
      </c>
      <c r="C151" s="8" t="s">
        <v>203</v>
      </c>
      <c r="D151" s="8" t="s">
        <v>202</v>
      </c>
      <c r="E151" s="11">
        <v>-39681541</v>
      </c>
      <c r="F151" s="11">
        <v>76975538</v>
      </c>
      <c r="G151" s="11">
        <v>94585156</v>
      </c>
      <c r="H151" s="11">
        <v>-57291159</v>
      </c>
      <c r="I151" t="e">
        <f>+_xlfn.XLOOKUP(C151,[1]Inversiones!$B:$B,[1]Inversiones!$B:$B)</f>
        <v>#N/A</v>
      </c>
    </row>
    <row r="152" spans="1:9" x14ac:dyDescent="0.3">
      <c r="A152" s="8" t="s">
        <v>21</v>
      </c>
      <c r="B152" s="8" t="s">
        <v>22</v>
      </c>
      <c r="C152" s="8" t="s">
        <v>204</v>
      </c>
      <c r="D152" s="8" t="s">
        <v>202</v>
      </c>
      <c r="E152" s="11">
        <v>-23398267</v>
      </c>
      <c r="F152" s="11">
        <v>70883380</v>
      </c>
      <c r="G152" s="11">
        <v>73551916</v>
      </c>
      <c r="H152" s="11">
        <v>-26066803</v>
      </c>
      <c r="I152" t="e">
        <f>+_xlfn.XLOOKUP(C152,[1]Inversiones!$B:$B,[1]Inversiones!$B:$B)</f>
        <v>#N/A</v>
      </c>
    </row>
    <row r="153" spans="1:9" x14ac:dyDescent="0.3">
      <c r="A153" s="8" t="s">
        <v>21</v>
      </c>
      <c r="B153" s="8" t="s">
        <v>22</v>
      </c>
      <c r="C153" s="8" t="s">
        <v>205</v>
      </c>
      <c r="D153" s="8" t="s">
        <v>630</v>
      </c>
      <c r="E153" s="11">
        <v>-16283274</v>
      </c>
      <c r="F153" s="11">
        <v>6092158</v>
      </c>
      <c r="G153" s="11">
        <v>21033240</v>
      </c>
      <c r="H153" s="11">
        <v>-31224356</v>
      </c>
      <c r="I153" t="e">
        <f>+_xlfn.XLOOKUP(C153,[1]Inversiones!$B:$B,[1]Inversiones!$B:$B)</f>
        <v>#N/A</v>
      </c>
    </row>
    <row r="154" spans="1:9" x14ac:dyDescent="0.3">
      <c r="A154" s="8" t="s">
        <v>15</v>
      </c>
      <c r="B154" s="8" t="s">
        <v>9</v>
      </c>
      <c r="C154" s="8" t="s">
        <v>206</v>
      </c>
      <c r="D154" s="8" t="s">
        <v>207</v>
      </c>
      <c r="E154" s="11">
        <v>-51796361.270000003</v>
      </c>
      <c r="F154" s="11">
        <v>40413648.600000001</v>
      </c>
      <c r="G154" s="11">
        <v>13315162</v>
      </c>
      <c r="H154" s="11">
        <v>-24697874.670000002</v>
      </c>
      <c r="I154" t="str">
        <f>+_xlfn.XLOOKUP(C154,[1]Inversiones!$B:$B,[1]Inversiones!$B:$B)</f>
        <v>2510</v>
      </c>
    </row>
    <row r="155" spans="1:9" x14ac:dyDescent="0.3">
      <c r="A155" s="8" t="s">
        <v>18</v>
      </c>
      <c r="B155" s="8" t="s">
        <v>9</v>
      </c>
      <c r="C155" s="8" t="s">
        <v>208</v>
      </c>
      <c r="D155" s="8" t="s">
        <v>207</v>
      </c>
      <c r="E155" s="11">
        <v>-51796361.270000003</v>
      </c>
      <c r="F155" s="11">
        <v>40413648.600000001</v>
      </c>
      <c r="G155" s="11">
        <v>13315162</v>
      </c>
      <c r="H155" s="11">
        <v>-24697874.670000002</v>
      </c>
      <c r="I155" t="e">
        <f>+_xlfn.XLOOKUP(C155,[1]Inversiones!$B:$B,[1]Inversiones!$B:$B)</f>
        <v>#N/A</v>
      </c>
    </row>
    <row r="156" spans="1:9" x14ac:dyDescent="0.3">
      <c r="A156" s="8" t="s">
        <v>21</v>
      </c>
      <c r="B156" s="8" t="s">
        <v>9</v>
      </c>
      <c r="C156" s="8" t="s">
        <v>209</v>
      </c>
      <c r="D156" s="8" t="s">
        <v>210</v>
      </c>
      <c r="E156" s="11">
        <v>-18689366</v>
      </c>
      <c r="F156" s="11">
        <v>7998438</v>
      </c>
      <c r="G156" s="11">
        <v>4709641</v>
      </c>
      <c r="H156" s="11">
        <v>-15400569</v>
      </c>
      <c r="I156" t="e">
        <f>+_xlfn.XLOOKUP(C156,[1]Inversiones!$B:$B,[1]Inversiones!$B:$B)</f>
        <v>#N/A</v>
      </c>
    </row>
    <row r="157" spans="1:9" x14ac:dyDescent="0.3">
      <c r="A157" s="8" t="s">
        <v>28</v>
      </c>
      <c r="B157" s="8" t="s">
        <v>22</v>
      </c>
      <c r="C157" s="8" t="s">
        <v>212</v>
      </c>
      <c r="D157" s="8" t="s">
        <v>210</v>
      </c>
      <c r="E157" s="11">
        <v>-18689366</v>
      </c>
      <c r="F157" s="11">
        <v>7998438</v>
      </c>
      <c r="G157" s="11">
        <v>4709641</v>
      </c>
      <c r="H157" s="11">
        <v>-15400569</v>
      </c>
      <c r="I157" t="e">
        <f>+_xlfn.XLOOKUP(C157,[1]Inversiones!$B:$B,[1]Inversiones!$B:$B)</f>
        <v>#N/A</v>
      </c>
    </row>
    <row r="158" spans="1:9" x14ac:dyDescent="0.3">
      <c r="A158" s="8" t="s">
        <v>21</v>
      </c>
      <c r="B158" s="8" t="s">
        <v>9</v>
      </c>
      <c r="C158" s="8" t="s">
        <v>213</v>
      </c>
      <c r="D158" s="8" t="s">
        <v>214</v>
      </c>
      <c r="E158" s="11">
        <v>-2657064.6</v>
      </c>
      <c r="F158" s="11">
        <v>2201660.71</v>
      </c>
      <c r="G158" s="11">
        <v>1421325</v>
      </c>
      <c r="H158" s="11">
        <v>-1876728.89</v>
      </c>
      <c r="I158" t="e">
        <f>+_xlfn.XLOOKUP(C158,[1]Inversiones!$B:$B,[1]Inversiones!$B:$B)</f>
        <v>#N/A</v>
      </c>
    </row>
    <row r="159" spans="1:9" x14ac:dyDescent="0.3">
      <c r="A159" s="8" t="s">
        <v>28</v>
      </c>
      <c r="B159" s="8" t="s">
        <v>22</v>
      </c>
      <c r="C159" s="8" t="s">
        <v>215</v>
      </c>
      <c r="D159" s="8" t="s">
        <v>214</v>
      </c>
      <c r="E159" s="11">
        <v>908637.73</v>
      </c>
      <c r="F159" s="11">
        <v>0.27</v>
      </c>
      <c r="G159" s="11">
        <v>908638</v>
      </c>
      <c r="H159" s="11">
        <v>0</v>
      </c>
      <c r="I159" t="e">
        <f>+_xlfn.XLOOKUP(C159,[1]Inversiones!$B:$B,[1]Inversiones!$B:$B)</f>
        <v>#N/A</v>
      </c>
    </row>
    <row r="160" spans="1:9" x14ac:dyDescent="0.3">
      <c r="A160" s="8" t="s">
        <v>28</v>
      </c>
      <c r="B160" s="8" t="s">
        <v>22</v>
      </c>
      <c r="C160" s="8" t="s">
        <v>216</v>
      </c>
      <c r="D160" s="8" t="s">
        <v>214</v>
      </c>
      <c r="E160" s="11">
        <v>-3565702.33</v>
      </c>
      <c r="F160" s="11">
        <v>2201660.44</v>
      </c>
      <c r="G160" s="11">
        <v>512687</v>
      </c>
      <c r="H160" s="11">
        <v>-1876728.89</v>
      </c>
      <c r="I160" t="e">
        <f>+_xlfn.XLOOKUP(C160,[1]Inversiones!$B:$B,[1]Inversiones!$B:$B)</f>
        <v>#N/A</v>
      </c>
    </row>
    <row r="161" spans="1:9" x14ac:dyDescent="0.3">
      <c r="A161" s="8" t="s">
        <v>21</v>
      </c>
      <c r="B161" s="8" t="s">
        <v>9</v>
      </c>
      <c r="C161" s="8" t="s">
        <v>217</v>
      </c>
      <c r="D161" s="8" t="s">
        <v>218</v>
      </c>
      <c r="E161" s="11">
        <v>-11760564.67</v>
      </c>
      <c r="F161" s="11">
        <v>6668900.8899999997</v>
      </c>
      <c r="G161" s="11">
        <v>2328913</v>
      </c>
      <c r="H161" s="11">
        <v>-7420576.7800000003</v>
      </c>
      <c r="I161" t="e">
        <f>+_xlfn.XLOOKUP(C161,[1]Inversiones!$B:$B,[1]Inversiones!$B:$B)</f>
        <v>#N/A</v>
      </c>
    </row>
    <row r="162" spans="1:9" x14ac:dyDescent="0.3">
      <c r="A162" s="8" t="s">
        <v>28</v>
      </c>
      <c r="B162" s="8" t="s">
        <v>22</v>
      </c>
      <c r="C162" s="8" t="s">
        <v>219</v>
      </c>
      <c r="D162" s="8" t="s">
        <v>218</v>
      </c>
      <c r="E162" s="11">
        <v>-113888.89</v>
      </c>
      <c r="F162" s="11">
        <v>113888.89</v>
      </c>
      <c r="G162" s="11">
        <v>0</v>
      </c>
      <c r="H162" s="11">
        <v>0</v>
      </c>
      <c r="I162" t="e">
        <f>+_xlfn.XLOOKUP(C162,[1]Inversiones!$B:$B,[1]Inversiones!$B:$B)</f>
        <v>#N/A</v>
      </c>
    </row>
    <row r="163" spans="1:9" x14ac:dyDescent="0.3">
      <c r="A163" s="8" t="s">
        <v>28</v>
      </c>
      <c r="B163" s="8" t="s">
        <v>22</v>
      </c>
      <c r="C163" s="8" t="s">
        <v>220</v>
      </c>
      <c r="D163" s="8" t="s">
        <v>218</v>
      </c>
      <c r="E163" s="11">
        <v>-11646675.779999999</v>
      </c>
      <c r="F163" s="11">
        <v>6555012</v>
      </c>
      <c r="G163" s="11">
        <v>2328913</v>
      </c>
      <c r="H163" s="11">
        <v>-7420576.7800000003</v>
      </c>
      <c r="I163" t="e">
        <f>+_xlfn.XLOOKUP(C163,[1]Inversiones!$B:$B,[1]Inversiones!$B:$B)</f>
        <v>#N/A</v>
      </c>
    </row>
    <row r="164" spans="1:9" x14ac:dyDescent="0.3">
      <c r="A164" s="8" t="s">
        <v>21</v>
      </c>
      <c r="B164" s="8" t="s">
        <v>9</v>
      </c>
      <c r="C164" s="8" t="s">
        <v>221</v>
      </c>
      <c r="D164" s="8" t="s">
        <v>222</v>
      </c>
      <c r="E164" s="11">
        <v>-18689366</v>
      </c>
      <c r="F164" s="11">
        <v>23544649</v>
      </c>
      <c r="G164" s="11">
        <v>4855283</v>
      </c>
      <c r="H164" s="11">
        <v>0</v>
      </c>
      <c r="I164" t="e">
        <f>+_xlfn.XLOOKUP(C164,[1]Inversiones!$B:$B,[1]Inversiones!$B:$B)</f>
        <v>#N/A</v>
      </c>
    </row>
    <row r="165" spans="1:9" x14ac:dyDescent="0.3">
      <c r="A165" s="8" t="s">
        <v>28</v>
      </c>
      <c r="B165" s="8" t="s">
        <v>22</v>
      </c>
      <c r="C165" s="8" t="s">
        <v>223</v>
      </c>
      <c r="D165" s="8" t="s">
        <v>222</v>
      </c>
      <c r="E165" s="11">
        <v>-18689366</v>
      </c>
      <c r="F165" s="11">
        <v>23544649</v>
      </c>
      <c r="G165" s="11">
        <v>4855283</v>
      </c>
      <c r="H165" s="11">
        <v>0</v>
      </c>
      <c r="I165" t="e">
        <f>+_xlfn.XLOOKUP(C165,[1]Inversiones!$B:$B,[1]Inversiones!$B:$B)</f>
        <v>#N/A</v>
      </c>
    </row>
    <row r="166" spans="1:9" x14ac:dyDescent="0.3">
      <c r="A166" s="8" t="s">
        <v>8</v>
      </c>
      <c r="B166" s="8" t="s">
        <v>9</v>
      </c>
      <c r="C166" s="8" t="s">
        <v>224</v>
      </c>
      <c r="D166" s="8" t="s">
        <v>225</v>
      </c>
      <c r="E166" s="11">
        <v>-1227879784.0699999</v>
      </c>
      <c r="F166" s="11">
        <v>0</v>
      </c>
      <c r="G166" s="11">
        <v>0</v>
      </c>
      <c r="H166" s="11">
        <v>-1227879784.0699999</v>
      </c>
      <c r="I166" t="e">
        <f>+_xlfn.XLOOKUP(C166,[1]Inversiones!$B:$B,[1]Inversiones!$B:$B)</f>
        <v>#N/A</v>
      </c>
    </row>
    <row r="167" spans="1:9" x14ac:dyDescent="0.3">
      <c r="A167" s="8" t="s">
        <v>12</v>
      </c>
      <c r="B167" s="8" t="s">
        <v>9</v>
      </c>
      <c r="C167" s="8" t="s">
        <v>226</v>
      </c>
      <c r="D167" s="8" t="s">
        <v>227</v>
      </c>
      <c r="E167" s="11">
        <v>-700000000</v>
      </c>
      <c r="F167" s="11">
        <v>0</v>
      </c>
      <c r="G167" s="11">
        <v>0</v>
      </c>
      <c r="H167" s="11">
        <v>-700000000</v>
      </c>
      <c r="I167" t="str">
        <f>+_xlfn.XLOOKUP(C167,[1]Inversiones!$B:$B,[1]Inversiones!$B:$B)</f>
        <v>31</v>
      </c>
    </row>
    <row r="168" spans="1:9" x14ac:dyDescent="0.3">
      <c r="A168" s="8" t="s">
        <v>15</v>
      </c>
      <c r="B168" s="8" t="s">
        <v>9</v>
      </c>
      <c r="C168" s="8" t="s">
        <v>228</v>
      </c>
      <c r="D168" s="8" t="s">
        <v>229</v>
      </c>
      <c r="E168" s="11">
        <v>-700000000</v>
      </c>
      <c r="F168" s="11">
        <v>0</v>
      </c>
      <c r="G168" s="11">
        <v>0</v>
      </c>
      <c r="H168" s="11">
        <v>-700000000</v>
      </c>
      <c r="I168" t="str">
        <f>+_xlfn.XLOOKUP(C168,[1]Inversiones!$B:$B,[1]Inversiones!$B:$B)</f>
        <v>3105</v>
      </c>
    </row>
    <row r="169" spans="1:9" x14ac:dyDescent="0.3">
      <c r="A169" s="8" t="s">
        <v>18</v>
      </c>
      <c r="B169" s="8" t="s">
        <v>9</v>
      </c>
      <c r="C169" s="8" t="s">
        <v>230</v>
      </c>
      <c r="D169" s="8" t="s">
        <v>229</v>
      </c>
      <c r="E169" s="11">
        <v>-1200000000</v>
      </c>
      <c r="F169" s="11">
        <v>0</v>
      </c>
      <c r="G169" s="11">
        <v>0</v>
      </c>
      <c r="H169" s="11">
        <v>-1200000000</v>
      </c>
      <c r="I169" t="e">
        <f>+_xlfn.XLOOKUP(C169,[1]Inversiones!$B:$B,[1]Inversiones!$B:$B)</f>
        <v>#N/A</v>
      </c>
    </row>
    <row r="170" spans="1:9" x14ac:dyDescent="0.3">
      <c r="A170" s="8" t="s">
        <v>21</v>
      </c>
      <c r="B170" s="8" t="s">
        <v>22</v>
      </c>
      <c r="C170" s="8" t="s">
        <v>231</v>
      </c>
      <c r="D170" s="8" t="s">
        <v>232</v>
      </c>
      <c r="E170" s="11">
        <v>-1200000000</v>
      </c>
      <c r="F170" s="11">
        <v>0</v>
      </c>
      <c r="G170" s="11">
        <v>0</v>
      </c>
      <c r="H170" s="11">
        <v>-1200000000</v>
      </c>
      <c r="I170" t="e">
        <f>+_xlfn.XLOOKUP(C170,[1]Inversiones!$B:$B,[1]Inversiones!$B:$B)</f>
        <v>#N/A</v>
      </c>
    </row>
    <row r="171" spans="1:9" x14ac:dyDescent="0.3">
      <c r="A171" s="8" t="s">
        <v>18</v>
      </c>
      <c r="B171" s="8" t="s">
        <v>9</v>
      </c>
      <c r="C171" s="8" t="s">
        <v>687</v>
      </c>
      <c r="D171" s="8" t="s">
        <v>688</v>
      </c>
      <c r="E171" s="11">
        <v>500000000</v>
      </c>
      <c r="F171" s="11">
        <v>0</v>
      </c>
      <c r="G171" s="11">
        <v>0</v>
      </c>
      <c r="H171" s="11">
        <v>500000000</v>
      </c>
      <c r="I171" t="e">
        <f>+_xlfn.XLOOKUP(C171,[1]Inversiones!$B:$B,[1]Inversiones!$B:$B)</f>
        <v>#N/A</v>
      </c>
    </row>
    <row r="172" spans="1:9" x14ac:dyDescent="0.3">
      <c r="A172" s="8" t="s">
        <v>21</v>
      </c>
      <c r="B172" s="8" t="s">
        <v>22</v>
      </c>
      <c r="C172" s="8" t="s">
        <v>689</v>
      </c>
      <c r="D172" s="8" t="s">
        <v>688</v>
      </c>
      <c r="E172" s="11">
        <v>500000000</v>
      </c>
      <c r="F172" s="11">
        <v>0</v>
      </c>
      <c r="G172" s="11">
        <v>0</v>
      </c>
      <c r="H172" s="11">
        <v>500000000</v>
      </c>
      <c r="I172" t="e">
        <f>+_xlfn.XLOOKUP(C172,[1]Inversiones!$B:$B,[1]Inversiones!$B:$B)</f>
        <v>#N/A</v>
      </c>
    </row>
    <row r="173" spans="1:9" x14ac:dyDescent="0.3">
      <c r="A173" s="8" t="s">
        <v>12</v>
      </c>
      <c r="B173" s="8" t="s">
        <v>9</v>
      </c>
      <c r="C173" s="8" t="s">
        <v>233</v>
      </c>
      <c r="D173" s="8" t="s">
        <v>234</v>
      </c>
      <c r="E173" s="11">
        <v>-390891495.99000001</v>
      </c>
      <c r="F173" s="11">
        <v>0</v>
      </c>
      <c r="G173" s="11">
        <v>0</v>
      </c>
      <c r="H173" s="11">
        <v>-390891495.99000001</v>
      </c>
      <c r="I173" t="str">
        <f>+_xlfn.XLOOKUP(C173,[1]Inversiones!$B:$B,[1]Inversiones!$B:$B)</f>
        <v>36</v>
      </c>
    </row>
    <row r="174" spans="1:9" x14ac:dyDescent="0.3">
      <c r="A174" s="8" t="s">
        <v>15</v>
      </c>
      <c r="B174" s="8" t="s">
        <v>9</v>
      </c>
      <c r="C174" s="8" t="s">
        <v>235</v>
      </c>
      <c r="D174" s="8" t="s">
        <v>236</v>
      </c>
      <c r="E174" s="11">
        <v>-390891495.99000001</v>
      </c>
      <c r="F174" s="11">
        <v>0</v>
      </c>
      <c r="G174" s="11">
        <v>0</v>
      </c>
      <c r="H174" s="11">
        <v>-390891495.99000001</v>
      </c>
      <c r="I174" t="str">
        <f>+_xlfn.XLOOKUP(C174,[1]Inversiones!$B:$B,[1]Inversiones!$B:$B)</f>
        <v>3605</v>
      </c>
    </row>
    <row r="175" spans="1:9" x14ac:dyDescent="0.3">
      <c r="A175" s="8" t="s">
        <v>18</v>
      </c>
      <c r="B175" s="8" t="s">
        <v>9</v>
      </c>
      <c r="C175" s="8" t="s">
        <v>237</v>
      </c>
      <c r="D175" s="8" t="s">
        <v>236</v>
      </c>
      <c r="E175" s="11">
        <v>-390891495.99000001</v>
      </c>
      <c r="F175" s="11">
        <v>0</v>
      </c>
      <c r="G175" s="11">
        <v>0</v>
      </c>
      <c r="H175" s="11">
        <v>-390891495.99000001</v>
      </c>
      <c r="I175" t="e">
        <f>+_xlfn.XLOOKUP(C175,[1]Inversiones!$B:$B,[1]Inversiones!$B:$B)</f>
        <v>#N/A</v>
      </c>
    </row>
    <row r="176" spans="1:9" x14ac:dyDescent="0.3">
      <c r="A176" s="8" t="s">
        <v>21</v>
      </c>
      <c r="B176" s="8" t="s">
        <v>22</v>
      </c>
      <c r="C176" s="8" t="s">
        <v>238</v>
      </c>
      <c r="D176" s="8" t="s">
        <v>236</v>
      </c>
      <c r="E176" s="11">
        <v>-525200702.87</v>
      </c>
      <c r="F176" s="11">
        <v>0</v>
      </c>
      <c r="G176" s="11">
        <v>0</v>
      </c>
      <c r="H176" s="11">
        <v>-525200702.87</v>
      </c>
      <c r="I176" t="e">
        <f>+_xlfn.XLOOKUP(C176,[1]Inversiones!$B:$B,[1]Inversiones!$B:$B)</f>
        <v>#N/A</v>
      </c>
    </row>
    <row r="177" spans="1:9" x14ac:dyDescent="0.3">
      <c r="A177" s="8" t="s">
        <v>21</v>
      </c>
      <c r="B177" s="8" t="s">
        <v>22</v>
      </c>
      <c r="C177" s="8" t="s">
        <v>690</v>
      </c>
      <c r="D177" s="8" t="s">
        <v>691</v>
      </c>
      <c r="E177" s="11">
        <v>134309206.88</v>
      </c>
      <c r="F177" s="11">
        <v>0</v>
      </c>
      <c r="G177" s="11">
        <v>0</v>
      </c>
      <c r="H177" s="11">
        <v>134309206.88</v>
      </c>
      <c r="I177" t="e">
        <f>+_xlfn.XLOOKUP(C177,[1]Inversiones!$B:$B,[1]Inversiones!$B:$B)</f>
        <v>#N/A</v>
      </c>
    </row>
    <row r="178" spans="1:9" x14ac:dyDescent="0.3">
      <c r="A178" s="8" t="s">
        <v>12</v>
      </c>
      <c r="B178" s="8" t="s">
        <v>9</v>
      </c>
      <c r="C178" s="8" t="s">
        <v>239</v>
      </c>
      <c r="D178" s="8" t="s">
        <v>240</v>
      </c>
      <c r="E178" s="11">
        <v>-136988288.08000001</v>
      </c>
      <c r="F178" s="11">
        <v>0</v>
      </c>
      <c r="G178" s="11">
        <v>0</v>
      </c>
      <c r="H178" s="11">
        <v>-136988288.08000001</v>
      </c>
      <c r="I178" t="str">
        <f>+_xlfn.XLOOKUP(C178,[1]Inversiones!$B:$B,[1]Inversiones!$B:$B)</f>
        <v>37</v>
      </c>
    </row>
    <row r="179" spans="1:9" x14ac:dyDescent="0.3">
      <c r="A179" s="8" t="s">
        <v>15</v>
      </c>
      <c r="B179" s="8" t="s">
        <v>9</v>
      </c>
      <c r="C179" s="8" t="s">
        <v>241</v>
      </c>
      <c r="D179" s="8" t="s">
        <v>240</v>
      </c>
      <c r="E179" s="11">
        <v>-136988288.08000001</v>
      </c>
      <c r="F179" s="11">
        <v>0</v>
      </c>
      <c r="G179" s="11">
        <v>0</v>
      </c>
      <c r="H179" s="11">
        <v>-136988288.08000001</v>
      </c>
      <c r="I179" t="str">
        <f>+_xlfn.XLOOKUP(C179,[1]Inversiones!$B:$B,[1]Inversiones!$B:$B)</f>
        <v>3705</v>
      </c>
    </row>
    <row r="180" spans="1:9" x14ac:dyDescent="0.3">
      <c r="A180" s="8" t="s">
        <v>18</v>
      </c>
      <c r="B180" s="8" t="s">
        <v>9</v>
      </c>
      <c r="C180" s="8" t="s">
        <v>242</v>
      </c>
      <c r="D180" s="8" t="s">
        <v>240</v>
      </c>
      <c r="E180" s="11">
        <v>-136988288.08000001</v>
      </c>
      <c r="F180" s="11">
        <v>0</v>
      </c>
      <c r="G180" s="11">
        <v>0</v>
      </c>
      <c r="H180" s="11">
        <v>-136988288.08000001</v>
      </c>
      <c r="I180" t="e">
        <f>+_xlfn.XLOOKUP(C180,[1]Inversiones!$B:$B,[1]Inversiones!$B:$B)</f>
        <v>#N/A</v>
      </c>
    </row>
    <row r="181" spans="1:9" x14ac:dyDescent="0.3">
      <c r="A181" s="8" t="s">
        <v>21</v>
      </c>
      <c r="B181" s="8" t="s">
        <v>22</v>
      </c>
      <c r="C181" s="8" t="s">
        <v>243</v>
      </c>
      <c r="D181" s="8" t="s">
        <v>244</v>
      </c>
      <c r="E181" s="11">
        <v>-136988288.08000001</v>
      </c>
      <c r="F181" s="11">
        <v>0</v>
      </c>
      <c r="G181" s="11">
        <v>0</v>
      </c>
      <c r="H181" s="11">
        <v>-136988288.08000001</v>
      </c>
      <c r="I181" t="e">
        <f>+_xlfn.XLOOKUP(C181,[1]Inversiones!$B:$B,[1]Inversiones!$B:$B)</f>
        <v>#N/A</v>
      </c>
    </row>
    <row r="182" spans="1:9" x14ac:dyDescent="0.3">
      <c r="A182" s="8" t="s">
        <v>8</v>
      </c>
      <c r="B182" s="8" t="s">
        <v>9</v>
      </c>
      <c r="C182" s="8" t="s">
        <v>245</v>
      </c>
      <c r="D182" s="8" t="s">
        <v>246</v>
      </c>
      <c r="E182" s="11">
        <v>-2152524695.4000001</v>
      </c>
      <c r="F182" s="11">
        <v>3163000</v>
      </c>
      <c r="G182" s="11">
        <v>358929098.41000003</v>
      </c>
      <c r="H182" s="11">
        <v>-2508290793.8099999</v>
      </c>
      <c r="I182" t="e">
        <f>+_xlfn.XLOOKUP(C182,[1]Inversiones!$B:$B,[1]Inversiones!$B:$B)</f>
        <v>#N/A</v>
      </c>
    </row>
    <row r="183" spans="1:9" x14ac:dyDescent="0.3">
      <c r="A183" s="8" t="s">
        <v>12</v>
      </c>
      <c r="B183" s="8" t="s">
        <v>9</v>
      </c>
      <c r="C183" s="8" t="s">
        <v>247</v>
      </c>
      <c r="D183" s="8" t="s">
        <v>248</v>
      </c>
      <c r="E183" s="11">
        <v>-2152517538</v>
      </c>
      <c r="F183" s="11">
        <v>3163000</v>
      </c>
      <c r="G183" s="11">
        <v>358927800</v>
      </c>
      <c r="H183" s="11">
        <v>-2508282338</v>
      </c>
      <c r="I183" t="str">
        <f>+_xlfn.XLOOKUP(C183,[1]Inversiones!$B:$B,[1]Inversiones!$B:$B)</f>
        <v>41</v>
      </c>
    </row>
    <row r="184" spans="1:9" x14ac:dyDescent="0.3">
      <c r="A184" s="8" t="s">
        <v>15</v>
      </c>
      <c r="B184" s="8" t="s">
        <v>9</v>
      </c>
      <c r="C184" s="8" t="s">
        <v>253</v>
      </c>
      <c r="D184" s="8" t="s">
        <v>255</v>
      </c>
      <c r="E184" s="11">
        <v>-2164390538</v>
      </c>
      <c r="F184" s="11">
        <v>0</v>
      </c>
      <c r="G184" s="11">
        <v>358927800</v>
      </c>
      <c r="H184" s="11">
        <v>-2523318338</v>
      </c>
      <c r="I184" t="str">
        <f>+_xlfn.XLOOKUP(C184,[1]Inversiones!$B:$B,[1]Inversiones!$B:$B)</f>
        <v>4165</v>
      </c>
    </row>
    <row r="185" spans="1:9" x14ac:dyDescent="0.3">
      <c r="A185" s="8" t="s">
        <v>18</v>
      </c>
      <c r="B185" s="8" t="s">
        <v>9</v>
      </c>
      <c r="C185" s="8" t="s">
        <v>254</v>
      </c>
      <c r="D185" s="8" t="s">
        <v>692</v>
      </c>
      <c r="E185" s="11">
        <v>-2164390538</v>
      </c>
      <c r="F185" s="11">
        <v>0</v>
      </c>
      <c r="G185" s="11">
        <v>358927800</v>
      </c>
      <c r="H185" s="11">
        <v>-2523318338</v>
      </c>
      <c r="I185" t="e">
        <f>+_xlfn.XLOOKUP(C185,[1]Inversiones!$B:$B,[1]Inversiones!$B:$B)</f>
        <v>#N/A</v>
      </c>
    </row>
    <row r="186" spans="1:9" x14ac:dyDescent="0.3">
      <c r="A186" s="8" t="s">
        <v>21</v>
      </c>
      <c r="B186" s="8" t="s">
        <v>22</v>
      </c>
      <c r="C186" s="8" t="s">
        <v>256</v>
      </c>
      <c r="D186" s="8" t="s">
        <v>692</v>
      </c>
      <c r="E186" s="11">
        <v>-2164390538</v>
      </c>
      <c r="F186" s="11">
        <v>0</v>
      </c>
      <c r="G186" s="11">
        <v>358927800</v>
      </c>
      <c r="H186" s="11">
        <v>-2523318338</v>
      </c>
      <c r="I186" t="str">
        <f>+_xlfn.XLOOKUP(C186,[1]Inversiones!$B:$B,[1]Inversiones!$B:$B)</f>
        <v>41653001</v>
      </c>
    </row>
    <row r="187" spans="1:9" x14ac:dyDescent="0.3">
      <c r="A187" s="8" t="s">
        <v>15</v>
      </c>
      <c r="B187" s="8" t="s">
        <v>9</v>
      </c>
      <c r="C187" s="8" t="s">
        <v>257</v>
      </c>
      <c r="D187" s="8" t="s">
        <v>258</v>
      </c>
      <c r="E187" s="11">
        <v>11873000</v>
      </c>
      <c r="F187" s="11">
        <v>3163000</v>
      </c>
      <c r="G187" s="11">
        <v>0</v>
      </c>
      <c r="H187" s="11">
        <v>15036000</v>
      </c>
      <c r="I187" t="str">
        <f>+_xlfn.XLOOKUP(C187,[1]Inversiones!$B:$B,[1]Inversiones!$B:$B)</f>
        <v>4175</v>
      </c>
    </row>
    <row r="188" spans="1:9" x14ac:dyDescent="0.3">
      <c r="A188" s="8" t="s">
        <v>18</v>
      </c>
      <c r="B188" s="8" t="s">
        <v>9</v>
      </c>
      <c r="C188" s="8" t="s">
        <v>259</v>
      </c>
      <c r="D188" s="8" t="s">
        <v>260</v>
      </c>
      <c r="E188" s="11">
        <v>11873000</v>
      </c>
      <c r="F188" s="11">
        <v>3163000</v>
      </c>
      <c r="G188" s="11">
        <v>0</v>
      </c>
      <c r="H188" s="11">
        <v>15036000</v>
      </c>
      <c r="I188" t="e">
        <f>+_xlfn.XLOOKUP(C188,[1]Inversiones!$B:$B,[1]Inversiones!$B:$B)</f>
        <v>#N/A</v>
      </c>
    </row>
    <row r="189" spans="1:9" x14ac:dyDescent="0.3">
      <c r="A189" s="8" t="s">
        <v>21</v>
      </c>
      <c r="B189" s="8" t="s">
        <v>22</v>
      </c>
      <c r="C189" s="8" t="s">
        <v>261</v>
      </c>
      <c r="D189" s="8" t="s">
        <v>693</v>
      </c>
      <c r="E189" s="11">
        <v>11873000</v>
      </c>
      <c r="F189" s="11">
        <v>3163000</v>
      </c>
      <c r="G189" s="11">
        <v>0</v>
      </c>
      <c r="H189" s="11">
        <v>15036000</v>
      </c>
      <c r="I189" t="str">
        <f>+_xlfn.XLOOKUP(C189,[1]Inversiones!$B:$B,[1]Inversiones!$B:$B)</f>
        <v>41750504</v>
      </c>
    </row>
    <row r="190" spans="1:9" x14ac:dyDescent="0.3">
      <c r="A190" s="8" t="s">
        <v>12</v>
      </c>
      <c r="B190" s="8" t="s">
        <v>9</v>
      </c>
      <c r="C190" s="8" t="s">
        <v>262</v>
      </c>
      <c r="D190" s="8" t="s">
        <v>263</v>
      </c>
      <c r="E190" s="11">
        <v>-7157.4</v>
      </c>
      <c r="F190" s="11">
        <v>0</v>
      </c>
      <c r="G190" s="11">
        <v>1298.4100000000001</v>
      </c>
      <c r="H190" s="11">
        <v>-8455.81</v>
      </c>
      <c r="I190" t="str">
        <f>+_xlfn.XLOOKUP(C190,[1]Inversiones!$B:$B,[1]Inversiones!$B:$B)</f>
        <v>42</v>
      </c>
    </row>
    <row r="191" spans="1:9" x14ac:dyDescent="0.3">
      <c r="A191" s="8" t="s">
        <v>15</v>
      </c>
      <c r="B191" s="8" t="s">
        <v>9</v>
      </c>
      <c r="C191" s="8" t="s">
        <v>264</v>
      </c>
      <c r="D191" s="8" t="s">
        <v>265</v>
      </c>
      <c r="E191" s="11">
        <v>-180.92</v>
      </c>
      <c r="F191" s="11">
        <v>0</v>
      </c>
      <c r="G191" s="11">
        <v>796.78</v>
      </c>
      <c r="H191" s="11">
        <v>-977.7</v>
      </c>
      <c r="I191" t="str">
        <f>+_xlfn.XLOOKUP(C191,[1]Inversiones!$B:$B,[1]Inversiones!$B:$B)</f>
        <v>4210</v>
      </c>
    </row>
    <row r="192" spans="1:9" x14ac:dyDescent="0.3">
      <c r="A192" s="8" t="s">
        <v>18</v>
      </c>
      <c r="B192" s="8" t="s">
        <v>9</v>
      </c>
      <c r="C192" s="8" t="s">
        <v>266</v>
      </c>
      <c r="D192" s="8" t="s">
        <v>754</v>
      </c>
      <c r="E192" s="11">
        <v>-180.92</v>
      </c>
      <c r="F192" s="11">
        <v>0</v>
      </c>
      <c r="G192" s="11">
        <v>796.78</v>
      </c>
      <c r="H192" s="11">
        <v>-977.7</v>
      </c>
      <c r="I192" t="e">
        <f>+_xlfn.XLOOKUP(C192,[1]Inversiones!$B:$B,[1]Inversiones!$B:$B)</f>
        <v>#N/A</v>
      </c>
    </row>
    <row r="193" spans="1:9" x14ac:dyDescent="0.3">
      <c r="A193" s="8" t="s">
        <v>21</v>
      </c>
      <c r="B193" s="8" t="s">
        <v>22</v>
      </c>
      <c r="C193" s="8" t="s">
        <v>267</v>
      </c>
      <c r="D193" s="8" t="s">
        <v>268</v>
      </c>
      <c r="E193" s="11">
        <v>-180.92</v>
      </c>
      <c r="F193" s="11">
        <v>0</v>
      </c>
      <c r="G193" s="11">
        <v>796.78</v>
      </c>
      <c r="H193" s="11">
        <v>-977.7</v>
      </c>
      <c r="I193" t="str">
        <f>+_xlfn.XLOOKUP(C193,[1]Inversiones!$B:$B,[1]Inversiones!$B:$B)</f>
        <v>42100501</v>
      </c>
    </row>
    <row r="194" spans="1:9" x14ac:dyDescent="0.3">
      <c r="A194" s="8" t="s">
        <v>15</v>
      </c>
      <c r="B194" s="8" t="s">
        <v>9</v>
      </c>
      <c r="C194" s="8" t="s">
        <v>269</v>
      </c>
      <c r="D194" s="8" t="s">
        <v>270</v>
      </c>
      <c r="E194" s="11">
        <v>-6976.48</v>
      </c>
      <c r="F194" s="11">
        <v>0</v>
      </c>
      <c r="G194" s="11">
        <v>501.63</v>
      </c>
      <c r="H194" s="11">
        <v>-7478.11</v>
      </c>
      <c r="I194" t="str">
        <f>+_xlfn.XLOOKUP(C194,[1]Inversiones!$B:$B,[1]Inversiones!$B:$B)</f>
        <v>4295</v>
      </c>
    </row>
    <row r="195" spans="1:9" x14ac:dyDescent="0.3">
      <c r="A195" s="8" t="s">
        <v>18</v>
      </c>
      <c r="B195" s="8" t="s">
        <v>9</v>
      </c>
      <c r="C195" s="8" t="s">
        <v>271</v>
      </c>
      <c r="D195" s="8" t="s">
        <v>272</v>
      </c>
      <c r="E195" s="11">
        <v>-6974.06</v>
      </c>
      <c r="F195" s="11">
        <v>0</v>
      </c>
      <c r="G195" s="11">
        <v>500.68</v>
      </c>
      <c r="H195" s="11">
        <v>-7474.74</v>
      </c>
      <c r="I195" t="e">
        <f>+_xlfn.XLOOKUP(C195,[1]Inversiones!$B:$B,[1]Inversiones!$B:$B)</f>
        <v>#N/A</v>
      </c>
    </row>
    <row r="196" spans="1:9" x14ac:dyDescent="0.3">
      <c r="A196" s="8" t="s">
        <v>21</v>
      </c>
      <c r="B196" s="8" t="s">
        <v>22</v>
      </c>
      <c r="C196" s="8" t="s">
        <v>273</v>
      </c>
      <c r="D196" s="8" t="s">
        <v>272</v>
      </c>
      <c r="E196" s="11">
        <v>-6974.06</v>
      </c>
      <c r="F196" s="11">
        <v>0</v>
      </c>
      <c r="G196" s="11">
        <v>500.68</v>
      </c>
      <c r="H196" s="11">
        <v>-7474.74</v>
      </c>
      <c r="I196" t="str">
        <f>+_xlfn.XLOOKUP(C196,[1]Inversiones!$B:$B,[1]Inversiones!$B:$B)</f>
        <v>42950501</v>
      </c>
    </row>
    <row r="197" spans="1:9" x14ac:dyDescent="0.3">
      <c r="A197" s="8" t="s">
        <v>18</v>
      </c>
      <c r="B197" s="8" t="s">
        <v>9</v>
      </c>
      <c r="C197" s="8" t="s">
        <v>274</v>
      </c>
      <c r="D197" s="8" t="s">
        <v>275</v>
      </c>
      <c r="E197" s="11">
        <v>-2.42</v>
      </c>
      <c r="F197" s="11">
        <v>0</v>
      </c>
      <c r="G197" s="11">
        <v>0.95</v>
      </c>
      <c r="H197" s="11">
        <v>-3.37</v>
      </c>
      <c r="I197" t="e">
        <f>+_xlfn.XLOOKUP(C197,[1]Inversiones!$B:$B,[1]Inversiones!$B:$B)</f>
        <v>#N/A</v>
      </c>
    </row>
    <row r="198" spans="1:9" x14ac:dyDescent="0.3">
      <c r="A198" s="8" t="s">
        <v>21</v>
      </c>
      <c r="B198" s="8" t="s">
        <v>22</v>
      </c>
      <c r="C198" s="8" t="s">
        <v>276</v>
      </c>
      <c r="D198" s="8" t="s">
        <v>275</v>
      </c>
      <c r="E198" s="11">
        <v>-2.42</v>
      </c>
      <c r="F198" s="11">
        <v>0</v>
      </c>
      <c r="G198" s="11">
        <v>0.95</v>
      </c>
      <c r="H198" s="11">
        <v>-3.37</v>
      </c>
      <c r="I198" t="str">
        <f>+_xlfn.XLOOKUP(C198,[1]Inversiones!$B:$B,[1]Inversiones!$B:$B)</f>
        <v>42958101</v>
      </c>
    </row>
    <row r="199" spans="1:9" x14ac:dyDescent="0.3">
      <c r="A199" s="8" t="s">
        <v>8</v>
      </c>
      <c r="B199" s="8" t="s">
        <v>9</v>
      </c>
      <c r="C199" s="8" t="s">
        <v>277</v>
      </c>
      <c r="D199" s="8" t="s">
        <v>278</v>
      </c>
      <c r="E199" s="11">
        <v>1554590779.9200001</v>
      </c>
      <c r="F199" s="11">
        <v>312517664.95999998</v>
      </c>
      <c r="G199" s="11">
        <v>7496153.4800000004</v>
      </c>
      <c r="H199" s="11">
        <v>1859612291.4000001</v>
      </c>
      <c r="I199" t="e">
        <f>+_xlfn.XLOOKUP(C199,[1]Inversiones!$B:$B,[1]Inversiones!$B:$B)</f>
        <v>#N/A</v>
      </c>
    </row>
    <row r="200" spans="1:9" x14ac:dyDescent="0.3">
      <c r="A200" s="8" t="s">
        <v>12</v>
      </c>
      <c r="B200" s="8" t="s">
        <v>9</v>
      </c>
      <c r="C200" s="8" t="s">
        <v>279</v>
      </c>
      <c r="D200" s="8" t="s">
        <v>280</v>
      </c>
      <c r="E200" s="11">
        <v>1094542665.76</v>
      </c>
      <c r="F200" s="11">
        <v>234564919.46000001</v>
      </c>
      <c r="G200" s="11">
        <v>21951</v>
      </c>
      <c r="H200" s="11">
        <v>1329085634.22</v>
      </c>
      <c r="I200" t="str">
        <f>+_xlfn.XLOOKUP(C200,[1]Inversiones!$B:$B,[1]Inversiones!$B:$B)</f>
        <v>51</v>
      </c>
    </row>
    <row r="201" spans="1:9" x14ac:dyDescent="0.3">
      <c r="A201" s="8" t="s">
        <v>15</v>
      </c>
      <c r="B201" s="8" t="s">
        <v>9</v>
      </c>
      <c r="C201" s="8" t="s">
        <v>281</v>
      </c>
      <c r="D201" s="8" t="s">
        <v>282</v>
      </c>
      <c r="E201" s="11">
        <v>245875804</v>
      </c>
      <c r="F201" s="11">
        <v>28770988</v>
      </c>
      <c r="G201" s="11">
        <v>0</v>
      </c>
      <c r="H201" s="11">
        <v>274646792</v>
      </c>
      <c r="I201" t="str">
        <f>+_xlfn.XLOOKUP(C201,[1]Inversiones!$B:$B,[1]Inversiones!$B:$B)</f>
        <v>5105</v>
      </c>
    </row>
    <row r="202" spans="1:9" x14ac:dyDescent="0.3">
      <c r="A202" s="8" t="s">
        <v>18</v>
      </c>
      <c r="B202" s="8" t="s">
        <v>9</v>
      </c>
      <c r="C202" s="8" t="s">
        <v>283</v>
      </c>
      <c r="D202" s="8" t="s">
        <v>284</v>
      </c>
      <c r="E202" s="11">
        <v>147795066</v>
      </c>
      <c r="F202" s="11">
        <v>19433333</v>
      </c>
      <c r="G202" s="11">
        <v>0</v>
      </c>
      <c r="H202" s="11">
        <v>167228399</v>
      </c>
      <c r="I202" t="e">
        <f>+_xlfn.XLOOKUP(C202,[1]Inversiones!$B:$B,[1]Inversiones!$B:$B)</f>
        <v>#N/A</v>
      </c>
    </row>
    <row r="203" spans="1:9" x14ac:dyDescent="0.3">
      <c r="A203" s="8" t="s">
        <v>21</v>
      </c>
      <c r="B203" s="8" t="s">
        <v>22</v>
      </c>
      <c r="C203" s="8" t="s">
        <v>285</v>
      </c>
      <c r="D203" s="8" t="s">
        <v>284</v>
      </c>
      <c r="E203" s="11">
        <v>147795066</v>
      </c>
      <c r="F203" s="11">
        <v>19433333</v>
      </c>
      <c r="G203" s="11">
        <v>0</v>
      </c>
      <c r="H203" s="11">
        <v>167228399</v>
      </c>
      <c r="I203" t="str">
        <f>+_xlfn.XLOOKUP(C203,[1]Inversiones!$B:$B,[1]Inversiones!$B:$B)</f>
        <v>51050601</v>
      </c>
    </row>
    <row r="204" spans="1:9" x14ac:dyDescent="0.3">
      <c r="A204" s="8" t="s">
        <v>18</v>
      </c>
      <c r="B204" s="8" t="s">
        <v>9</v>
      </c>
      <c r="C204" s="8" t="s">
        <v>555</v>
      </c>
      <c r="D204" s="8" t="s">
        <v>454</v>
      </c>
      <c r="E204" s="11">
        <v>876209</v>
      </c>
      <c r="F204" s="11">
        <v>0</v>
      </c>
      <c r="G204" s="11">
        <v>0</v>
      </c>
      <c r="H204" s="11">
        <v>876209</v>
      </c>
      <c r="I204" t="e">
        <f>+_xlfn.XLOOKUP(C204,[1]Inversiones!$B:$B,[1]Inversiones!$B:$B)</f>
        <v>#N/A</v>
      </c>
    </row>
    <row r="205" spans="1:9" x14ac:dyDescent="0.3">
      <c r="A205" s="8" t="s">
        <v>21</v>
      </c>
      <c r="B205" s="8" t="s">
        <v>22</v>
      </c>
      <c r="C205" s="8" t="s">
        <v>556</v>
      </c>
      <c r="D205" s="8" t="s">
        <v>454</v>
      </c>
      <c r="E205" s="11">
        <v>876209</v>
      </c>
      <c r="F205" s="11">
        <v>0</v>
      </c>
      <c r="G205" s="11">
        <v>0</v>
      </c>
      <c r="H205" s="11">
        <v>876209</v>
      </c>
      <c r="I205" t="str">
        <f>+_xlfn.XLOOKUP(C205,[1]Inversiones!$B:$B,[1]Inversiones!$B:$B)</f>
        <v>51051501</v>
      </c>
    </row>
    <row r="206" spans="1:9" x14ac:dyDescent="0.3">
      <c r="A206" s="8" t="s">
        <v>18</v>
      </c>
      <c r="B206" s="8" t="s">
        <v>9</v>
      </c>
      <c r="C206" s="8" t="s">
        <v>599</v>
      </c>
      <c r="D206" s="8" t="s">
        <v>457</v>
      </c>
      <c r="E206" s="11">
        <v>4000000</v>
      </c>
      <c r="F206" s="11">
        <v>0</v>
      </c>
      <c r="G206" s="11">
        <v>0</v>
      </c>
      <c r="H206" s="11">
        <v>4000000</v>
      </c>
      <c r="I206" t="e">
        <f>+_xlfn.XLOOKUP(C206,[1]Inversiones!$B:$B,[1]Inversiones!$B:$B)</f>
        <v>#N/A</v>
      </c>
    </row>
    <row r="207" spans="1:9" x14ac:dyDescent="0.3">
      <c r="A207" s="8" t="s">
        <v>21</v>
      </c>
      <c r="B207" s="8" t="s">
        <v>22</v>
      </c>
      <c r="C207" s="8" t="s">
        <v>600</v>
      </c>
      <c r="D207" s="8" t="s">
        <v>457</v>
      </c>
      <c r="E207" s="11">
        <v>4000000</v>
      </c>
      <c r="F207" s="11">
        <v>0</v>
      </c>
      <c r="G207" s="11">
        <v>0</v>
      </c>
      <c r="H207" s="11">
        <v>4000000</v>
      </c>
      <c r="I207" t="str">
        <f>+_xlfn.XLOOKUP(C207,[1]Inversiones!$B:$B,[1]Inversiones!$B:$B)</f>
        <v>51051801</v>
      </c>
    </row>
    <row r="208" spans="1:9" x14ac:dyDescent="0.3">
      <c r="A208" s="8" t="s">
        <v>18</v>
      </c>
      <c r="B208" s="8" t="s">
        <v>9</v>
      </c>
      <c r="C208" s="8" t="s">
        <v>557</v>
      </c>
      <c r="D208" s="8" t="s">
        <v>461</v>
      </c>
      <c r="E208" s="11">
        <v>2193840</v>
      </c>
      <c r="F208" s="11">
        <v>0</v>
      </c>
      <c r="G208" s="11">
        <v>0</v>
      </c>
      <c r="H208" s="11">
        <v>2193840</v>
      </c>
      <c r="I208" t="e">
        <f>+_xlfn.XLOOKUP(C208,[1]Inversiones!$B:$B,[1]Inversiones!$B:$B)</f>
        <v>#N/A</v>
      </c>
    </row>
    <row r="209" spans="1:9" x14ac:dyDescent="0.3">
      <c r="A209" s="8" t="s">
        <v>21</v>
      </c>
      <c r="B209" s="8" t="s">
        <v>22</v>
      </c>
      <c r="C209" s="8" t="s">
        <v>558</v>
      </c>
      <c r="D209" s="8" t="s">
        <v>461</v>
      </c>
      <c r="E209" s="11">
        <v>2193840</v>
      </c>
      <c r="F209" s="11">
        <v>0</v>
      </c>
      <c r="G209" s="11">
        <v>0</v>
      </c>
      <c r="H209" s="11">
        <v>2193840</v>
      </c>
      <c r="I209" t="str">
        <f>+_xlfn.XLOOKUP(C209,[1]Inversiones!$B:$B,[1]Inversiones!$B:$B)</f>
        <v>51052401</v>
      </c>
    </row>
    <row r="210" spans="1:9" x14ac:dyDescent="0.3">
      <c r="A210" s="8" t="s">
        <v>18</v>
      </c>
      <c r="B210" s="8" t="s">
        <v>9</v>
      </c>
      <c r="C210" s="8" t="s">
        <v>286</v>
      </c>
      <c r="D210" s="8" t="s">
        <v>287</v>
      </c>
      <c r="E210" s="11">
        <v>6866666</v>
      </c>
      <c r="F210" s="11">
        <v>193333</v>
      </c>
      <c r="G210" s="11">
        <v>0</v>
      </c>
      <c r="H210" s="11">
        <v>7059999</v>
      </c>
      <c r="I210" t="e">
        <f>+_xlfn.XLOOKUP(C210,[1]Inversiones!$B:$B,[1]Inversiones!$B:$B)</f>
        <v>#N/A</v>
      </c>
    </row>
    <row r="211" spans="1:9" x14ac:dyDescent="0.3">
      <c r="A211" s="8" t="s">
        <v>21</v>
      </c>
      <c r="B211" s="8" t="s">
        <v>22</v>
      </c>
      <c r="C211" s="8" t="s">
        <v>288</v>
      </c>
      <c r="D211" s="8" t="s">
        <v>287</v>
      </c>
      <c r="E211" s="11">
        <v>6866666</v>
      </c>
      <c r="F211" s="11">
        <v>193333</v>
      </c>
      <c r="G211" s="11">
        <v>0</v>
      </c>
      <c r="H211" s="11">
        <v>7059999</v>
      </c>
      <c r="I211" t="str">
        <f>+_xlfn.XLOOKUP(C211,[1]Inversiones!$B:$B,[1]Inversiones!$B:$B)</f>
        <v>51052701</v>
      </c>
    </row>
    <row r="212" spans="1:9" x14ac:dyDescent="0.3">
      <c r="A212" s="8" t="s">
        <v>18</v>
      </c>
      <c r="B212" s="8" t="s">
        <v>9</v>
      </c>
      <c r="C212" s="8" t="s">
        <v>289</v>
      </c>
      <c r="D212" s="8" t="s">
        <v>210</v>
      </c>
      <c r="E212" s="11">
        <v>13526406</v>
      </c>
      <c r="F212" s="11">
        <v>1634901</v>
      </c>
      <c r="G212" s="11">
        <v>0</v>
      </c>
      <c r="H212" s="11">
        <v>15161307</v>
      </c>
      <c r="I212" t="e">
        <f>+_xlfn.XLOOKUP(C212,[1]Inversiones!$B:$B,[1]Inversiones!$B:$B)</f>
        <v>#N/A</v>
      </c>
    </row>
    <row r="213" spans="1:9" x14ac:dyDescent="0.3">
      <c r="A213" s="8" t="s">
        <v>21</v>
      </c>
      <c r="B213" s="8" t="s">
        <v>22</v>
      </c>
      <c r="C213" s="8" t="s">
        <v>290</v>
      </c>
      <c r="D213" s="8" t="s">
        <v>210</v>
      </c>
      <c r="E213" s="11">
        <v>13526406</v>
      </c>
      <c r="F213" s="11">
        <v>1634901</v>
      </c>
      <c r="G213" s="11">
        <v>0</v>
      </c>
      <c r="H213" s="11">
        <v>15161307</v>
      </c>
      <c r="I213" t="str">
        <f>+_xlfn.XLOOKUP(C213,[1]Inversiones!$B:$B,[1]Inversiones!$B:$B)</f>
        <v>51053001</v>
      </c>
    </row>
    <row r="214" spans="1:9" x14ac:dyDescent="0.3">
      <c r="A214" s="8" t="s">
        <v>18</v>
      </c>
      <c r="B214" s="8" t="s">
        <v>9</v>
      </c>
      <c r="C214" s="8" t="s">
        <v>291</v>
      </c>
      <c r="D214" s="8" t="s">
        <v>214</v>
      </c>
      <c r="E214" s="11">
        <v>1623165</v>
      </c>
      <c r="F214" s="11">
        <v>196188</v>
      </c>
      <c r="G214" s="11">
        <v>0</v>
      </c>
      <c r="H214" s="11">
        <v>1819353</v>
      </c>
      <c r="I214" t="e">
        <f>+_xlfn.XLOOKUP(C214,[1]Inversiones!$B:$B,[1]Inversiones!$B:$B)</f>
        <v>#N/A</v>
      </c>
    </row>
    <row r="215" spans="1:9" x14ac:dyDescent="0.3">
      <c r="A215" s="8" t="s">
        <v>21</v>
      </c>
      <c r="B215" s="8" t="s">
        <v>22</v>
      </c>
      <c r="C215" s="8" t="s">
        <v>292</v>
      </c>
      <c r="D215" s="8" t="s">
        <v>214</v>
      </c>
      <c r="E215" s="11">
        <v>1623165</v>
      </c>
      <c r="F215" s="11">
        <v>196188</v>
      </c>
      <c r="G215" s="11">
        <v>0</v>
      </c>
      <c r="H215" s="11">
        <v>1819353</v>
      </c>
      <c r="I215" t="str">
        <f>+_xlfn.XLOOKUP(C215,[1]Inversiones!$B:$B,[1]Inversiones!$B:$B)</f>
        <v>51053301</v>
      </c>
    </row>
    <row r="216" spans="1:9" x14ac:dyDescent="0.3">
      <c r="A216" s="8" t="s">
        <v>18</v>
      </c>
      <c r="B216" s="8" t="s">
        <v>9</v>
      </c>
      <c r="C216" s="8" t="s">
        <v>293</v>
      </c>
      <c r="D216" s="8" t="s">
        <v>222</v>
      </c>
      <c r="E216" s="11">
        <v>13526406</v>
      </c>
      <c r="F216" s="11">
        <v>1634901</v>
      </c>
      <c r="G216" s="11">
        <v>0</v>
      </c>
      <c r="H216" s="11">
        <v>15161307</v>
      </c>
      <c r="I216" t="e">
        <f>+_xlfn.XLOOKUP(C216,[1]Inversiones!$B:$B,[1]Inversiones!$B:$B)</f>
        <v>#N/A</v>
      </c>
    </row>
    <row r="217" spans="1:9" x14ac:dyDescent="0.3">
      <c r="A217" s="8" t="s">
        <v>21</v>
      </c>
      <c r="B217" s="8" t="s">
        <v>22</v>
      </c>
      <c r="C217" s="8" t="s">
        <v>294</v>
      </c>
      <c r="D217" s="8" t="s">
        <v>222</v>
      </c>
      <c r="E217" s="11">
        <v>13526406</v>
      </c>
      <c r="F217" s="11">
        <v>1634901</v>
      </c>
      <c r="G217" s="11">
        <v>0</v>
      </c>
      <c r="H217" s="11">
        <v>15161307</v>
      </c>
      <c r="I217" t="str">
        <f>+_xlfn.XLOOKUP(C217,[1]Inversiones!$B:$B,[1]Inversiones!$B:$B)</f>
        <v>51053601</v>
      </c>
    </row>
    <row r="218" spans="1:9" x14ac:dyDescent="0.3">
      <c r="A218" s="8" t="s">
        <v>18</v>
      </c>
      <c r="B218" s="8" t="s">
        <v>9</v>
      </c>
      <c r="C218" s="8" t="s">
        <v>295</v>
      </c>
      <c r="D218" s="8" t="s">
        <v>218</v>
      </c>
      <c r="E218" s="11">
        <v>6338565</v>
      </c>
      <c r="F218" s="11">
        <v>810370</v>
      </c>
      <c r="G218" s="11">
        <v>0</v>
      </c>
      <c r="H218" s="11">
        <v>7148935</v>
      </c>
      <c r="I218" t="e">
        <f>+_xlfn.XLOOKUP(C218,[1]Inversiones!$B:$B,[1]Inversiones!$B:$B)</f>
        <v>#N/A</v>
      </c>
    </row>
    <row r="219" spans="1:9" x14ac:dyDescent="0.3">
      <c r="A219" s="8" t="s">
        <v>21</v>
      </c>
      <c r="B219" s="8" t="s">
        <v>22</v>
      </c>
      <c r="C219" s="8" t="s">
        <v>296</v>
      </c>
      <c r="D219" s="8" t="s">
        <v>218</v>
      </c>
      <c r="E219" s="11">
        <v>6338565</v>
      </c>
      <c r="F219" s="11">
        <v>810370</v>
      </c>
      <c r="G219" s="11">
        <v>0</v>
      </c>
      <c r="H219" s="11">
        <v>7148935</v>
      </c>
      <c r="I219" t="str">
        <f>+_xlfn.XLOOKUP(C219,[1]Inversiones!$B:$B,[1]Inversiones!$B:$B)</f>
        <v>51053901</v>
      </c>
    </row>
    <row r="220" spans="1:9" x14ac:dyDescent="0.3">
      <c r="A220" s="8" t="s">
        <v>18</v>
      </c>
      <c r="B220" s="8" t="s">
        <v>9</v>
      </c>
      <c r="C220" s="8" t="s">
        <v>297</v>
      </c>
      <c r="D220" s="8" t="s">
        <v>694</v>
      </c>
      <c r="E220" s="11">
        <v>946000</v>
      </c>
      <c r="F220" s="11">
        <v>946000</v>
      </c>
      <c r="G220" s="11">
        <v>0</v>
      </c>
      <c r="H220" s="11">
        <v>1892000</v>
      </c>
      <c r="I220" t="e">
        <f>+_xlfn.XLOOKUP(C220,[1]Inversiones!$B:$B,[1]Inversiones!$B:$B)</f>
        <v>#N/A</v>
      </c>
    </row>
    <row r="221" spans="1:9" x14ac:dyDescent="0.3">
      <c r="A221" s="8" t="s">
        <v>21</v>
      </c>
      <c r="B221" s="8" t="s">
        <v>22</v>
      </c>
      <c r="C221" s="8" t="s">
        <v>298</v>
      </c>
      <c r="D221" s="8" t="s">
        <v>695</v>
      </c>
      <c r="E221" s="11">
        <v>946000</v>
      </c>
      <c r="F221" s="11">
        <v>946000</v>
      </c>
      <c r="G221" s="11">
        <v>0</v>
      </c>
      <c r="H221" s="11">
        <v>1892000</v>
      </c>
      <c r="I221" t="str">
        <f>+_xlfn.XLOOKUP(C221,[1]Inversiones!$B:$B,[1]Inversiones!$B:$B)</f>
        <v>51054601</v>
      </c>
    </row>
    <row r="222" spans="1:9" x14ac:dyDescent="0.3">
      <c r="A222" s="8" t="s">
        <v>18</v>
      </c>
      <c r="B222" s="8" t="s">
        <v>9</v>
      </c>
      <c r="C222" s="8" t="s">
        <v>300</v>
      </c>
      <c r="D222" s="8" t="s">
        <v>301</v>
      </c>
      <c r="E222" s="11">
        <v>21810205</v>
      </c>
      <c r="F222" s="11">
        <v>400000</v>
      </c>
      <c r="G222" s="11">
        <v>0</v>
      </c>
      <c r="H222" s="11">
        <v>22210205</v>
      </c>
      <c r="I222" t="e">
        <f>+_xlfn.XLOOKUP(C222,[1]Inversiones!$B:$B,[1]Inversiones!$B:$B)</f>
        <v>#N/A</v>
      </c>
    </row>
    <row r="223" spans="1:9" x14ac:dyDescent="0.3">
      <c r="A223" s="8" t="s">
        <v>21</v>
      </c>
      <c r="B223" s="8" t="s">
        <v>22</v>
      </c>
      <c r="C223" s="8" t="s">
        <v>302</v>
      </c>
      <c r="D223" s="8" t="s">
        <v>303</v>
      </c>
      <c r="E223" s="11">
        <v>11021849</v>
      </c>
      <c r="F223" s="11">
        <v>200000</v>
      </c>
      <c r="G223" s="11">
        <v>0</v>
      </c>
      <c r="H223" s="11">
        <v>11221849</v>
      </c>
      <c r="I223" t="str">
        <f>+_xlfn.XLOOKUP(C223,[1]Inversiones!$B:$B,[1]Inversiones!$B:$B)</f>
        <v>51054801</v>
      </c>
    </row>
    <row r="224" spans="1:9" x14ac:dyDescent="0.3">
      <c r="A224" s="8" t="s">
        <v>21</v>
      </c>
      <c r="B224" s="8" t="s">
        <v>22</v>
      </c>
      <c r="C224" s="8" t="s">
        <v>304</v>
      </c>
      <c r="D224" s="8" t="s">
        <v>305</v>
      </c>
      <c r="E224" s="11">
        <v>10788356</v>
      </c>
      <c r="F224" s="11">
        <v>200000</v>
      </c>
      <c r="G224" s="11">
        <v>0</v>
      </c>
      <c r="H224" s="11">
        <v>10988356</v>
      </c>
      <c r="I224" t="str">
        <f>+_xlfn.XLOOKUP(C224,[1]Inversiones!$B:$B,[1]Inversiones!$B:$B)</f>
        <v>51054803</v>
      </c>
    </row>
    <row r="225" spans="1:9" x14ac:dyDescent="0.3">
      <c r="A225" s="8" t="s">
        <v>18</v>
      </c>
      <c r="B225" s="8" t="s">
        <v>9</v>
      </c>
      <c r="C225" s="8" t="s">
        <v>309</v>
      </c>
      <c r="D225" s="8" t="s">
        <v>310</v>
      </c>
      <c r="E225" s="11">
        <v>889790</v>
      </c>
      <c r="F225" s="11">
        <v>101442</v>
      </c>
      <c r="G225" s="11">
        <v>0</v>
      </c>
      <c r="H225" s="11">
        <v>991232</v>
      </c>
      <c r="I225" t="e">
        <f>+_xlfn.XLOOKUP(C225,[1]Inversiones!$B:$B,[1]Inversiones!$B:$B)</f>
        <v>#N/A</v>
      </c>
    </row>
    <row r="226" spans="1:9" x14ac:dyDescent="0.3">
      <c r="A226" s="8" t="s">
        <v>21</v>
      </c>
      <c r="B226" s="8" t="s">
        <v>22</v>
      </c>
      <c r="C226" s="8" t="s">
        <v>311</v>
      </c>
      <c r="D226" s="8" t="s">
        <v>310</v>
      </c>
      <c r="E226" s="11">
        <v>889790</v>
      </c>
      <c r="F226" s="11">
        <v>101442</v>
      </c>
      <c r="G226" s="11">
        <v>0</v>
      </c>
      <c r="H226" s="11">
        <v>991232</v>
      </c>
      <c r="I226" t="str">
        <f>+_xlfn.XLOOKUP(C226,[1]Inversiones!$B:$B,[1]Inversiones!$B:$B)</f>
        <v>51056801</v>
      </c>
    </row>
    <row r="227" spans="1:9" x14ac:dyDescent="0.3">
      <c r="A227" s="8" t="s">
        <v>18</v>
      </c>
      <c r="B227" s="8" t="s">
        <v>9</v>
      </c>
      <c r="C227" s="8" t="s">
        <v>312</v>
      </c>
      <c r="D227" s="8" t="s">
        <v>313</v>
      </c>
      <c r="E227" s="11">
        <v>19123958</v>
      </c>
      <c r="F227" s="11">
        <v>2342667</v>
      </c>
      <c r="G227" s="11">
        <v>0</v>
      </c>
      <c r="H227" s="11">
        <v>21466625</v>
      </c>
      <c r="I227" t="e">
        <f>+_xlfn.XLOOKUP(C227,[1]Inversiones!$B:$B,[1]Inversiones!$B:$B)</f>
        <v>#N/A</v>
      </c>
    </row>
    <row r="228" spans="1:9" x14ac:dyDescent="0.3">
      <c r="A228" s="8" t="s">
        <v>21</v>
      </c>
      <c r="B228" s="8" t="s">
        <v>22</v>
      </c>
      <c r="C228" s="8" t="s">
        <v>314</v>
      </c>
      <c r="D228" s="8" t="s">
        <v>313</v>
      </c>
      <c r="E228" s="11">
        <v>19123958</v>
      </c>
      <c r="F228" s="11">
        <v>2342667</v>
      </c>
      <c r="G228" s="11">
        <v>0</v>
      </c>
      <c r="H228" s="11">
        <v>21466625</v>
      </c>
      <c r="I228" t="str">
        <f>+_xlfn.XLOOKUP(C228,[1]Inversiones!$B:$B,[1]Inversiones!$B:$B)</f>
        <v>51057001</v>
      </c>
    </row>
    <row r="229" spans="1:9" x14ac:dyDescent="0.3">
      <c r="A229" s="8" t="s">
        <v>18</v>
      </c>
      <c r="B229" s="8" t="s">
        <v>9</v>
      </c>
      <c r="C229" s="8" t="s">
        <v>315</v>
      </c>
      <c r="D229" s="8" t="s">
        <v>316</v>
      </c>
      <c r="E229" s="11">
        <v>6359528</v>
      </c>
      <c r="F229" s="11">
        <v>848853</v>
      </c>
      <c r="G229" s="11">
        <v>0</v>
      </c>
      <c r="H229" s="11">
        <v>7208381</v>
      </c>
      <c r="I229" t="e">
        <f>+_xlfn.XLOOKUP(C229,[1]Inversiones!$B:$B,[1]Inversiones!$B:$B)</f>
        <v>#N/A</v>
      </c>
    </row>
    <row r="230" spans="1:9" x14ac:dyDescent="0.3">
      <c r="A230" s="8" t="s">
        <v>21</v>
      </c>
      <c r="B230" s="8" t="s">
        <v>22</v>
      </c>
      <c r="C230" s="8" t="s">
        <v>317</v>
      </c>
      <c r="D230" s="8" t="s">
        <v>316</v>
      </c>
      <c r="E230" s="11">
        <v>6359528</v>
      </c>
      <c r="F230" s="11">
        <v>848853</v>
      </c>
      <c r="G230" s="11">
        <v>0</v>
      </c>
      <c r="H230" s="11">
        <v>7208381</v>
      </c>
      <c r="I230" t="str">
        <f>+_xlfn.XLOOKUP(C230,[1]Inversiones!$B:$B,[1]Inversiones!$B:$B)</f>
        <v>51057201</v>
      </c>
    </row>
    <row r="231" spans="1:9" x14ac:dyDescent="0.3">
      <c r="A231" s="8" t="s">
        <v>18</v>
      </c>
      <c r="B231" s="8" t="s">
        <v>9</v>
      </c>
      <c r="C231" s="8" t="s">
        <v>318</v>
      </c>
      <c r="D231" s="8" t="s">
        <v>319</v>
      </c>
      <c r="E231" s="11">
        <v>0</v>
      </c>
      <c r="F231" s="11">
        <v>229000</v>
      </c>
      <c r="G231" s="11">
        <v>0</v>
      </c>
      <c r="H231" s="11">
        <v>229000</v>
      </c>
      <c r="I231" t="e">
        <f>+_xlfn.XLOOKUP(C231,[1]Inversiones!$B:$B,[1]Inversiones!$B:$B)</f>
        <v>#N/A</v>
      </c>
    </row>
    <row r="232" spans="1:9" x14ac:dyDescent="0.3">
      <c r="A232" s="8" t="s">
        <v>21</v>
      </c>
      <c r="B232" s="8" t="s">
        <v>22</v>
      </c>
      <c r="C232" s="8" t="s">
        <v>320</v>
      </c>
      <c r="D232" s="8" t="s">
        <v>696</v>
      </c>
      <c r="E232" s="11">
        <v>0</v>
      </c>
      <c r="F232" s="11">
        <v>229000</v>
      </c>
      <c r="G232" s="11">
        <v>0</v>
      </c>
      <c r="H232" s="11">
        <v>229000</v>
      </c>
      <c r="I232" t="str">
        <f>+_xlfn.XLOOKUP(C232,[1]Inversiones!$B:$B,[1]Inversiones!$B:$B)</f>
        <v>51058402</v>
      </c>
    </row>
    <row r="233" spans="1:9" x14ac:dyDescent="0.3">
      <c r="A233" s="8" t="s">
        <v>15</v>
      </c>
      <c r="B233" s="8" t="s">
        <v>9</v>
      </c>
      <c r="C233" s="8" t="s">
        <v>322</v>
      </c>
      <c r="D233" s="8" t="s">
        <v>147</v>
      </c>
      <c r="E233" s="11">
        <v>43751500</v>
      </c>
      <c r="F233" s="11">
        <v>7885125</v>
      </c>
      <c r="G233" s="11">
        <v>0</v>
      </c>
      <c r="H233" s="11">
        <v>51636625</v>
      </c>
      <c r="I233" t="str">
        <f>+_xlfn.XLOOKUP(C233,[1]Inversiones!$B:$B,[1]Inversiones!$B:$B)</f>
        <v>5110</v>
      </c>
    </row>
    <row r="234" spans="1:9" x14ac:dyDescent="0.3">
      <c r="A234" s="8" t="s">
        <v>18</v>
      </c>
      <c r="B234" s="8" t="s">
        <v>9</v>
      </c>
      <c r="C234" s="8" t="s">
        <v>559</v>
      </c>
      <c r="D234" s="8" t="s">
        <v>747</v>
      </c>
      <c r="E234" s="11">
        <v>4280000</v>
      </c>
      <c r="F234" s="11">
        <v>0</v>
      </c>
      <c r="G234" s="11">
        <v>0</v>
      </c>
      <c r="H234" s="11">
        <v>4280000</v>
      </c>
      <c r="I234" t="e">
        <f>+_xlfn.XLOOKUP(C234,[1]Inversiones!$B:$B,[1]Inversiones!$B:$B)</f>
        <v>#N/A</v>
      </c>
    </row>
    <row r="235" spans="1:9" x14ac:dyDescent="0.3">
      <c r="A235" s="8" t="s">
        <v>21</v>
      </c>
      <c r="B235" s="8" t="s">
        <v>22</v>
      </c>
      <c r="C235" s="8" t="s">
        <v>560</v>
      </c>
      <c r="D235" s="8" t="s">
        <v>747</v>
      </c>
      <c r="E235" s="11">
        <v>4280000</v>
      </c>
      <c r="F235" s="11">
        <v>0</v>
      </c>
      <c r="G235" s="11">
        <v>0</v>
      </c>
      <c r="H235" s="11">
        <v>4280000</v>
      </c>
      <c r="I235" t="str">
        <f>+_xlfn.XLOOKUP(C235,[1]Inversiones!$B:$B,[1]Inversiones!$B:$B)</f>
        <v>51103001</v>
      </c>
    </row>
    <row r="236" spans="1:9" x14ac:dyDescent="0.3">
      <c r="A236" s="8" t="s">
        <v>18</v>
      </c>
      <c r="B236" s="8" t="s">
        <v>9</v>
      </c>
      <c r="C236" s="8" t="s">
        <v>327</v>
      </c>
      <c r="D236" s="8" t="s">
        <v>825</v>
      </c>
      <c r="E236" s="11">
        <v>355500</v>
      </c>
      <c r="F236" s="11">
        <v>158000</v>
      </c>
      <c r="G236" s="11">
        <v>0</v>
      </c>
      <c r="H236" s="11">
        <v>513500</v>
      </c>
      <c r="I236" t="e">
        <f>+_xlfn.XLOOKUP(C236,[1]Inversiones!$B:$B,[1]Inversiones!$B:$B)</f>
        <v>#N/A</v>
      </c>
    </row>
    <row r="237" spans="1:9" x14ac:dyDescent="0.3">
      <c r="A237" s="8" t="s">
        <v>21</v>
      </c>
      <c r="B237" s="8" t="s">
        <v>22</v>
      </c>
      <c r="C237" s="8" t="s">
        <v>328</v>
      </c>
      <c r="D237" s="8" t="s">
        <v>826</v>
      </c>
      <c r="E237" s="11">
        <v>355500</v>
      </c>
      <c r="F237" s="11">
        <v>158000</v>
      </c>
      <c r="G237" s="11">
        <v>0</v>
      </c>
      <c r="H237" s="11">
        <v>513500</v>
      </c>
      <c r="I237" t="str">
        <f>+_xlfn.XLOOKUP(C237,[1]Inversiones!$B:$B,[1]Inversiones!$B:$B)</f>
        <v>51104001</v>
      </c>
    </row>
    <row r="238" spans="1:9" x14ac:dyDescent="0.3">
      <c r="A238" s="8" t="s">
        <v>18</v>
      </c>
      <c r="B238" s="8" t="s">
        <v>9</v>
      </c>
      <c r="C238" s="8" t="s">
        <v>329</v>
      </c>
      <c r="D238" s="8" t="s">
        <v>60</v>
      </c>
      <c r="E238" s="11">
        <v>39116000</v>
      </c>
      <c r="F238" s="11">
        <v>7727125</v>
      </c>
      <c r="G238" s="11">
        <v>0</v>
      </c>
      <c r="H238" s="11">
        <v>46843125</v>
      </c>
      <c r="I238" t="e">
        <f>+_xlfn.XLOOKUP(C238,[1]Inversiones!$B:$B,[1]Inversiones!$B:$B)</f>
        <v>#N/A</v>
      </c>
    </row>
    <row r="239" spans="1:9" x14ac:dyDescent="0.3">
      <c r="A239" s="8" t="s">
        <v>21</v>
      </c>
      <c r="B239" s="8" t="s">
        <v>22</v>
      </c>
      <c r="C239" s="8" t="s">
        <v>638</v>
      </c>
      <c r="D239" s="8" t="s">
        <v>330</v>
      </c>
      <c r="E239" s="11">
        <v>39116000</v>
      </c>
      <c r="F239" s="11">
        <v>6769500</v>
      </c>
      <c r="G239" s="11">
        <v>0</v>
      </c>
      <c r="H239" s="11">
        <v>45885500</v>
      </c>
      <c r="I239" t="str">
        <f>+_xlfn.XLOOKUP(C239,[1]Inversiones!$B:$B,[1]Inversiones!$B:$B)</f>
        <v>51109501</v>
      </c>
    </row>
    <row r="240" spans="1:9" x14ac:dyDescent="0.3">
      <c r="A240" s="8" t="s">
        <v>21</v>
      </c>
      <c r="B240" s="8" t="s">
        <v>22</v>
      </c>
      <c r="C240" s="8" t="s">
        <v>639</v>
      </c>
      <c r="D240" s="8" t="s">
        <v>60</v>
      </c>
      <c r="E240" s="11">
        <v>0</v>
      </c>
      <c r="F240" s="11">
        <v>957625</v>
      </c>
      <c r="G240" s="11">
        <v>0</v>
      </c>
      <c r="H240" s="11">
        <v>957625</v>
      </c>
      <c r="I240" t="str">
        <f>+_xlfn.XLOOKUP(C240,[1]Inversiones!$B:$B,[1]Inversiones!$B:$B)</f>
        <v>51109502</v>
      </c>
    </row>
    <row r="241" spans="1:9" x14ac:dyDescent="0.3">
      <c r="A241" s="8" t="s">
        <v>15</v>
      </c>
      <c r="B241" s="8" t="s">
        <v>9</v>
      </c>
      <c r="C241" s="8" t="s">
        <v>337</v>
      </c>
      <c r="D241" s="8" t="s">
        <v>121</v>
      </c>
      <c r="E241" s="11">
        <v>105323840</v>
      </c>
      <c r="F241" s="11">
        <v>1041920</v>
      </c>
      <c r="G241" s="11">
        <v>0</v>
      </c>
      <c r="H241" s="11">
        <v>106365760</v>
      </c>
      <c r="I241" t="str">
        <f>+_xlfn.XLOOKUP(C241,[1]Inversiones!$B:$B,[1]Inversiones!$B:$B)</f>
        <v>5120</v>
      </c>
    </row>
    <row r="242" spans="1:9" x14ac:dyDescent="0.3">
      <c r="A242" s="8" t="s">
        <v>18</v>
      </c>
      <c r="B242" s="8" t="s">
        <v>9</v>
      </c>
      <c r="C242" s="8" t="s">
        <v>338</v>
      </c>
      <c r="D242" s="8" t="s">
        <v>339</v>
      </c>
      <c r="E242" s="11">
        <v>104523840</v>
      </c>
      <c r="F242" s="11">
        <v>881920</v>
      </c>
      <c r="G242" s="11">
        <v>0</v>
      </c>
      <c r="H242" s="11">
        <v>105405760</v>
      </c>
      <c r="I242" t="e">
        <f>+_xlfn.XLOOKUP(C242,[1]Inversiones!$B:$B,[1]Inversiones!$B:$B)</f>
        <v>#N/A</v>
      </c>
    </row>
    <row r="243" spans="1:9" x14ac:dyDescent="0.3">
      <c r="A243" s="8" t="s">
        <v>21</v>
      </c>
      <c r="B243" s="8" t="s">
        <v>22</v>
      </c>
      <c r="C243" s="8" t="s">
        <v>340</v>
      </c>
      <c r="D243" s="8" t="s">
        <v>755</v>
      </c>
      <c r="E243" s="11">
        <v>104523840</v>
      </c>
      <c r="F243" s="11">
        <v>881920</v>
      </c>
      <c r="G243" s="11">
        <v>0</v>
      </c>
      <c r="H243" s="11">
        <v>105405760</v>
      </c>
      <c r="I243" t="str">
        <f>+_xlfn.XLOOKUP(C243,[1]Inversiones!$B:$B,[1]Inversiones!$B:$B)</f>
        <v>51201001</v>
      </c>
    </row>
    <row r="244" spans="1:9" x14ac:dyDescent="0.3">
      <c r="A244" s="8" t="s">
        <v>18</v>
      </c>
      <c r="B244" s="8" t="s">
        <v>9</v>
      </c>
      <c r="C244" s="8" t="s">
        <v>621</v>
      </c>
      <c r="D244" s="8" t="s">
        <v>94</v>
      </c>
      <c r="E244" s="11">
        <v>800000</v>
      </c>
      <c r="F244" s="11">
        <v>160000</v>
      </c>
      <c r="G244" s="11">
        <v>0</v>
      </c>
      <c r="H244" s="11">
        <v>960000</v>
      </c>
      <c r="I244" t="e">
        <f>+_xlfn.XLOOKUP(C244,[1]Inversiones!$B:$B,[1]Inversiones!$B:$B)</f>
        <v>#N/A</v>
      </c>
    </row>
    <row r="245" spans="1:9" x14ac:dyDescent="0.3">
      <c r="A245" s="8" t="s">
        <v>21</v>
      </c>
      <c r="B245" s="8" t="s">
        <v>22</v>
      </c>
      <c r="C245" s="8" t="s">
        <v>622</v>
      </c>
      <c r="D245" s="8" t="s">
        <v>623</v>
      </c>
      <c r="E245" s="11">
        <v>800000</v>
      </c>
      <c r="F245" s="11">
        <v>160000</v>
      </c>
      <c r="G245" s="11">
        <v>0</v>
      </c>
      <c r="H245" s="11">
        <v>960000</v>
      </c>
      <c r="I245" t="str">
        <f>+_xlfn.XLOOKUP(C245,[1]Inversiones!$B:$B,[1]Inversiones!$B:$B)</f>
        <v>51202001</v>
      </c>
    </row>
    <row r="246" spans="1:9" x14ac:dyDescent="0.3">
      <c r="A246" s="8" t="s">
        <v>15</v>
      </c>
      <c r="B246" s="8" t="s">
        <v>9</v>
      </c>
      <c r="C246" s="8" t="s">
        <v>341</v>
      </c>
      <c r="D246" s="8" t="s">
        <v>342</v>
      </c>
      <c r="E246" s="11">
        <v>134100</v>
      </c>
      <c r="F246" s="11">
        <v>67184</v>
      </c>
      <c r="G246" s="11">
        <v>0</v>
      </c>
      <c r="H246" s="11">
        <v>201284</v>
      </c>
      <c r="I246" t="str">
        <f>+_xlfn.XLOOKUP(C246,[1]Inversiones!$B:$B,[1]Inversiones!$B:$B)</f>
        <v>5130</v>
      </c>
    </row>
    <row r="247" spans="1:9" x14ac:dyDescent="0.3">
      <c r="A247" s="8" t="s">
        <v>18</v>
      </c>
      <c r="B247" s="8" t="s">
        <v>9</v>
      </c>
      <c r="C247" s="8" t="s">
        <v>842</v>
      </c>
      <c r="D247" s="8" t="s">
        <v>843</v>
      </c>
      <c r="E247" s="11">
        <v>0</v>
      </c>
      <c r="F247" s="11">
        <v>67184</v>
      </c>
      <c r="G247" s="11">
        <v>0</v>
      </c>
      <c r="H247" s="11">
        <v>67184</v>
      </c>
      <c r="I247" t="e">
        <f>+_xlfn.XLOOKUP(C247,[1]Inversiones!$B:$B,[1]Inversiones!$B:$B)</f>
        <v>#N/A</v>
      </c>
    </row>
    <row r="248" spans="1:9" x14ac:dyDescent="0.3">
      <c r="A248" s="8" t="s">
        <v>21</v>
      </c>
      <c r="B248" s="8" t="s">
        <v>22</v>
      </c>
      <c r="C248" s="8" t="s">
        <v>844</v>
      </c>
      <c r="D248" s="8" t="s">
        <v>843</v>
      </c>
      <c r="E248" s="11">
        <v>0</v>
      </c>
      <c r="F248" s="11">
        <v>67184</v>
      </c>
      <c r="G248" s="11">
        <v>0</v>
      </c>
      <c r="H248" s="11">
        <v>67184</v>
      </c>
      <c r="I248" t="str">
        <f>+_xlfn.XLOOKUP(C248,[1]Inversiones!$B:$B,[1]Inversiones!$B:$B)</f>
        <v>51302001</v>
      </c>
    </row>
    <row r="249" spans="1:9" x14ac:dyDescent="0.3">
      <c r="A249" s="8" t="s">
        <v>18</v>
      </c>
      <c r="B249" s="8" t="s">
        <v>9</v>
      </c>
      <c r="C249" s="8" t="s">
        <v>812</v>
      </c>
      <c r="D249" s="8" t="s">
        <v>813</v>
      </c>
      <c r="E249" s="11">
        <v>134100</v>
      </c>
      <c r="F249" s="11">
        <v>0</v>
      </c>
      <c r="G249" s="11">
        <v>0</v>
      </c>
      <c r="H249" s="11">
        <v>134100</v>
      </c>
      <c r="I249" t="e">
        <f>+_xlfn.XLOOKUP(C249,[1]Inversiones!$B:$B,[1]Inversiones!$B:$B)</f>
        <v>#N/A</v>
      </c>
    </row>
    <row r="250" spans="1:9" x14ac:dyDescent="0.3">
      <c r="A250" s="8" t="s">
        <v>21</v>
      </c>
      <c r="B250" s="8" t="s">
        <v>22</v>
      </c>
      <c r="C250" s="8" t="s">
        <v>814</v>
      </c>
      <c r="D250" s="8" t="s">
        <v>815</v>
      </c>
      <c r="E250" s="11">
        <v>134100</v>
      </c>
      <c r="F250" s="11">
        <v>0</v>
      </c>
      <c r="G250" s="11">
        <v>0</v>
      </c>
      <c r="H250" s="11">
        <v>134100</v>
      </c>
      <c r="I250" t="str">
        <f>+_xlfn.XLOOKUP(C250,[1]Inversiones!$B:$B,[1]Inversiones!$B:$B)</f>
        <v>51308001</v>
      </c>
    </row>
    <row r="251" spans="1:9" x14ac:dyDescent="0.3">
      <c r="A251" s="8" t="s">
        <v>15</v>
      </c>
      <c r="B251" s="8" t="s">
        <v>9</v>
      </c>
      <c r="C251" s="8" t="s">
        <v>346</v>
      </c>
      <c r="D251" s="8" t="s">
        <v>149</v>
      </c>
      <c r="E251" s="11">
        <v>603536233.20000005</v>
      </c>
      <c r="F251" s="11">
        <v>104886375.86</v>
      </c>
      <c r="G251" s="11">
        <v>21951</v>
      </c>
      <c r="H251" s="11">
        <v>708400658.05999994</v>
      </c>
      <c r="I251" t="str">
        <f>+_xlfn.XLOOKUP(C251,[1]Inversiones!$B:$B,[1]Inversiones!$B:$B)</f>
        <v>5135</v>
      </c>
    </row>
    <row r="252" spans="1:9" x14ac:dyDescent="0.3">
      <c r="A252" s="8" t="s">
        <v>18</v>
      </c>
      <c r="B252" s="8" t="s">
        <v>9</v>
      </c>
      <c r="C252" s="8" t="s">
        <v>347</v>
      </c>
      <c r="D252" s="8" t="s">
        <v>348</v>
      </c>
      <c r="E252" s="11">
        <v>5075001</v>
      </c>
      <c r="F252" s="11">
        <v>250000</v>
      </c>
      <c r="G252" s="11">
        <v>0</v>
      </c>
      <c r="H252" s="11">
        <v>5325001</v>
      </c>
      <c r="I252" t="e">
        <f>+_xlfn.XLOOKUP(C252,[1]Inversiones!$B:$B,[1]Inversiones!$B:$B)</f>
        <v>#N/A</v>
      </c>
    </row>
    <row r="253" spans="1:9" x14ac:dyDescent="0.3">
      <c r="A253" s="8" t="s">
        <v>21</v>
      </c>
      <c r="B253" s="8" t="s">
        <v>22</v>
      </c>
      <c r="C253" s="8" t="s">
        <v>349</v>
      </c>
      <c r="D253" s="8" t="s">
        <v>350</v>
      </c>
      <c r="E253" s="11">
        <v>4987833</v>
      </c>
      <c r="F253" s="11">
        <v>245339</v>
      </c>
      <c r="G253" s="11">
        <v>0</v>
      </c>
      <c r="H253" s="11">
        <v>5233172</v>
      </c>
      <c r="I253" t="str">
        <f>+_xlfn.XLOOKUP(C253,[1]Inversiones!$B:$B,[1]Inversiones!$B:$B)</f>
        <v>51350501</v>
      </c>
    </row>
    <row r="254" spans="1:9" x14ac:dyDescent="0.3">
      <c r="A254" s="8" t="s">
        <v>21</v>
      </c>
      <c r="B254" s="8" t="s">
        <v>22</v>
      </c>
      <c r="C254" s="8" t="s">
        <v>351</v>
      </c>
      <c r="D254" s="8" t="s">
        <v>824</v>
      </c>
      <c r="E254" s="11">
        <v>87168</v>
      </c>
      <c r="F254" s="11">
        <v>4661</v>
      </c>
      <c r="G254" s="11">
        <v>0</v>
      </c>
      <c r="H254" s="11">
        <v>91829</v>
      </c>
      <c r="I254" t="str">
        <f>+_xlfn.XLOOKUP(C254,[1]Inversiones!$B:$B,[1]Inversiones!$B:$B)</f>
        <v>51350502</v>
      </c>
    </row>
    <row r="255" spans="1:9" x14ac:dyDescent="0.3">
      <c r="A255" s="8" t="s">
        <v>18</v>
      </c>
      <c r="B255" s="8" t="s">
        <v>9</v>
      </c>
      <c r="C255" s="8" t="s">
        <v>352</v>
      </c>
      <c r="D255" s="8" t="s">
        <v>702</v>
      </c>
      <c r="E255" s="11">
        <v>366264502.72000003</v>
      </c>
      <c r="F255" s="11">
        <v>55712987.479999997</v>
      </c>
      <c r="G255" s="11">
        <v>0</v>
      </c>
      <c r="H255" s="11">
        <v>421977490.19999999</v>
      </c>
      <c r="I255" t="e">
        <f>+_xlfn.XLOOKUP(C255,[1]Inversiones!$B:$B,[1]Inversiones!$B:$B)</f>
        <v>#N/A</v>
      </c>
    </row>
    <row r="256" spans="1:9" x14ac:dyDescent="0.3">
      <c r="A256" s="8" t="s">
        <v>21</v>
      </c>
      <c r="B256" s="8" t="s">
        <v>22</v>
      </c>
      <c r="C256" s="8" t="s">
        <v>353</v>
      </c>
      <c r="D256" s="8" t="s">
        <v>703</v>
      </c>
      <c r="E256" s="11">
        <v>360645178.11000001</v>
      </c>
      <c r="F256" s="11">
        <v>54722766</v>
      </c>
      <c r="G256" s="11">
        <v>0</v>
      </c>
      <c r="H256" s="11">
        <v>415367944.11000001</v>
      </c>
      <c r="I256" t="str">
        <f>+_xlfn.XLOOKUP(C256,[1]Inversiones!$B:$B,[1]Inversiones!$B:$B)</f>
        <v>51351001</v>
      </c>
    </row>
    <row r="257" spans="1:9" x14ac:dyDescent="0.3">
      <c r="A257" s="8" t="s">
        <v>21</v>
      </c>
      <c r="B257" s="8" t="s">
        <v>22</v>
      </c>
      <c r="C257" s="8" t="s">
        <v>354</v>
      </c>
      <c r="D257" s="8" t="s">
        <v>704</v>
      </c>
      <c r="E257" s="11">
        <v>5619324.6100000003</v>
      </c>
      <c r="F257" s="11">
        <v>990221.48</v>
      </c>
      <c r="G257" s="11">
        <v>0</v>
      </c>
      <c r="H257" s="11">
        <v>6609546.0899999999</v>
      </c>
      <c r="I257" t="str">
        <f>+_xlfn.XLOOKUP(C257,[1]Inversiones!$B:$B,[1]Inversiones!$B:$B)</f>
        <v>51351002</v>
      </c>
    </row>
    <row r="258" spans="1:9" x14ac:dyDescent="0.3">
      <c r="A258" s="8" t="s">
        <v>18</v>
      </c>
      <c r="B258" s="8" t="s">
        <v>9</v>
      </c>
      <c r="C258" s="8" t="s">
        <v>562</v>
      </c>
      <c r="D258" s="8" t="s">
        <v>563</v>
      </c>
      <c r="E258" s="11">
        <v>6141961</v>
      </c>
      <c r="F258" s="11">
        <v>1069539</v>
      </c>
      <c r="G258" s="11">
        <v>0</v>
      </c>
      <c r="H258" s="11">
        <v>7211500</v>
      </c>
      <c r="I258" t="e">
        <f>+_xlfn.XLOOKUP(C258,[1]Inversiones!$B:$B,[1]Inversiones!$B:$B)</f>
        <v>#N/A</v>
      </c>
    </row>
    <row r="259" spans="1:9" x14ac:dyDescent="0.3">
      <c r="A259" s="8" t="s">
        <v>21</v>
      </c>
      <c r="B259" s="8" t="s">
        <v>22</v>
      </c>
      <c r="C259" s="8" t="s">
        <v>564</v>
      </c>
      <c r="D259" s="8" t="s">
        <v>565</v>
      </c>
      <c r="E259" s="11">
        <v>6141961</v>
      </c>
      <c r="F259" s="11">
        <v>1069539</v>
      </c>
      <c r="G259" s="11">
        <v>0</v>
      </c>
      <c r="H259" s="11">
        <v>7211500</v>
      </c>
      <c r="I259" t="str">
        <f>+_xlfn.XLOOKUP(C259,[1]Inversiones!$B:$B,[1]Inversiones!$B:$B)</f>
        <v>51352001</v>
      </c>
    </row>
    <row r="260" spans="1:9" x14ac:dyDescent="0.3">
      <c r="A260" s="8" t="s">
        <v>18</v>
      </c>
      <c r="B260" s="8" t="s">
        <v>9</v>
      </c>
      <c r="C260" s="8" t="s">
        <v>355</v>
      </c>
      <c r="D260" s="8" t="s">
        <v>356</v>
      </c>
      <c r="E260" s="11">
        <v>13553700</v>
      </c>
      <c r="F260" s="11">
        <v>2434450</v>
      </c>
      <c r="G260" s="11">
        <v>0</v>
      </c>
      <c r="H260" s="11">
        <v>15988150</v>
      </c>
      <c r="I260" t="e">
        <f>+_xlfn.XLOOKUP(C260,[1]Inversiones!$B:$B,[1]Inversiones!$B:$B)</f>
        <v>#N/A</v>
      </c>
    </row>
    <row r="261" spans="1:9" x14ac:dyDescent="0.3">
      <c r="A261" s="8" t="s">
        <v>21</v>
      </c>
      <c r="B261" s="8" t="s">
        <v>22</v>
      </c>
      <c r="C261" s="8" t="s">
        <v>357</v>
      </c>
      <c r="D261" s="8" t="s">
        <v>358</v>
      </c>
      <c r="E261" s="11">
        <v>13553700</v>
      </c>
      <c r="F261" s="11">
        <v>2434450</v>
      </c>
      <c r="G261" s="11">
        <v>0</v>
      </c>
      <c r="H261" s="11">
        <v>15988150</v>
      </c>
      <c r="I261" t="str">
        <f>+_xlfn.XLOOKUP(C261,[1]Inversiones!$B:$B,[1]Inversiones!$B:$B)</f>
        <v>51352501</v>
      </c>
    </row>
    <row r="262" spans="1:9" x14ac:dyDescent="0.3">
      <c r="A262" s="8" t="s">
        <v>18</v>
      </c>
      <c r="B262" s="8" t="s">
        <v>9</v>
      </c>
      <c r="C262" s="8" t="s">
        <v>359</v>
      </c>
      <c r="D262" s="8" t="s">
        <v>360</v>
      </c>
      <c r="E262" s="11">
        <v>209347002</v>
      </c>
      <c r="F262" s="11">
        <v>44838879</v>
      </c>
      <c r="G262" s="11">
        <v>0</v>
      </c>
      <c r="H262" s="11">
        <v>254185881</v>
      </c>
      <c r="I262" t="e">
        <f>+_xlfn.XLOOKUP(C262,[1]Inversiones!$B:$B,[1]Inversiones!$B:$B)</f>
        <v>#N/A</v>
      </c>
    </row>
    <row r="263" spans="1:9" x14ac:dyDescent="0.3">
      <c r="A263" s="8" t="s">
        <v>21</v>
      </c>
      <c r="B263" s="8" t="s">
        <v>22</v>
      </c>
      <c r="C263" s="8" t="s">
        <v>361</v>
      </c>
      <c r="D263" s="8" t="s">
        <v>362</v>
      </c>
      <c r="E263" s="11">
        <v>209347002</v>
      </c>
      <c r="F263" s="11">
        <v>44838879</v>
      </c>
      <c r="G263" s="11">
        <v>0</v>
      </c>
      <c r="H263" s="11">
        <v>254185881</v>
      </c>
      <c r="I263" t="str">
        <f>+_xlfn.XLOOKUP(C263,[1]Inversiones!$B:$B,[1]Inversiones!$B:$B)</f>
        <v>51353001</v>
      </c>
    </row>
    <row r="264" spans="1:9" x14ac:dyDescent="0.3">
      <c r="A264" s="8" t="s">
        <v>18</v>
      </c>
      <c r="B264" s="8" t="s">
        <v>9</v>
      </c>
      <c r="C264" s="8" t="s">
        <v>363</v>
      </c>
      <c r="D264" s="8" t="s">
        <v>364</v>
      </c>
      <c r="E264" s="11">
        <v>-81387.039999999994</v>
      </c>
      <c r="F264" s="11">
        <v>0</v>
      </c>
      <c r="G264" s="11">
        <v>0</v>
      </c>
      <c r="H264" s="11">
        <v>-81387.039999999994</v>
      </c>
      <c r="I264" t="e">
        <f>+_xlfn.XLOOKUP(C264,[1]Inversiones!$B:$B,[1]Inversiones!$B:$B)</f>
        <v>#N/A</v>
      </c>
    </row>
    <row r="265" spans="1:9" x14ac:dyDescent="0.3">
      <c r="A265" s="8" t="s">
        <v>21</v>
      </c>
      <c r="B265" s="8" t="s">
        <v>22</v>
      </c>
      <c r="C265" s="8" t="s">
        <v>365</v>
      </c>
      <c r="D265" s="8" t="s">
        <v>366</v>
      </c>
      <c r="E265" s="11">
        <v>-81387.039999999994</v>
      </c>
      <c r="F265" s="11">
        <v>0</v>
      </c>
      <c r="G265" s="11">
        <v>0</v>
      </c>
      <c r="H265" s="11">
        <v>-81387.039999999994</v>
      </c>
      <c r="I265" t="str">
        <f>+_xlfn.XLOOKUP(C265,[1]Inversiones!$B:$B,[1]Inversiones!$B:$B)</f>
        <v>51353501</v>
      </c>
    </row>
    <row r="266" spans="1:9" x14ac:dyDescent="0.3">
      <c r="A266" s="8" t="s">
        <v>18</v>
      </c>
      <c r="B266" s="8" t="s">
        <v>9</v>
      </c>
      <c r="C266" s="8" t="s">
        <v>369</v>
      </c>
      <c r="D266" s="8" t="s">
        <v>784</v>
      </c>
      <c r="E266" s="11">
        <v>2148143.52</v>
      </c>
      <c r="F266" s="11">
        <v>441220.38</v>
      </c>
      <c r="G266" s="11">
        <v>21951</v>
      </c>
      <c r="H266" s="11">
        <v>2567412.9</v>
      </c>
      <c r="I266" t="e">
        <f>+_xlfn.XLOOKUP(C266,[1]Inversiones!$B:$B,[1]Inversiones!$B:$B)</f>
        <v>#N/A</v>
      </c>
    </row>
    <row r="267" spans="1:9" x14ac:dyDescent="0.3">
      <c r="A267" s="8" t="s">
        <v>21</v>
      </c>
      <c r="B267" s="8" t="s">
        <v>22</v>
      </c>
      <c r="C267" s="8" t="s">
        <v>370</v>
      </c>
      <c r="D267" s="8" t="s">
        <v>784</v>
      </c>
      <c r="E267" s="11">
        <v>1810509.15</v>
      </c>
      <c r="F267" s="11">
        <v>370151.32</v>
      </c>
      <c r="G267" s="11">
        <v>18415.27</v>
      </c>
      <c r="H267" s="11">
        <v>2162245.2000000002</v>
      </c>
      <c r="I267" t="str">
        <f>+_xlfn.XLOOKUP(C267,[1]Inversiones!$B:$B,[1]Inversiones!$B:$B)</f>
        <v>51354501</v>
      </c>
    </row>
    <row r="268" spans="1:9" x14ac:dyDescent="0.3">
      <c r="A268" s="8" t="s">
        <v>21</v>
      </c>
      <c r="B268" s="8" t="s">
        <v>22</v>
      </c>
      <c r="C268" s="8" t="s">
        <v>371</v>
      </c>
      <c r="D268" s="8" t="s">
        <v>785</v>
      </c>
      <c r="E268" s="11">
        <v>337634.37</v>
      </c>
      <c r="F268" s="11">
        <v>71069.06</v>
      </c>
      <c r="G268" s="11">
        <v>3535.73</v>
      </c>
      <c r="H268" s="11">
        <v>405167.7</v>
      </c>
      <c r="I268" t="str">
        <f>+_xlfn.XLOOKUP(C268,[1]Inversiones!$B:$B,[1]Inversiones!$B:$B)</f>
        <v>51354502</v>
      </c>
    </row>
    <row r="269" spans="1:9" x14ac:dyDescent="0.3">
      <c r="A269" s="8" t="s">
        <v>18</v>
      </c>
      <c r="B269" s="8" t="s">
        <v>9</v>
      </c>
      <c r="C269" s="8" t="s">
        <v>372</v>
      </c>
      <c r="D269" s="8" t="s">
        <v>373</v>
      </c>
      <c r="E269" s="11">
        <v>505200</v>
      </c>
      <c r="F269" s="11">
        <v>109200</v>
      </c>
      <c r="G269" s="11">
        <v>0</v>
      </c>
      <c r="H269" s="11">
        <v>614400</v>
      </c>
      <c r="I269" t="e">
        <f>+_xlfn.XLOOKUP(C269,[1]Inversiones!$B:$B,[1]Inversiones!$B:$B)</f>
        <v>#N/A</v>
      </c>
    </row>
    <row r="270" spans="1:9" x14ac:dyDescent="0.3">
      <c r="A270" s="8" t="s">
        <v>21</v>
      </c>
      <c r="B270" s="8" t="s">
        <v>22</v>
      </c>
      <c r="C270" s="8" t="s">
        <v>374</v>
      </c>
      <c r="D270" s="8" t="s">
        <v>373</v>
      </c>
      <c r="E270" s="11">
        <v>505200</v>
      </c>
      <c r="F270" s="11">
        <v>109200</v>
      </c>
      <c r="G270" s="11">
        <v>0</v>
      </c>
      <c r="H270" s="11">
        <v>614400</v>
      </c>
      <c r="I270" t="str">
        <f>+_xlfn.XLOOKUP(C270,[1]Inversiones!$B:$B,[1]Inversiones!$B:$B)</f>
        <v>51355001</v>
      </c>
    </row>
    <row r="271" spans="1:9" x14ac:dyDescent="0.3">
      <c r="A271" s="8" t="s">
        <v>18</v>
      </c>
      <c r="B271" s="8" t="s">
        <v>9</v>
      </c>
      <c r="C271" s="8" t="s">
        <v>375</v>
      </c>
      <c r="D271" s="8" t="s">
        <v>376</v>
      </c>
      <c r="E271" s="11">
        <v>22110</v>
      </c>
      <c r="F271" s="11">
        <v>30100</v>
      </c>
      <c r="G271" s="11">
        <v>0</v>
      </c>
      <c r="H271" s="11">
        <v>52210</v>
      </c>
      <c r="I271" t="e">
        <f>+_xlfn.XLOOKUP(C271,[1]Inversiones!$B:$B,[1]Inversiones!$B:$B)</f>
        <v>#N/A</v>
      </c>
    </row>
    <row r="272" spans="1:9" x14ac:dyDescent="0.3">
      <c r="A272" s="8" t="s">
        <v>21</v>
      </c>
      <c r="B272" s="8" t="s">
        <v>22</v>
      </c>
      <c r="C272" s="8" t="s">
        <v>377</v>
      </c>
      <c r="D272" s="8" t="s">
        <v>378</v>
      </c>
      <c r="E272" s="11">
        <v>22110</v>
      </c>
      <c r="F272" s="11">
        <v>30100</v>
      </c>
      <c r="G272" s="11">
        <v>0</v>
      </c>
      <c r="H272" s="11">
        <v>52210</v>
      </c>
      <c r="I272" t="str">
        <f>+_xlfn.XLOOKUP(C272,[1]Inversiones!$B:$B,[1]Inversiones!$B:$B)</f>
        <v>51355501</v>
      </c>
    </row>
    <row r="273" spans="1:9" x14ac:dyDescent="0.3">
      <c r="A273" s="8" t="s">
        <v>18</v>
      </c>
      <c r="B273" s="8" t="s">
        <v>9</v>
      </c>
      <c r="C273" s="8" t="s">
        <v>379</v>
      </c>
      <c r="D273" s="8" t="s">
        <v>60</v>
      </c>
      <c r="E273" s="11">
        <v>560000</v>
      </c>
      <c r="F273" s="11">
        <v>0</v>
      </c>
      <c r="G273" s="11">
        <v>0</v>
      </c>
      <c r="H273" s="11">
        <v>560000</v>
      </c>
      <c r="I273" t="e">
        <f>+_xlfn.XLOOKUP(C273,[1]Inversiones!$B:$B,[1]Inversiones!$B:$B)</f>
        <v>#N/A</v>
      </c>
    </row>
    <row r="274" spans="1:9" x14ac:dyDescent="0.3">
      <c r="A274" s="8" t="s">
        <v>21</v>
      </c>
      <c r="B274" s="8" t="s">
        <v>22</v>
      </c>
      <c r="C274" s="8" t="s">
        <v>380</v>
      </c>
      <c r="D274" s="8" t="s">
        <v>60</v>
      </c>
      <c r="E274" s="11">
        <v>560000</v>
      </c>
      <c r="F274" s="11">
        <v>0</v>
      </c>
      <c r="G274" s="11">
        <v>0</v>
      </c>
      <c r="H274" s="11">
        <v>560000</v>
      </c>
      <c r="I274" t="str">
        <f>+_xlfn.XLOOKUP(C274,[1]Inversiones!$B:$B,[1]Inversiones!$B:$B)</f>
        <v>51359501</v>
      </c>
    </row>
    <row r="275" spans="1:9" x14ac:dyDescent="0.3">
      <c r="A275" s="8" t="s">
        <v>15</v>
      </c>
      <c r="B275" s="8" t="s">
        <v>9</v>
      </c>
      <c r="C275" s="8" t="s">
        <v>382</v>
      </c>
      <c r="D275" s="8" t="s">
        <v>383</v>
      </c>
      <c r="E275" s="11">
        <v>8058619</v>
      </c>
      <c r="F275" s="11">
        <v>11600</v>
      </c>
      <c r="G275" s="11">
        <v>0</v>
      </c>
      <c r="H275" s="11">
        <v>8070219</v>
      </c>
      <c r="I275" t="str">
        <f>+_xlfn.XLOOKUP(C275,[1]Inversiones!$B:$B,[1]Inversiones!$B:$B)</f>
        <v>5140</v>
      </c>
    </row>
    <row r="276" spans="1:9" x14ac:dyDescent="0.3">
      <c r="A276" s="8" t="s">
        <v>18</v>
      </c>
      <c r="B276" s="8" t="s">
        <v>9</v>
      </c>
      <c r="C276" s="8" t="s">
        <v>566</v>
      </c>
      <c r="D276" s="8" t="s">
        <v>567</v>
      </c>
      <c r="E276" s="11">
        <v>2381100</v>
      </c>
      <c r="F276" s="11">
        <v>0</v>
      </c>
      <c r="G276" s="11">
        <v>0</v>
      </c>
      <c r="H276" s="11">
        <v>2381100</v>
      </c>
      <c r="I276" t="e">
        <f>+_xlfn.XLOOKUP(C276,[1]Inversiones!$B:$B,[1]Inversiones!$B:$B)</f>
        <v>#N/A</v>
      </c>
    </row>
    <row r="277" spans="1:9" x14ac:dyDescent="0.3">
      <c r="A277" s="8" t="s">
        <v>21</v>
      </c>
      <c r="B277" s="8" t="s">
        <v>22</v>
      </c>
      <c r="C277" s="8" t="s">
        <v>568</v>
      </c>
      <c r="D277" s="8" t="s">
        <v>567</v>
      </c>
      <c r="E277" s="11">
        <v>2381100</v>
      </c>
      <c r="F277" s="11">
        <v>0</v>
      </c>
      <c r="G277" s="11">
        <v>0</v>
      </c>
      <c r="H277" s="11">
        <v>2381100</v>
      </c>
      <c r="I277" t="str">
        <f>+_xlfn.XLOOKUP(C277,[1]Inversiones!$B:$B,[1]Inversiones!$B:$B)</f>
        <v>51401001</v>
      </c>
    </row>
    <row r="278" spans="1:9" x14ac:dyDescent="0.3">
      <c r="A278" s="8" t="s">
        <v>18</v>
      </c>
      <c r="B278" s="8" t="s">
        <v>9</v>
      </c>
      <c r="C278" s="8" t="s">
        <v>384</v>
      </c>
      <c r="D278" s="8" t="s">
        <v>385</v>
      </c>
      <c r="E278" s="11">
        <v>2683619</v>
      </c>
      <c r="F278" s="11">
        <v>0</v>
      </c>
      <c r="G278" s="11">
        <v>0</v>
      </c>
      <c r="H278" s="11">
        <v>2683619</v>
      </c>
      <c r="I278" t="e">
        <f>+_xlfn.XLOOKUP(C278,[1]Inversiones!$B:$B,[1]Inversiones!$B:$B)</f>
        <v>#N/A</v>
      </c>
    </row>
    <row r="279" spans="1:9" x14ac:dyDescent="0.3">
      <c r="A279" s="8" t="s">
        <v>21</v>
      </c>
      <c r="B279" s="8" t="s">
        <v>22</v>
      </c>
      <c r="C279" s="8" t="s">
        <v>602</v>
      </c>
      <c r="D279" s="8" t="s">
        <v>385</v>
      </c>
      <c r="E279" s="11">
        <v>2649501</v>
      </c>
      <c r="F279" s="11">
        <v>0</v>
      </c>
      <c r="G279" s="11">
        <v>0</v>
      </c>
      <c r="H279" s="11">
        <v>2649501</v>
      </c>
      <c r="I279" t="str">
        <f>+_xlfn.XLOOKUP(C279,[1]Inversiones!$B:$B,[1]Inversiones!$B:$B)</f>
        <v>51401501</v>
      </c>
    </row>
    <row r="280" spans="1:9" x14ac:dyDescent="0.3">
      <c r="A280" s="8" t="s">
        <v>21</v>
      </c>
      <c r="B280" s="8" t="s">
        <v>22</v>
      </c>
      <c r="C280" s="8" t="s">
        <v>386</v>
      </c>
      <c r="D280" s="8" t="s">
        <v>738</v>
      </c>
      <c r="E280" s="11">
        <v>34118</v>
      </c>
      <c r="F280" s="11">
        <v>0</v>
      </c>
      <c r="G280" s="11">
        <v>0</v>
      </c>
      <c r="H280" s="11">
        <v>34118</v>
      </c>
      <c r="I280" t="str">
        <f>+_xlfn.XLOOKUP(C280,[1]Inversiones!$B:$B,[1]Inversiones!$B:$B)</f>
        <v>51401502</v>
      </c>
    </row>
    <row r="281" spans="1:9" x14ac:dyDescent="0.3">
      <c r="A281" s="8" t="s">
        <v>18</v>
      </c>
      <c r="B281" s="8" t="s">
        <v>9</v>
      </c>
      <c r="C281" s="8" t="s">
        <v>387</v>
      </c>
      <c r="D281" s="8" t="s">
        <v>60</v>
      </c>
      <c r="E281" s="11">
        <v>2993900</v>
      </c>
      <c r="F281" s="11">
        <v>11600</v>
      </c>
      <c r="G281" s="11">
        <v>0</v>
      </c>
      <c r="H281" s="11">
        <v>3005500</v>
      </c>
      <c r="I281" t="e">
        <f>+_xlfn.XLOOKUP(C281,[1]Inversiones!$B:$B,[1]Inversiones!$B:$B)</f>
        <v>#N/A</v>
      </c>
    </row>
    <row r="282" spans="1:9" x14ac:dyDescent="0.3">
      <c r="A282" s="8" t="s">
        <v>21</v>
      </c>
      <c r="B282" s="8" t="s">
        <v>22</v>
      </c>
      <c r="C282" s="8" t="s">
        <v>388</v>
      </c>
      <c r="D282" s="8" t="s">
        <v>735</v>
      </c>
      <c r="E282" s="11">
        <v>66100</v>
      </c>
      <c r="F282" s="11">
        <v>11600</v>
      </c>
      <c r="G282" s="11">
        <v>0</v>
      </c>
      <c r="H282" s="11">
        <v>77700</v>
      </c>
      <c r="I282" t="str">
        <f>+_xlfn.XLOOKUP(C282,[1]Inversiones!$B:$B,[1]Inversiones!$B:$B)</f>
        <v>51409501</v>
      </c>
    </row>
    <row r="283" spans="1:9" x14ac:dyDescent="0.3">
      <c r="A283" s="8" t="s">
        <v>21</v>
      </c>
      <c r="B283" s="8" t="s">
        <v>22</v>
      </c>
      <c r="C283" s="8" t="s">
        <v>389</v>
      </c>
      <c r="D283" s="8" t="s">
        <v>60</v>
      </c>
      <c r="E283" s="11">
        <v>2927800</v>
      </c>
      <c r="F283" s="11">
        <v>0</v>
      </c>
      <c r="G283" s="11">
        <v>0</v>
      </c>
      <c r="H283" s="11">
        <v>2927800</v>
      </c>
      <c r="I283" t="str">
        <f>+_xlfn.XLOOKUP(C283,[1]Inversiones!$B:$B,[1]Inversiones!$B:$B)</f>
        <v>51409502</v>
      </c>
    </row>
    <row r="284" spans="1:9" x14ac:dyDescent="0.3">
      <c r="A284" s="8" t="s">
        <v>15</v>
      </c>
      <c r="B284" s="8" t="s">
        <v>9</v>
      </c>
      <c r="C284" s="8" t="s">
        <v>391</v>
      </c>
      <c r="D284" s="8" t="s">
        <v>392</v>
      </c>
      <c r="E284" s="11">
        <v>49913524</v>
      </c>
      <c r="F284" s="11">
        <v>2388000</v>
      </c>
      <c r="G284" s="11">
        <v>0</v>
      </c>
      <c r="H284" s="11">
        <v>52301524</v>
      </c>
      <c r="I284" t="str">
        <f>+_xlfn.XLOOKUP(C284,[1]Inversiones!$B:$B,[1]Inversiones!$B:$B)</f>
        <v>5145</v>
      </c>
    </row>
    <row r="285" spans="1:9" x14ac:dyDescent="0.3">
      <c r="A285" s="8" t="s">
        <v>18</v>
      </c>
      <c r="B285" s="8" t="s">
        <v>9</v>
      </c>
      <c r="C285" s="8" t="s">
        <v>393</v>
      </c>
      <c r="D285" s="8" t="s">
        <v>339</v>
      </c>
      <c r="E285" s="11">
        <v>45615381</v>
      </c>
      <c r="F285" s="11">
        <v>2388000</v>
      </c>
      <c r="G285" s="11">
        <v>0</v>
      </c>
      <c r="H285" s="11">
        <v>48003381</v>
      </c>
      <c r="I285" t="e">
        <f>+_xlfn.XLOOKUP(C285,[1]Inversiones!$B:$B,[1]Inversiones!$B:$B)</f>
        <v>#N/A</v>
      </c>
    </row>
    <row r="286" spans="1:9" x14ac:dyDescent="0.3">
      <c r="A286" s="8" t="s">
        <v>21</v>
      </c>
      <c r="B286" s="8" t="s">
        <v>22</v>
      </c>
      <c r="C286" s="8" t="s">
        <v>394</v>
      </c>
      <c r="D286" s="8" t="s">
        <v>395</v>
      </c>
      <c r="E286" s="11">
        <v>42617601.539999999</v>
      </c>
      <c r="F286" s="11">
        <v>2278470.06</v>
      </c>
      <c r="G286" s="11">
        <v>0</v>
      </c>
      <c r="H286" s="11">
        <v>44896071.600000001</v>
      </c>
      <c r="I286" t="str">
        <f>+_xlfn.XLOOKUP(C286,[1]Inversiones!$B:$B,[1]Inversiones!$B:$B)</f>
        <v>51451001</v>
      </c>
    </row>
    <row r="287" spans="1:9" x14ac:dyDescent="0.3">
      <c r="A287" s="8" t="s">
        <v>21</v>
      </c>
      <c r="B287" s="8" t="s">
        <v>22</v>
      </c>
      <c r="C287" s="8" t="s">
        <v>396</v>
      </c>
      <c r="D287" s="8" t="s">
        <v>726</v>
      </c>
      <c r="E287" s="11">
        <v>2997779.46</v>
      </c>
      <c r="F287" s="11">
        <v>109529.94</v>
      </c>
      <c r="G287" s="11">
        <v>0</v>
      </c>
      <c r="H287" s="11">
        <v>3107309.4</v>
      </c>
      <c r="I287" t="str">
        <f>+_xlfn.XLOOKUP(C287,[1]Inversiones!$B:$B,[1]Inversiones!$B:$B)</f>
        <v>51451002</v>
      </c>
    </row>
    <row r="288" spans="1:9" x14ac:dyDescent="0.3">
      <c r="A288" s="8" t="s">
        <v>18</v>
      </c>
      <c r="B288" s="8" t="s">
        <v>9</v>
      </c>
      <c r="C288" s="8" t="s">
        <v>569</v>
      </c>
      <c r="D288" s="8" t="s">
        <v>570</v>
      </c>
      <c r="E288" s="11">
        <v>2321000</v>
      </c>
      <c r="F288" s="11">
        <v>0</v>
      </c>
      <c r="G288" s="11">
        <v>0</v>
      </c>
      <c r="H288" s="11">
        <v>2321000</v>
      </c>
      <c r="I288" t="e">
        <f>+_xlfn.XLOOKUP(C288,[1]Inversiones!$B:$B,[1]Inversiones!$B:$B)</f>
        <v>#N/A</v>
      </c>
    </row>
    <row r="289" spans="1:9" x14ac:dyDescent="0.3">
      <c r="A289" s="8" t="s">
        <v>21</v>
      </c>
      <c r="B289" s="8" t="s">
        <v>22</v>
      </c>
      <c r="C289" s="8" t="s">
        <v>571</v>
      </c>
      <c r="D289" s="8" t="s">
        <v>80</v>
      </c>
      <c r="E289" s="11">
        <v>1270000</v>
      </c>
      <c r="F289" s="11">
        <v>0</v>
      </c>
      <c r="G289" s="11">
        <v>0</v>
      </c>
      <c r="H289" s="11">
        <v>1270000</v>
      </c>
      <c r="I289" t="str">
        <f>+_xlfn.XLOOKUP(C289,[1]Inversiones!$B:$B,[1]Inversiones!$B:$B)</f>
        <v>51451501</v>
      </c>
    </row>
    <row r="290" spans="1:9" x14ac:dyDescent="0.3">
      <c r="A290" s="8" t="s">
        <v>21</v>
      </c>
      <c r="B290" s="8" t="s">
        <v>22</v>
      </c>
      <c r="C290" s="8" t="s">
        <v>572</v>
      </c>
      <c r="D290" s="8" t="s">
        <v>803</v>
      </c>
      <c r="E290" s="11">
        <v>1051000</v>
      </c>
      <c r="F290" s="11">
        <v>0</v>
      </c>
      <c r="G290" s="11">
        <v>0</v>
      </c>
      <c r="H290" s="11">
        <v>1051000</v>
      </c>
      <c r="I290" t="str">
        <f>+_xlfn.XLOOKUP(C290,[1]Inversiones!$B:$B,[1]Inversiones!$B:$B)</f>
        <v>51451502</v>
      </c>
    </row>
    <row r="291" spans="1:9" x14ac:dyDescent="0.3">
      <c r="A291" s="8" t="s">
        <v>18</v>
      </c>
      <c r="B291" s="8" t="s">
        <v>9</v>
      </c>
      <c r="C291" s="8" t="s">
        <v>399</v>
      </c>
      <c r="D291" s="8" t="s">
        <v>102</v>
      </c>
      <c r="E291" s="11">
        <v>1977143</v>
      </c>
      <c r="F291" s="11">
        <v>0</v>
      </c>
      <c r="G291" s="11">
        <v>0</v>
      </c>
      <c r="H291" s="11">
        <v>1977143</v>
      </c>
      <c r="I291" t="e">
        <f>+_xlfn.XLOOKUP(C291,[1]Inversiones!$B:$B,[1]Inversiones!$B:$B)</f>
        <v>#N/A</v>
      </c>
    </row>
    <row r="292" spans="1:9" x14ac:dyDescent="0.3">
      <c r="A292" s="8" t="s">
        <v>21</v>
      </c>
      <c r="B292" s="8" t="s">
        <v>22</v>
      </c>
      <c r="C292" s="8" t="s">
        <v>400</v>
      </c>
      <c r="D292" s="8" t="s">
        <v>401</v>
      </c>
      <c r="E292" s="11">
        <v>1977143</v>
      </c>
      <c r="F292" s="11">
        <v>0</v>
      </c>
      <c r="G292" s="11">
        <v>0</v>
      </c>
      <c r="H292" s="11">
        <v>1977143</v>
      </c>
      <c r="I292" t="str">
        <f>+_xlfn.XLOOKUP(C292,[1]Inversiones!$B:$B,[1]Inversiones!$B:$B)</f>
        <v>51452501</v>
      </c>
    </row>
    <row r="293" spans="1:9" x14ac:dyDescent="0.3">
      <c r="A293" s="8" t="s">
        <v>15</v>
      </c>
      <c r="B293" s="8" t="s">
        <v>9</v>
      </c>
      <c r="C293" s="8" t="s">
        <v>403</v>
      </c>
      <c r="D293" s="8" t="s">
        <v>404</v>
      </c>
      <c r="E293" s="11">
        <v>2637402</v>
      </c>
      <c r="F293" s="11">
        <v>0</v>
      </c>
      <c r="G293" s="11">
        <v>0</v>
      </c>
      <c r="H293" s="11">
        <v>2637402</v>
      </c>
      <c r="I293" t="str">
        <f>+_xlfn.XLOOKUP(C293,[1]Inversiones!$B:$B,[1]Inversiones!$B:$B)</f>
        <v>5150</v>
      </c>
    </row>
    <row r="294" spans="1:9" x14ac:dyDescent="0.3">
      <c r="A294" s="8" t="s">
        <v>18</v>
      </c>
      <c r="B294" s="8" t="s">
        <v>9</v>
      </c>
      <c r="C294" s="8" t="s">
        <v>405</v>
      </c>
      <c r="D294" s="8" t="s">
        <v>406</v>
      </c>
      <c r="E294" s="11">
        <v>2637402</v>
      </c>
      <c r="F294" s="11">
        <v>0</v>
      </c>
      <c r="G294" s="11">
        <v>0</v>
      </c>
      <c r="H294" s="11">
        <v>2637402</v>
      </c>
      <c r="I294" t="e">
        <f>+_xlfn.XLOOKUP(C294,[1]Inversiones!$B:$B,[1]Inversiones!$B:$B)</f>
        <v>#N/A</v>
      </c>
    </row>
    <row r="295" spans="1:9" x14ac:dyDescent="0.3">
      <c r="A295" s="8" t="s">
        <v>21</v>
      </c>
      <c r="B295" s="8" t="s">
        <v>22</v>
      </c>
      <c r="C295" s="8" t="s">
        <v>407</v>
      </c>
      <c r="D295" s="8" t="s">
        <v>406</v>
      </c>
      <c r="E295" s="11">
        <v>2529983</v>
      </c>
      <c r="F295" s="11">
        <v>0</v>
      </c>
      <c r="G295" s="11">
        <v>0</v>
      </c>
      <c r="H295" s="11">
        <v>2529983</v>
      </c>
      <c r="I295" t="str">
        <f>+_xlfn.XLOOKUP(C295,[1]Inversiones!$B:$B,[1]Inversiones!$B:$B)</f>
        <v>51500501</v>
      </c>
    </row>
    <row r="296" spans="1:9" x14ac:dyDescent="0.3">
      <c r="A296" s="8" t="s">
        <v>21</v>
      </c>
      <c r="B296" s="8" t="s">
        <v>22</v>
      </c>
      <c r="C296" s="8" t="s">
        <v>408</v>
      </c>
      <c r="D296" s="8" t="s">
        <v>807</v>
      </c>
      <c r="E296" s="11">
        <v>107419</v>
      </c>
      <c r="F296" s="11">
        <v>0</v>
      </c>
      <c r="G296" s="11">
        <v>0</v>
      </c>
      <c r="H296" s="11">
        <v>107419</v>
      </c>
      <c r="I296" t="str">
        <f>+_xlfn.XLOOKUP(C296,[1]Inversiones!$B:$B,[1]Inversiones!$B:$B)</f>
        <v>51500502</v>
      </c>
    </row>
    <row r="297" spans="1:9" x14ac:dyDescent="0.3">
      <c r="A297" s="8" t="s">
        <v>15</v>
      </c>
      <c r="B297" s="8" t="s">
        <v>9</v>
      </c>
      <c r="C297" s="8" t="s">
        <v>409</v>
      </c>
      <c r="D297" s="8" t="s">
        <v>410</v>
      </c>
      <c r="E297" s="11">
        <v>683650</v>
      </c>
      <c r="F297" s="11">
        <v>0</v>
      </c>
      <c r="G297" s="11">
        <v>0</v>
      </c>
      <c r="H297" s="11">
        <v>683650</v>
      </c>
      <c r="I297" t="str">
        <f>+_xlfn.XLOOKUP(C297,[1]Inversiones!$B:$B,[1]Inversiones!$B:$B)</f>
        <v>5155</v>
      </c>
    </row>
    <row r="298" spans="1:9" x14ac:dyDescent="0.3">
      <c r="A298" s="8" t="s">
        <v>18</v>
      </c>
      <c r="B298" s="8" t="s">
        <v>9</v>
      </c>
      <c r="C298" s="8" t="s">
        <v>415</v>
      </c>
      <c r="D298" s="8" t="s">
        <v>416</v>
      </c>
      <c r="E298" s="11">
        <v>683650</v>
      </c>
      <c r="F298" s="11">
        <v>0</v>
      </c>
      <c r="G298" s="11">
        <v>0</v>
      </c>
      <c r="H298" s="11">
        <v>683650</v>
      </c>
      <c r="I298" t="e">
        <f>+_xlfn.XLOOKUP(C298,[1]Inversiones!$B:$B,[1]Inversiones!$B:$B)</f>
        <v>#N/A</v>
      </c>
    </row>
    <row r="299" spans="1:9" x14ac:dyDescent="0.3">
      <c r="A299" s="8" t="s">
        <v>21</v>
      </c>
      <c r="B299" s="8" t="s">
        <v>22</v>
      </c>
      <c r="C299" s="8" t="s">
        <v>417</v>
      </c>
      <c r="D299" s="8" t="s">
        <v>418</v>
      </c>
      <c r="E299" s="11">
        <v>683650</v>
      </c>
      <c r="F299" s="11">
        <v>0</v>
      </c>
      <c r="G299" s="11">
        <v>0</v>
      </c>
      <c r="H299" s="11">
        <v>683650</v>
      </c>
      <c r="I299" t="str">
        <f>+_xlfn.XLOOKUP(C299,[1]Inversiones!$B:$B,[1]Inversiones!$B:$B)</f>
        <v>51551501</v>
      </c>
    </row>
    <row r="300" spans="1:9" x14ac:dyDescent="0.3">
      <c r="A300" s="8" t="s">
        <v>15</v>
      </c>
      <c r="B300" s="8" t="s">
        <v>9</v>
      </c>
      <c r="C300" s="8" t="s">
        <v>419</v>
      </c>
      <c r="D300" s="8" t="s">
        <v>420</v>
      </c>
      <c r="E300" s="11">
        <v>0</v>
      </c>
      <c r="F300" s="11">
        <v>83983269.599999994</v>
      </c>
      <c r="G300" s="11">
        <v>0</v>
      </c>
      <c r="H300" s="11">
        <v>83983269.599999994</v>
      </c>
      <c r="I300" t="str">
        <f>+_xlfn.XLOOKUP(C300,[1]Inversiones!$B:$B,[1]Inversiones!$B:$B)</f>
        <v>5160</v>
      </c>
    </row>
    <row r="301" spans="1:9" x14ac:dyDescent="0.3">
      <c r="A301" s="8" t="s">
        <v>18</v>
      </c>
      <c r="B301" s="8" t="s">
        <v>9</v>
      </c>
      <c r="C301" s="8" t="s">
        <v>421</v>
      </c>
      <c r="D301" s="8" t="s">
        <v>92</v>
      </c>
      <c r="E301" s="11">
        <v>0</v>
      </c>
      <c r="F301" s="11">
        <v>78836052.150000006</v>
      </c>
      <c r="G301" s="11">
        <v>0</v>
      </c>
      <c r="H301" s="11">
        <v>78836052.150000006</v>
      </c>
      <c r="I301" t="e">
        <f>+_xlfn.XLOOKUP(C301,[1]Inversiones!$B:$B,[1]Inversiones!$B:$B)</f>
        <v>#N/A</v>
      </c>
    </row>
    <row r="302" spans="1:9" x14ac:dyDescent="0.3">
      <c r="A302" s="8" t="s">
        <v>21</v>
      </c>
      <c r="B302" s="8" t="s">
        <v>22</v>
      </c>
      <c r="C302" s="8" t="s">
        <v>422</v>
      </c>
      <c r="D302" s="8" t="s">
        <v>706</v>
      </c>
      <c r="E302" s="11">
        <v>0</v>
      </c>
      <c r="F302" s="11">
        <v>78836052.150000006</v>
      </c>
      <c r="G302" s="11">
        <v>0</v>
      </c>
      <c r="H302" s="11">
        <v>78836052.150000006</v>
      </c>
      <c r="I302" t="str">
        <f>+_xlfn.XLOOKUP(C302,[1]Inversiones!$B:$B,[1]Inversiones!$B:$B)</f>
        <v>51601001</v>
      </c>
    </row>
    <row r="303" spans="1:9" x14ac:dyDescent="0.3">
      <c r="A303" s="8" t="s">
        <v>18</v>
      </c>
      <c r="B303" s="8" t="s">
        <v>9</v>
      </c>
      <c r="C303" s="8" t="s">
        <v>707</v>
      </c>
      <c r="D303" s="8" t="s">
        <v>94</v>
      </c>
      <c r="E303" s="11">
        <v>0</v>
      </c>
      <c r="F303" s="11">
        <v>3511614.2</v>
      </c>
      <c r="G303" s="11">
        <v>0</v>
      </c>
      <c r="H303" s="11">
        <v>3511614.2</v>
      </c>
      <c r="I303" t="e">
        <f>+_xlfn.XLOOKUP(C303,[1]Inversiones!$B:$B,[1]Inversiones!$B:$B)</f>
        <v>#N/A</v>
      </c>
    </row>
    <row r="304" spans="1:9" x14ac:dyDescent="0.3">
      <c r="A304" s="8" t="s">
        <v>21</v>
      </c>
      <c r="B304" s="8" t="s">
        <v>22</v>
      </c>
      <c r="C304" s="8" t="s">
        <v>708</v>
      </c>
      <c r="D304" s="8" t="s">
        <v>94</v>
      </c>
      <c r="E304" s="11">
        <v>0</v>
      </c>
      <c r="F304" s="11">
        <v>3511614.2</v>
      </c>
      <c r="G304" s="11">
        <v>0</v>
      </c>
      <c r="H304" s="11">
        <v>3511614.2</v>
      </c>
      <c r="I304" t="str">
        <f>+_xlfn.XLOOKUP(C304,[1]Inversiones!$B:$B,[1]Inversiones!$B:$B)</f>
        <v>51601501</v>
      </c>
    </row>
    <row r="305" spans="1:9" x14ac:dyDescent="0.3">
      <c r="A305" s="8" t="s">
        <v>18</v>
      </c>
      <c r="B305" s="8" t="s">
        <v>9</v>
      </c>
      <c r="C305" s="8" t="s">
        <v>423</v>
      </c>
      <c r="D305" s="8" t="s">
        <v>102</v>
      </c>
      <c r="E305" s="11">
        <v>0</v>
      </c>
      <c r="F305" s="11">
        <v>1571103.25</v>
      </c>
      <c r="G305" s="11">
        <v>0</v>
      </c>
      <c r="H305" s="11">
        <v>1571103.25</v>
      </c>
      <c r="I305" t="e">
        <f>+_xlfn.XLOOKUP(C305,[1]Inversiones!$B:$B,[1]Inversiones!$B:$B)</f>
        <v>#N/A</v>
      </c>
    </row>
    <row r="306" spans="1:9" x14ac:dyDescent="0.3">
      <c r="A306" s="8" t="s">
        <v>21</v>
      </c>
      <c r="B306" s="8" t="s">
        <v>22</v>
      </c>
      <c r="C306" s="8" t="s">
        <v>424</v>
      </c>
      <c r="D306" s="8" t="s">
        <v>102</v>
      </c>
      <c r="E306" s="11">
        <v>0</v>
      </c>
      <c r="F306" s="11">
        <v>1571103.25</v>
      </c>
      <c r="G306" s="11">
        <v>0</v>
      </c>
      <c r="H306" s="11">
        <v>1571103.25</v>
      </c>
      <c r="I306" t="str">
        <f>+_xlfn.XLOOKUP(C306,[1]Inversiones!$B:$B,[1]Inversiones!$B:$B)</f>
        <v>51602001</v>
      </c>
    </row>
    <row r="307" spans="1:9" x14ac:dyDescent="0.3">
      <c r="A307" s="8" t="s">
        <v>18</v>
      </c>
      <c r="B307" s="8" t="s">
        <v>9</v>
      </c>
      <c r="C307" s="8" t="s">
        <v>425</v>
      </c>
      <c r="D307" s="8" t="s">
        <v>709</v>
      </c>
      <c r="E307" s="11">
        <v>0</v>
      </c>
      <c r="F307" s="11">
        <v>64500</v>
      </c>
      <c r="G307" s="11">
        <v>0</v>
      </c>
      <c r="H307" s="11">
        <v>64500</v>
      </c>
      <c r="I307" t="e">
        <f>+_xlfn.XLOOKUP(C307,[1]Inversiones!$B:$B,[1]Inversiones!$B:$B)</f>
        <v>#N/A</v>
      </c>
    </row>
    <row r="308" spans="1:9" x14ac:dyDescent="0.3">
      <c r="A308" s="8" t="s">
        <v>21</v>
      </c>
      <c r="B308" s="8" t="s">
        <v>22</v>
      </c>
      <c r="C308" s="8" t="s">
        <v>426</v>
      </c>
      <c r="D308" s="8" t="s">
        <v>710</v>
      </c>
      <c r="E308" s="11">
        <v>0</v>
      </c>
      <c r="F308" s="11">
        <v>64500</v>
      </c>
      <c r="G308" s="11">
        <v>0</v>
      </c>
      <c r="H308" s="11">
        <v>64500</v>
      </c>
      <c r="I308" t="str">
        <f>+_xlfn.XLOOKUP(C308,[1]Inversiones!$B:$B,[1]Inversiones!$B:$B)</f>
        <v>51602501</v>
      </c>
    </row>
    <row r="309" spans="1:9" x14ac:dyDescent="0.3">
      <c r="A309" s="8" t="s">
        <v>15</v>
      </c>
      <c r="B309" s="8" t="s">
        <v>9</v>
      </c>
      <c r="C309" s="8" t="s">
        <v>427</v>
      </c>
      <c r="D309" s="8" t="s">
        <v>270</v>
      </c>
      <c r="E309" s="11">
        <v>34627993.560000002</v>
      </c>
      <c r="F309" s="11">
        <v>5530457</v>
      </c>
      <c r="G309" s="11">
        <v>0</v>
      </c>
      <c r="H309" s="11">
        <v>40158450.560000002</v>
      </c>
      <c r="I309" t="str">
        <f>+_xlfn.XLOOKUP(C309,[1]Inversiones!$B:$B,[1]Inversiones!$B:$B)</f>
        <v>5195</v>
      </c>
    </row>
    <row r="310" spans="1:9" x14ac:dyDescent="0.3">
      <c r="A310" s="8" t="s">
        <v>18</v>
      </c>
      <c r="B310" s="8" t="s">
        <v>9</v>
      </c>
      <c r="C310" s="8" t="s">
        <v>428</v>
      </c>
      <c r="D310" s="8" t="s">
        <v>429</v>
      </c>
      <c r="E310" s="11">
        <v>16661231</v>
      </c>
      <c r="F310" s="11">
        <v>3170818</v>
      </c>
      <c r="G310" s="11">
        <v>0</v>
      </c>
      <c r="H310" s="11">
        <v>19832049</v>
      </c>
      <c r="I310" t="e">
        <f>+_xlfn.XLOOKUP(C310,[1]Inversiones!$B:$B,[1]Inversiones!$B:$B)</f>
        <v>#N/A</v>
      </c>
    </row>
    <row r="311" spans="1:9" x14ac:dyDescent="0.3">
      <c r="A311" s="8" t="s">
        <v>21</v>
      </c>
      <c r="B311" s="8" t="s">
        <v>22</v>
      </c>
      <c r="C311" s="8" t="s">
        <v>430</v>
      </c>
      <c r="D311" s="8" t="s">
        <v>429</v>
      </c>
      <c r="E311" s="11">
        <v>14661166</v>
      </c>
      <c r="F311" s="11">
        <v>2937158</v>
      </c>
      <c r="G311" s="11">
        <v>0</v>
      </c>
      <c r="H311" s="11">
        <v>17598324</v>
      </c>
      <c r="I311" t="str">
        <f>+_xlfn.XLOOKUP(C311,[1]Inversiones!$B:$B,[1]Inversiones!$B:$B)</f>
        <v>51952501</v>
      </c>
    </row>
    <row r="312" spans="1:9" x14ac:dyDescent="0.3">
      <c r="A312" s="8" t="s">
        <v>21</v>
      </c>
      <c r="B312" s="8" t="s">
        <v>22</v>
      </c>
      <c r="C312" s="8" t="s">
        <v>431</v>
      </c>
      <c r="D312" s="8" t="s">
        <v>432</v>
      </c>
      <c r="E312" s="11">
        <v>2000065</v>
      </c>
      <c r="F312" s="11">
        <v>233660</v>
      </c>
      <c r="G312" s="11">
        <v>0</v>
      </c>
      <c r="H312" s="11">
        <v>2233725</v>
      </c>
      <c r="I312" t="str">
        <f>+_xlfn.XLOOKUP(C312,[1]Inversiones!$B:$B,[1]Inversiones!$B:$B)</f>
        <v>51952502</v>
      </c>
    </row>
    <row r="313" spans="1:9" x14ac:dyDescent="0.3">
      <c r="A313" s="8" t="s">
        <v>18</v>
      </c>
      <c r="B313" s="8" t="s">
        <v>9</v>
      </c>
      <c r="C313" s="8" t="s">
        <v>433</v>
      </c>
      <c r="D313" s="8" t="s">
        <v>434</v>
      </c>
      <c r="E313" s="11">
        <v>1399400</v>
      </c>
      <c r="F313" s="11">
        <v>206639</v>
      </c>
      <c r="G313" s="11">
        <v>0</v>
      </c>
      <c r="H313" s="11">
        <v>1606039</v>
      </c>
      <c r="I313" t="e">
        <f>+_xlfn.XLOOKUP(C313,[1]Inversiones!$B:$B,[1]Inversiones!$B:$B)</f>
        <v>#N/A</v>
      </c>
    </row>
    <row r="314" spans="1:9" x14ac:dyDescent="0.3">
      <c r="A314" s="8" t="s">
        <v>21</v>
      </c>
      <c r="B314" s="8" t="s">
        <v>22</v>
      </c>
      <c r="C314" s="8" t="s">
        <v>435</v>
      </c>
      <c r="D314" s="8" t="s">
        <v>434</v>
      </c>
      <c r="E314" s="11">
        <v>1245755.3600000001</v>
      </c>
      <c r="F314" s="11">
        <v>175418</v>
      </c>
      <c r="G314" s="11">
        <v>0</v>
      </c>
      <c r="H314" s="11">
        <v>1421173.36</v>
      </c>
      <c r="I314" t="str">
        <f>+_xlfn.XLOOKUP(C314,[1]Inversiones!$B:$B,[1]Inversiones!$B:$B)</f>
        <v>51953001</v>
      </c>
    </row>
    <row r="315" spans="1:9" x14ac:dyDescent="0.3">
      <c r="A315" s="8" t="s">
        <v>21</v>
      </c>
      <c r="B315" s="8" t="s">
        <v>22</v>
      </c>
      <c r="C315" s="8" t="s">
        <v>436</v>
      </c>
      <c r="D315" s="8" t="s">
        <v>711</v>
      </c>
      <c r="E315" s="11">
        <v>153644.64000000001</v>
      </c>
      <c r="F315" s="11">
        <v>31221</v>
      </c>
      <c r="G315" s="11">
        <v>0</v>
      </c>
      <c r="H315" s="11">
        <v>184865.64</v>
      </c>
      <c r="I315" t="str">
        <f>+_xlfn.XLOOKUP(C315,[1]Inversiones!$B:$B,[1]Inversiones!$B:$B)</f>
        <v>51953002</v>
      </c>
    </row>
    <row r="316" spans="1:9" x14ac:dyDescent="0.3">
      <c r="A316" s="8" t="s">
        <v>18</v>
      </c>
      <c r="B316" s="8" t="s">
        <v>9</v>
      </c>
      <c r="C316" s="8" t="s">
        <v>437</v>
      </c>
      <c r="D316" s="8" t="s">
        <v>438</v>
      </c>
      <c r="E316" s="11">
        <v>2113000</v>
      </c>
      <c r="F316" s="11">
        <v>300000</v>
      </c>
      <c r="G316" s="11">
        <v>0</v>
      </c>
      <c r="H316" s="11">
        <v>2413000</v>
      </c>
      <c r="I316" t="e">
        <f>+_xlfn.XLOOKUP(C316,[1]Inversiones!$B:$B,[1]Inversiones!$B:$B)</f>
        <v>#N/A</v>
      </c>
    </row>
    <row r="317" spans="1:9" x14ac:dyDescent="0.3">
      <c r="A317" s="8" t="s">
        <v>21</v>
      </c>
      <c r="B317" s="8" t="s">
        <v>22</v>
      </c>
      <c r="C317" s="8" t="s">
        <v>439</v>
      </c>
      <c r="D317" s="8" t="s">
        <v>438</v>
      </c>
      <c r="E317" s="11">
        <v>2113000</v>
      </c>
      <c r="F317" s="11">
        <v>300000</v>
      </c>
      <c r="G317" s="11">
        <v>0</v>
      </c>
      <c r="H317" s="11">
        <v>2413000</v>
      </c>
      <c r="I317" t="str">
        <f>+_xlfn.XLOOKUP(C317,[1]Inversiones!$B:$B,[1]Inversiones!$B:$B)</f>
        <v>51956001</v>
      </c>
    </row>
    <row r="318" spans="1:9" x14ac:dyDescent="0.3">
      <c r="A318" s="8" t="s">
        <v>18</v>
      </c>
      <c r="B318" s="8" t="s">
        <v>9</v>
      </c>
      <c r="C318" s="8" t="s">
        <v>441</v>
      </c>
      <c r="D318" s="8" t="s">
        <v>442</v>
      </c>
      <c r="E318" s="11">
        <v>13464000</v>
      </c>
      <c r="F318" s="11">
        <v>1756000</v>
      </c>
      <c r="G318" s="11">
        <v>0</v>
      </c>
      <c r="H318" s="11">
        <v>15220000</v>
      </c>
      <c r="I318" t="e">
        <f>+_xlfn.XLOOKUP(C318,[1]Inversiones!$B:$B,[1]Inversiones!$B:$B)</f>
        <v>#N/A</v>
      </c>
    </row>
    <row r="319" spans="1:9" x14ac:dyDescent="0.3">
      <c r="A319" s="8" t="s">
        <v>21</v>
      </c>
      <c r="B319" s="8" t="s">
        <v>22</v>
      </c>
      <c r="C319" s="8" t="s">
        <v>443</v>
      </c>
      <c r="D319" s="8" t="s">
        <v>442</v>
      </c>
      <c r="E319" s="11">
        <v>12161142</v>
      </c>
      <c r="F319" s="11">
        <v>1756000</v>
      </c>
      <c r="G319" s="11">
        <v>0</v>
      </c>
      <c r="H319" s="11">
        <v>13917142</v>
      </c>
      <c r="I319" t="str">
        <f>+_xlfn.XLOOKUP(C319,[1]Inversiones!$B:$B,[1]Inversiones!$B:$B)</f>
        <v>51956501</v>
      </c>
    </row>
    <row r="320" spans="1:9" x14ac:dyDescent="0.3">
      <c r="A320" s="8" t="s">
        <v>21</v>
      </c>
      <c r="B320" s="8" t="s">
        <v>22</v>
      </c>
      <c r="C320" s="8" t="s">
        <v>444</v>
      </c>
      <c r="D320" s="8" t="s">
        <v>787</v>
      </c>
      <c r="E320" s="11">
        <v>1302858</v>
      </c>
      <c r="F320" s="11">
        <v>0</v>
      </c>
      <c r="G320" s="11">
        <v>0</v>
      </c>
      <c r="H320" s="11">
        <v>1302858</v>
      </c>
      <c r="I320" t="str">
        <f>+_xlfn.XLOOKUP(C320,[1]Inversiones!$B:$B,[1]Inversiones!$B:$B)</f>
        <v>51956502</v>
      </c>
    </row>
    <row r="321" spans="1:9" x14ac:dyDescent="0.3">
      <c r="A321" s="8" t="s">
        <v>18</v>
      </c>
      <c r="B321" s="8" t="s">
        <v>9</v>
      </c>
      <c r="C321" s="8" t="s">
        <v>445</v>
      </c>
      <c r="D321" s="8" t="s">
        <v>727</v>
      </c>
      <c r="E321" s="11">
        <v>718170.56</v>
      </c>
      <c r="F321" s="11">
        <v>0</v>
      </c>
      <c r="G321" s="11">
        <v>0</v>
      </c>
      <c r="H321" s="11">
        <v>718170.56</v>
      </c>
      <c r="I321" t="e">
        <f>+_xlfn.XLOOKUP(C321,[1]Inversiones!$B:$B,[1]Inversiones!$B:$B)</f>
        <v>#N/A</v>
      </c>
    </row>
    <row r="322" spans="1:9" x14ac:dyDescent="0.3">
      <c r="A322" s="8" t="s">
        <v>21</v>
      </c>
      <c r="B322" s="8" t="s">
        <v>22</v>
      </c>
      <c r="C322" s="8" t="s">
        <v>446</v>
      </c>
      <c r="D322" s="8" t="s">
        <v>728</v>
      </c>
      <c r="E322" s="11">
        <v>649994</v>
      </c>
      <c r="F322" s="11">
        <v>0</v>
      </c>
      <c r="G322" s="11">
        <v>0</v>
      </c>
      <c r="H322" s="11">
        <v>649994</v>
      </c>
      <c r="I322" t="str">
        <f>+_xlfn.XLOOKUP(C322,[1]Inversiones!$B:$B,[1]Inversiones!$B:$B)</f>
        <v>51958001</v>
      </c>
    </row>
    <row r="323" spans="1:9" x14ac:dyDescent="0.3">
      <c r="A323" s="8" t="s">
        <v>21</v>
      </c>
      <c r="B323" s="8" t="s">
        <v>22</v>
      </c>
      <c r="C323" s="8" t="s">
        <v>447</v>
      </c>
      <c r="D323" s="8" t="s">
        <v>729</v>
      </c>
      <c r="E323" s="11">
        <v>68176.56</v>
      </c>
      <c r="F323" s="11">
        <v>0</v>
      </c>
      <c r="G323" s="11">
        <v>0</v>
      </c>
      <c r="H323" s="11">
        <v>68176.56</v>
      </c>
      <c r="I323" t="str">
        <f>+_xlfn.XLOOKUP(C323,[1]Inversiones!$B:$B,[1]Inversiones!$B:$B)</f>
        <v>51958002</v>
      </c>
    </row>
    <row r="324" spans="1:9" x14ac:dyDescent="0.3">
      <c r="A324" s="8" t="s">
        <v>18</v>
      </c>
      <c r="B324" s="8" t="s">
        <v>9</v>
      </c>
      <c r="C324" s="8" t="s">
        <v>595</v>
      </c>
      <c r="D324" s="8" t="s">
        <v>60</v>
      </c>
      <c r="E324" s="11">
        <v>272192</v>
      </c>
      <c r="F324" s="11">
        <v>97000</v>
      </c>
      <c r="G324" s="11">
        <v>0</v>
      </c>
      <c r="H324" s="11">
        <v>369192</v>
      </c>
      <c r="I324" t="e">
        <f>+_xlfn.XLOOKUP(C324,[1]Inversiones!$B:$B,[1]Inversiones!$B:$B)</f>
        <v>#N/A</v>
      </c>
    </row>
    <row r="325" spans="1:9" x14ac:dyDescent="0.3">
      <c r="A325" s="8" t="s">
        <v>21</v>
      </c>
      <c r="B325" s="8" t="s">
        <v>22</v>
      </c>
      <c r="C325" s="8" t="s">
        <v>596</v>
      </c>
      <c r="D325" s="8" t="s">
        <v>60</v>
      </c>
      <c r="E325" s="11">
        <v>272192</v>
      </c>
      <c r="F325" s="11">
        <v>97000</v>
      </c>
      <c r="G325" s="11">
        <v>0</v>
      </c>
      <c r="H325" s="11">
        <v>369192</v>
      </c>
      <c r="I325" t="str">
        <f>+_xlfn.XLOOKUP(C325,[1]Inversiones!$B:$B,[1]Inversiones!$B:$B)</f>
        <v>51959501</v>
      </c>
    </row>
    <row r="326" spans="1:9" x14ac:dyDescent="0.3">
      <c r="A326" s="8" t="s">
        <v>12</v>
      </c>
      <c r="B326" s="8" t="s">
        <v>9</v>
      </c>
      <c r="C326" s="8" t="s">
        <v>448</v>
      </c>
      <c r="D326" s="8" t="s">
        <v>449</v>
      </c>
      <c r="E326" s="11">
        <v>205294993</v>
      </c>
      <c r="F326" s="11">
        <v>46884603</v>
      </c>
      <c r="G326" s="11">
        <v>0</v>
      </c>
      <c r="H326" s="11">
        <v>252179596</v>
      </c>
      <c r="I326" t="str">
        <f>+_xlfn.XLOOKUP(C326,[1]Inversiones!$B:$B,[1]Inversiones!$B:$B)</f>
        <v>52</v>
      </c>
    </row>
    <row r="327" spans="1:9" x14ac:dyDescent="0.3">
      <c r="A327" s="8" t="s">
        <v>15</v>
      </c>
      <c r="B327" s="8" t="s">
        <v>9</v>
      </c>
      <c r="C327" s="8" t="s">
        <v>450</v>
      </c>
      <c r="D327" s="8" t="s">
        <v>282</v>
      </c>
      <c r="E327" s="11">
        <v>205294993</v>
      </c>
      <c r="F327" s="11">
        <v>46799603</v>
      </c>
      <c r="G327" s="11">
        <v>0</v>
      </c>
      <c r="H327" s="11">
        <v>252094596</v>
      </c>
      <c r="I327" t="str">
        <f>+_xlfn.XLOOKUP(C327,[1]Inversiones!$B:$B,[1]Inversiones!$B:$B)</f>
        <v>5205</v>
      </c>
    </row>
    <row r="328" spans="1:9" x14ac:dyDescent="0.3">
      <c r="A328" s="8" t="s">
        <v>18</v>
      </c>
      <c r="B328" s="8" t="s">
        <v>9</v>
      </c>
      <c r="C328" s="8" t="s">
        <v>451</v>
      </c>
      <c r="D328" s="8" t="s">
        <v>284</v>
      </c>
      <c r="E328" s="11">
        <v>93476500</v>
      </c>
      <c r="F328" s="11">
        <v>23345400</v>
      </c>
      <c r="G328" s="11">
        <v>0</v>
      </c>
      <c r="H328" s="11">
        <v>116821900</v>
      </c>
      <c r="I328" t="e">
        <f>+_xlfn.XLOOKUP(C328,[1]Inversiones!$B:$B,[1]Inversiones!$B:$B)</f>
        <v>#N/A</v>
      </c>
    </row>
    <row r="329" spans="1:9" x14ac:dyDescent="0.3">
      <c r="A329" s="8" t="s">
        <v>21</v>
      </c>
      <c r="B329" s="8" t="s">
        <v>22</v>
      </c>
      <c r="C329" s="8" t="s">
        <v>452</v>
      </c>
      <c r="D329" s="8" t="s">
        <v>284</v>
      </c>
      <c r="E329" s="11">
        <v>93476500</v>
      </c>
      <c r="F329" s="11">
        <v>23345400</v>
      </c>
      <c r="G329" s="11">
        <v>0</v>
      </c>
      <c r="H329" s="11">
        <v>116821900</v>
      </c>
      <c r="I329" t="str">
        <f>+_xlfn.XLOOKUP(C329,[1]Inversiones!$B:$B,[1]Inversiones!$B:$B)</f>
        <v>52050601</v>
      </c>
    </row>
    <row r="330" spans="1:9" x14ac:dyDescent="0.3">
      <c r="A330" s="8" t="s">
        <v>18</v>
      </c>
      <c r="B330" s="8" t="s">
        <v>9</v>
      </c>
      <c r="C330" s="8" t="s">
        <v>453</v>
      </c>
      <c r="D330" s="8" t="s">
        <v>454</v>
      </c>
      <c r="E330" s="11">
        <v>4157982</v>
      </c>
      <c r="F330" s="11">
        <v>1485285</v>
      </c>
      <c r="G330" s="11">
        <v>0</v>
      </c>
      <c r="H330" s="11">
        <v>5643267</v>
      </c>
      <c r="I330" t="e">
        <f>+_xlfn.XLOOKUP(C330,[1]Inversiones!$B:$B,[1]Inversiones!$B:$B)</f>
        <v>#N/A</v>
      </c>
    </row>
    <row r="331" spans="1:9" x14ac:dyDescent="0.3">
      <c r="A331" s="8" t="s">
        <v>21</v>
      </c>
      <c r="B331" s="8" t="s">
        <v>22</v>
      </c>
      <c r="C331" s="8" t="s">
        <v>455</v>
      </c>
      <c r="D331" s="8" t="s">
        <v>454</v>
      </c>
      <c r="E331" s="11">
        <v>4157982</v>
      </c>
      <c r="F331" s="11">
        <v>1485285</v>
      </c>
      <c r="G331" s="11">
        <v>0</v>
      </c>
      <c r="H331" s="11">
        <v>5643267</v>
      </c>
      <c r="I331" t="str">
        <f>+_xlfn.XLOOKUP(C331,[1]Inversiones!$B:$B,[1]Inversiones!$B:$B)</f>
        <v>52051501</v>
      </c>
    </row>
    <row r="332" spans="1:9" x14ac:dyDescent="0.3">
      <c r="A332" s="8" t="s">
        <v>18</v>
      </c>
      <c r="B332" s="8" t="s">
        <v>9</v>
      </c>
      <c r="C332" s="8" t="s">
        <v>456</v>
      </c>
      <c r="D332" s="8" t="s">
        <v>457</v>
      </c>
      <c r="E332" s="11">
        <v>15206840</v>
      </c>
      <c r="F332" s="11">
        <v>1000000</v>
      </c>
      <c r="G332" s="11">
        <v>0</v>
      </c>
      <c r="H332" s="11">
        <v>16206840</v>
      </c>
      <c r="I332" t="e">
        <f>+_xlfn.XLOOKUP(C332,[1]Inversiones!$B:$B,[1]Inversiones!$B:$B)</f>
        <v>#N/A</v>
      </c>
    </row>
    <row r="333" spans="1:9" x14ac:dyDescent="0.3">
      <c r="A333" s="8" t="s">
        <v>21</v>
      </c>
      <c r="B333" s="8" t="s">
        <v>22</v>
      </c>
      <c r="C333" s="8" t="s">
        <v>458</v>
      </c>
      <c r="D333" s="8" t="s">
        <v>459</v>
      </c>
      <c r="E333" s="11">
        <v>15206840</v>
      </c>
      <c r="F333" s="11">
        <v>1000000</v>
      </c>
      <c r="G333" s="11">
        <v>0</v>
      </c>
      <c r="H333" s="11">
        <v>16206840</v>
      </c>
      <c r="I333" t="str">
        <f>+_xlfn.XLOOKUP(C333,[1]Inversiones!$B:$B,[1]Inversiones!$B:$B)</f>
        <v>52051801</v>
      </c>
    </row>
    <row r="334" spans="1:9" x14ac:dyDescent="0.3">
      <c r="A334" s="8" t="s">
        <v>18</v>
      </c>
      <c r="B334" s="8" t="s">
        <v>9</v>
      </c>
      <c r="C334" s="8" t="s">
        <v>460</v>
      </c>
      <c r="D334" s="8" t="s">
        <v>461</v>
      </c>
      <c r="E334" s="11">
        <v>1628920</v>
      </c>
      <c r="F334" s="11">
        <v>94901</v>
      </c>
      <c r="G334" s="11">
        <v>0</v>
      </c>
      <c r="H334" s="11">
        <v>1723821</v>
      </c>
      <c r="I334" t="e">
        <f>+_xlfn.XLOOKUP(C334,[1]Inversiones!$B:$B,[1]Inversiones!$B:$B)</f>
        <v>#N/A</v>
      </c>
    </row>
    <row r="335" spans="1:9" x14ac:dyDescent="0.3">
      <c r="A335" s="8" t="s">
        <v>21</v>
      </c>
      <c r="B335" s="8" t="s">
        <v>22</v>
      </c>
      <c r="C335" s="8" t="s">
        <v>462</v>
      </c>
      <c r="D335" s="8" t="s">
        <v>461</v>
      </c>
      <c r="E335" s="11">
        <v>1628920</v>
      </c>
      <c r="F335" s="11">
        <v>94901</v>
      </c>
      <c r="G335" s="11">
        <v>0</v>
      </c>
      <c r="H335" s="11">
        <v>1723821</v>
      </c>
      <c r="I335" t="str">
        <f>+_xlfn.XLOOKUP(C335,[1]Inversiones!$B:$B,[1]Inversiones!$B:$B)</f>
        <v>52052401</v>
      </c>
    </row>
    <row r="336" spans="1:9" x14ac:dyDescent="0.3">
      <c r="A336" s="8" t="s">
        <v>18</v>
      </c>
      <c r="B336" s="8" t="s">
        <v>9</v>
      </c>
      <c r="C336" s="8" t="s">
        <v>463</v>
      </c>
      <c r="D336" s="8" t="s">
        <v>287</v>
      </c>
      <c r="E336" s="11">
        <v>13093334</v>
      </c>
      <c r="F336" s="11">
        <v>3279999</v>
      </c>
      <c r="G336" s="11">
        <v>0</v>
      </c>
      <c r="H336" s="11">
        <v>16373333</v>
      </c>
      <c r="I336" t="e">
        <f>+_xlfn.XLOOKUP(C336,[1]Inversiones!$B:$B,[1]Inversiones!$B:$B)</f>
        <v>#N/A</v>
      </c>
    </row>
    <row r="337" spans="1:9" x14ac:dyDescent="0.3">
      <c r="A337" s="8" t="s">
        <v>21</v>
      </c>
      <c r="B337" s="8" t="s">
        <v>22</v>
      </c>
      <c r="C337" s="8" t="s">
        <v>464</v>
      </c>
      <c r="D337" s="8" t="s">
        <v>287</v>
      </c>
      <c r="E337" s="11">
        <v>13093334</v>
      </c>
      <c r="F337" s="11">
        <v>3279999</v>
      </c>
      <c r="G337" s="11">
        <v>0</v>
      </c>
      <c r="H337" s="11">
        <v>16373333</v>
      </c>
      <c r="I337" t="str">
        <f>+_xlfn.XLOOKUP(C337,[1]Inversiones!$B:$B,[1]Inversiones!$B:$B)</f>
        <v>52052701</v>
      </c>
    </row>
    <row r="338" spans="1:9" x14ac:dyDescent="0.3">
      <c r="A338" s="8" t="s">
        <v>18</v>
      </c>
      <c r="B338" s="8" t="s">
        <v>9</v>
      </c>
      <c r="C338" s="8" t="s">
        <v>465</v>
      </c>
      <c r="D338" s="8" t="s">
        <v>210</v>
      </c>
      <c r="E338" s="11">
        <v>10364768</v>
      </c>
      <c r="F338" s="11">
        <v>2274288</v>
      </c>
      <c r="G338" s="11">
        <v>0</v>
      </c>
      <c r="H338" s="11">
        <v>12639056</v>
      </c>
      <c r="I338" t="e">
        <f>+_xlfn.XLOOKUP(C338,[1]Inversiones!$B:$B,[1]Inversiones!$B:$B)</f>
        <v>#N/A</v>
      </c>
    </row>
    <row r="339" spans="1:9" x14ac:dyDescent="0.3">
      <c r="A339" s="8" t="s">
        <v>21</v>
      </c>
      <c r="B339" s="8" t="s">
        <v>22</v>
      </c>
      <c r="C339" s="8" t="s">
        <v>466</v>
      </c>
      <c r="D339" s="8" t="s">
        <v>210</v>
      </c>
      <c r="E339" s="11">
        <v>10364768</v>
      </c>
      <c r="F339" s="11">
        <v>2274288</v>
      </c>
      <c r="G339" s="11">
        <v>0</v>
      </c>
      <c r="H339" s="11">
        <v>12639056</v>
      </c>
      <c r="I339" t="str">
        <f>+_xlfn.XLOOKUP(C339,[1]Inversiones!$B:$B,[1]Inversiones!$B:$B)</f>
        <v>52053001</v>
      </c>
    </row>
    <row r="340" spans="1:9" x14ac:dyDescent="0.3">
      <c r="A340" s="8" t="s">
        <v>18</v>
      </c>
      <c r="B340" s="8" t="s">
        <v>9</v>
      </c>
      <c r="C340" s="8" t="s">
        <v>467</v>
      </c>
      <c r="D340" s="8" t="s">
        <v>214</v>
      </c>
      <c r="E340" s="11">
        <v>1243774</v>
      </c>
      <c r="F340" s="11">
        <v>272916</v>
      </c>
      <c r="G340" s="11">
        <v>0</v>
      </c>
      <c r="H340" s="11">
        <v>1516690</v>
      </c>
      <c r="I340" t="e">
        <f>+_xlfn.XLOOKUP(C340,[1]Inversiones!$B:$B,[1]Inversiones!$B:$B)</f>
        <v>#N/A</v>
      </c>
    </row>
    <row r="341" spans="1:9" x14ac:dyDescent="0.3">
      <c r="A341" s="8" t="s">
        <v>21</v>
      </c>
      <c r="B341" s="8" t="s">
        <v>22</v>
      </c>
      <c r="C341" s="8" t="s">
        <v>468</v>
      </c>
      <c r="D341" s="8" t="s">
        <v>214</v>
      </c>
      <c r="E341" s="11">
        <v>1243774</v>
      </c>
      <c r="F341" s="11">
        <v>272916</v>
      </c>
      <c r="G341" s="11">
        <v>0</v>
      </c>
      <c r="H341" s="11">
        <v>1516690</v>
      </c>
      <c r="I341" t="str">
        <f>+_xlfn.XLOOKUP(C341,[1]Inversiones!$B:$B,[1]Inversiones!$B:$B)</f>
        <v>52053301</v>
      </c>
    </row>
    <row r="342" spans="1:9" x14ac:dyDescent="0.3">
      <c r="A342" s="8" t="s">
        <v>18</v>
      </c>
      <c r="B342" s="8" t="s">
        <v>9</v>
      </c>
      <c r="C342" s="8" t="s">
        <v>469</v>
      </c>
      <c r="D342" s="8" t="s">
        <v>222</v>
      </c>
      <c r="E342" s="11">
        <v>10364768</v>
      </c>
      <c r="F342" s="11">
        <v>2274288</v>
      </c>
      <c r="G342" s="11">
        <v>0</v>
      </c>
      <c r="H342" s="11">
        <v>12639056</v>
      </c>
      <c r="I342" t="e">
        <f>+_xlfn.XLOOKUP(C342,[1]Inversiones!$B:$B,[1]Inversiones!$B:$B)</f>
        <v>#N/A</v>
      </c>
    </row>
    <row r="343" spans="1:9" x14ac:dyDescent="0.3">
      <c r="A343" s="8" t="s">
        <v>21</v>
      </c>
      <c r="B343" s="8" t="s">
        <v>22</v>
      </c>
      <c r="C343" s="8" t="s">
        <v>470</v>
      </c>
      <c r="D343" s="8" t="s">
        <v>222</v>
      </c>
      <c r="E343" s="11">
        <v>10364768</v>
      </c>
      <c r="F343" s="11">
        <v>2274288</v>
      </c>
      <c r="G343" s="11">
        <v>0</v>
      </c>
      <c r="H343" s="11">
        <v>12639056</v>
      </c>
      <c r="I343" t="str">
        <f>+_xlfn.XLOOKUP(C343,[1]Inversiones!$B:$B,[1]Inversiones!$B:$B)</f>
        <v>52053601</v>
      </c>
    </row>
    <row r="344" spans="1:9" x14ac:dyDescent="0.3">
      <c r="A344" s="8" t="s">
        <v>18</v>
      </c>
      <c r="B344" s="8" t="s">
        <v>9</v>
      </c>
      <c r="C344" s="8" t="s">
        <v>471</v>
      </c>
      <c r="D344" s="8" t="s">
        <v>218</v>
      </c>
      <c r="E344" s="11">
        <v>4062800</v>
      </c>
      <c r="F344" s="11">
        <v>916219</v>
      </c>
      <c r="G344" s="11">
        <v>0</v>
      </c>
      <c r="H344" s="11">
        <v>4979019</v>
      </c>
      <c r="I344" t="e">
        <f>+_xlfn.XLOOKUP(C344,[1]Inversiones!$B:$B,[1]Inversiones!$B:$B)</f>
        <v>#N/A</v>
      </c>
    </row>
    <row r="345" spans="1:9" x14ac:dyDescent="0.3">
      <c r="A345" s="8" t="s">
        <v>21</v>
      </c>
      <c r="B345" s="8" t="s">
        <v>22</v>
      </c>
      <c r="C345" s="8" t="s">
        <v>472</v>
      </c>
      <c r="D345" s="8" t="s">
        <v>218</v>
      </c>
      <c r="E345" s="11">
        <v>4062800</v>
      </c>
      <c r="F345" s="11">
        <v>916219</v>
      </c>
      <c r="G345" s="11">
        <v>0</v>
      </c>
      <c r="H345" s="11">
        <v>4979019</v>
      </c>
      <c r="I345" t="str">
        <f>+_xlfn.XLOOKUP(C345,[1]Inversiones!$B:$B,[1]Inversiones!$B:$B)</f>
        <v>52053901</v>
      </c>
    </row>
    <row r="346" spans="1:9" x14ac:dyDescent="0.3">
      <c r="A346" s="8" t="s">
        <v>18</v>
      </c>
      <c r="B346" s="8" t="s">
        <v>9</v>
      </c>
      <c r="C346" s="8" t="s">
        <v>473</v>
      </c>
      <c r="D346" s="8" t="s">
        <v>301</v>
      </c>
      <c r="E346" s="11">
        <v>30984019</v>
      </c>
      <c r="F346" s="11">
        <v>7204260</v>
      </c>
      <c r="G346" s="11">
        <v>0</v>
      </c>
      <c r="H346" s="11">
        <v>38188279</v>
      </c>
      <c r="I346" t="e">
        <f>+_xlfn.XLOOKUP(C346,[1]Inversiones!$B:$B,[1]Inversiones!$B:$B)</f>
        <v>#N/A</v>
      </c>
    </row>
    <row r="347" spans="1:9" x14ac:dyDescent="0.3">
      <c r="A347" s="8" t="s">
        <v>21</v>
      </c>
      <c r="B347" s="8" t="s">
        <v>22</v>
      </c>
      <c r="C347" s="8" t="s">
        <v>474</v>
      </c>
      <c r="D347" s="8" t="s">
        <v>305</v>
      </c>
      <c r="E347" s="11">
        <v>22542364</v>
      </c>
      <c r="F347" s="11">
        <v>5923704</v>
      </c>
      <c r="G347" s="11">
        <v>0</v>
      </c>
      <c r="H347" s="11">
        <v>28466068</v>
      </c>
      <c r="I347" t="str">
        <f>+_xlfn.XLOOKUP(C347,[1]Inversiones!$B:$B,[1]Inversiones!$B:$B)</f>
        <v>52054801</v>
      </c>
    </row>
    <row r="348" spans="1:9" x14ac:dyDescent="0.3">
      <c r="A348" s="8" t="s">
        <v>21</v>
      </c>
      <c r="B348" s="8" t="s">
        <v>22</v>
      </c>
      <c r="C348" s="8" t="s">
        <v>475</v>
      </c>
      <c r="D348" s="8" t="s">
        <v>303</v>
      </c>
      <c r="E348" s="11">
        <v>8441655</v>
      </c>
      <c r="F348" s="11">
        <v>1280556</v>
      </c>
      <c r="G348" s="11">
        <v>0</v>
      </c>
      <c r="H348" s="11">
        <v>9722211</v>
      </c>
      <c r="I348" t="str">
        <f>+_xlfn.XLOOKUP(C348,[1]Inversiones!$B:$B,[1]Inversiones!$B:$B)</f>
        <v>52054803</v>
      </c>
    </row>
    <row r="349" spans="1:9" x14ac:dyDescent="0.3">
      <c r="A349" s="8" t="s">
        <v>18</v>
      </c>
      <c r="B349" s="8" t="s">
        <v>9</v>
      </c>
      <c r="C349" s="8" t="s">
        <v>476</v>
      </c>
      <c r="D349" s="8" t="s">
        <v>310</v>
      </c>
      <c r="E349" s="11">
        <v>842835</v>
      </c>
      <c r="F349" s="11">
        <v>185571</v>
      </c>
      <c r="G349" s="11">
        <v>0</v>
      </c>
      <c r="H349" s="11">
        <v>1028406</v>
      </c>
      <c r="I349" t="e">
        <f>+_xlfn.XLOOKUP(C349,[1]Inversiones!$B:$B,[1]Inversiones!$B:$B)</f>
        <v>#N/A</v>
      </c>
    </row>
    <row r="350" spans="1:9" x14ac:dyDescent="0.3">
      <c r="A350" s="8" t="s">
        <v>21</v>
      </c>
      <c r="B350" s="8" t="s">
        <v>22</v>
      </c>
      <c r="C350" s="8" t="s">
        <v>477</v>
      </c>
      <c r="D350" s="8" t="s">
        <v>310</v>
      </c>
      <c r="E350" s="11">
        <v>842835</v>
      </c>
      <c r="F350" s="11">
        <v>185571</v>
      </c>
      <c r="G350" s="11">
        <v>0</v>
      </c>
      <c r="H350" s="11">
        <v>1028406</v>
      </c>
      <c r="I350" t="str">
        <f>+_xlfn.XLOOKUP(C350,[1]Inversiones!$B:$B,[1]Inversiones!$B:$B)</f>
        <v>52056801</v>
      </c>
    </row>
    <row r="351" spans="1:9" x14ac:dyDescent="0.3">
      <c r="A351" s="8" t="s">
        <v>18</v>
      </c>
      <c r="B351" s="8" t="s">
        <v>9</v>
      </c>
      <c r="C351" s="8" t="s">
        <v>478</v>
      </c>
      <c r="D351" s="8" t="s">
        <v>171</v>
      </c>
      <c r="E351" s="11">
        <v>31889</v>
      </c>
      <c r="F351" s="11">
        <v>3801</v>
      </c>
      <c r="G351" s="11">
        <v>0</v>
      </c>
      <c r="H351" s="11">
        <v>35690</v>
      </c>
      <c r="I351" t="e">
        <f>+_xlfn.XLOOKUP(C351,[1]Inversiones!$B:$B,[1]Inversiones!$B:$B)</f>
        <v>#N/A</v>
      </c>
    </row>
    <row r="352" spans="1:9" x14ac:dyDescent="0.3">
      <c r="A352" s="8" t="s">
        <v>21</v>
      </c>
      <c r="B352" s="8" t="s">
        <v>22</v>
      </c>
      <c r="C352" s="8" t="s">
        <v>479</v>
      </c>
      <c r="D352" s="8" t="s">
        <v>171</v>
      </c>
      <c r="E352" s="11">
        <v>31889</v>
      </c>
      <c r="F352" s="11">
        <v>3801</v>
      </c>
      <c r="G352" s="11">
        <v>0</v>
      </c>
      <c r="H352" s="11">
        <v>35690</v>
      </c>
      <c r="I352" t="str">
        <f>+_xlfn.XLOOKUP(C352,[1]Inversiones!$B:$B,[1]Inversiones!$B:$B)</f>
        <v>52056901</v>
      </c>
    </row>
    <row r="353" spans="1:9" x14ac:dyDescent="0.3">
      <c r="A353" s="8" t="s">
        <v>18</v>
      </c>
      <c r="B353" s="8" t="s">
        <v>9</v>
      </c>
      <c r="C353" s="8" t="s">
        <v>480</v>
      </c>
      <c r="D353" s="8" t="s">
        <v>313</v>
      </c>
      <c r="E353" s="11">
        <v>14880742</v>
      </c>
      <c r="F353" s="11">
        <v>3272336</v>
      </c>
      <c r="G353" s="11">
        <v>0</v>
      </c>
      <c r="H353" s="11">
        <v>18153078</v>
      </c>
      <c r="I353" t="e">
        <f>+_xlfn.XLOOKUP(C353,[1]Inversiones!$B:$B,[1]Inversiones!$B:$B)</f>
        <v>#N/A</v>
      </c>
    </row>
    <row r="354" spans="1:9" x14ac:dyDescent="0.3">
      <c r="A354" s="8" t="s">
        <v>21</v>
      </c>
      <c r="B354" s="8" t="s">
        <v>22</v>
      </c>
      <c r="C354" s="8" t="s">
        <v>481</v>
      </c>
      <c r="D354" s="8" t="s">
        <v>313</v>
      </c>
      <c r="E354" s="11">
        <v>14880742</v>
      </c>
      <c r="F354" s="11">
        <v>3272336</v>
      </c>
      <c r="G354" s="11">
        <v>0</v>
      </c>
      <c r="H354" s="11">
        <v>18153078</v>
      </c>
      <c r="I354" t="str">
        <f>+_xlfn.XLOOKUP(C354,[1]Inversiones!$B:$B,[1]Inversiones!$B:$B)</f>
        <v>52057001</v>
      </c>
    </row>
    <row r="355" spans="1:9" x14ac:dyDescent="0.3">
      <c r="A355" s="8" t="s">
        <v>18</v>
      </c>
      <c r="B355" s="8" t="s">
        <v>9</v>
      </c>
      <c r="C355" s="8" t="s">
        <v>482</v>
      </c>
      <c r="D355" s="8" t="s">
        <v>316</v>
      </c>
      <c r="E355" s="11">
        <v>4955822</v>
      </c>
      <c r="F355" s="11">
        <v>1190339</v>
      </c>
      <c r="G355" s="11">
        <v>0</v>
      </c>
      <c r="H355" s="11">
        <v>6146161</v>
      </c>
      <c r="I355" t="e">
        <f>+_xlfn.XLOOKUP(C355,[1]Inversiones!$B:$B,[1]Inversiones!$B:$B)</f>
        <v>#N/A</v>
      </c>
    </row>
    <row r="356" spans="1:9" x14ac:dyDescent="0.3">
      <c r="A356" s="8" t="s">
        <v>21</v>
      </c>
      <c r="B356" s="8" t="s">
        <v>22</v>
      </c>
      <c r="C356" s="8" t="s">
        <v>483</v>
      </c>
      <c r="D356" s="8" t="s">
        <v>316</v>
      </c>
      <c r="E356" s="11">
        <v>4955822</v>
      </c>
      <c r="F356" s="11">
        <v>1190339</v>
      </c>
      <c r="G356" s="11">
        <v>0</v>
      </c>
      <c r="H356" s="11">
        <v>6146161</v>
      </c>
      <c r="I356" t="str">
        <f>+_xlfn.XLOOKUP(C356,[1]Inversiones!$B:$B,[1]Inversiones!$B:$B)</f>
        <v>52057201</v>
      </c>
    </row>
    <row r="357" spans="1:9" x14ac:dyDescent="0.3">
      <c r="A357" s="8" t="s">
        <v>15</v>
      </c>
      <c r="B357" s="8" t="s">
        <v>9</v>
      </c>
      <c r="C357" s="8" t="s">
        <v>845</v>
      </c>
      <c r="D357" s="8" t="s">
        <v>149</v>
      </c>
      <c r="E357" s="11">
        <v>0</v>
      </c>
      <c r="F357" s="11">
        <v>85000</v>
      </c>
      <c r="G357" s="11">
        <v>0</v>
      </c>
      <c r="H357" s="11">
        <v>85000</v>
      </c>
      <c r="I357" t="str">
        <f>+_xlfn.XLOOKUP(C357,[1]Inversiones!$B:$B,[1]Inversiones!$B:$B)</f>
        <v>5235</v>
      </c>
    </row>
    <row r="358" spans="1:9" x14ac:dyDescent="0.3">
      <c r="A358" s="8" t="s">
        <v>18</v>
      </c>
      <c r="B358" s="8" t="s">
        <v>9</v>
      </c>
      <c r="C358" s="8" t="s">
        <v>846</v>
      </c>
      <c r="D358" s="8" t="s">
        <v>847</v>
      </c>
      <c r="E358" s="11">
        <v>0</v>
      </c>
      <c r="F358" s="11">
        <v>85000</v>
      </c>
      <c r="G358" s="11">
        <v>0</v>
      </c>
      <c r="H358" s="11">
        <v>85000</v>
      </c>
      <c r="I358" t="e">
        <f>+_xlfn.XLOOKUP(C358,[1]Inversiones!$B:$B,[1]Inversiones!$B:$B)</f>
        <v>#N/A</v>
      </c>
    </row>
    <row r="359" spans="1:9" x14ac:dyDescent="0.3">
      <c r="A359" s="8" t="s">
        <v>21</v>
      </c>
      <c r="B359" s="8" t="s">
        <v>22</v>
      </c>
      <c r="C359" s="8" t="s">
        <v>848</v>
      </c>
      <c r="D359" s="8" t="s">
        <v>849</v>
      </c>
      <c r="E359" s="11">
        <v>0</v>
      </c>
      <c r="F359" s="11">
        <v>85000</v>
      </c>
      <c r="G359" s="11">
        <v>0</v>
      </c>
      <c r="H359" s="11">
        <v>85000</v>
      </c>
      <c r="I359" t="str">
        <f>+_xlfn.XLOOKUP(C359,[1]Inversiones!$B:$B,[1]Inversiones!$B:$B)</f>
        <v>52356001</v>
      </c>
    </row>
    <row r="360" spans="1:9" x14ac:dyDescent="0.3">
      <c r="A360" s="8" t="s">
        <v>12</v>
      </c>
      <c r="B360" s="8" t="s">
        <v>9</v>
      </c>
      <c r="C360" s="8" t="s">
        <v>484</v>
      </c>
      <c r="D360" s="8" t="s">
        <v>485</v>
      </c>
      <c r="E360" s="11">
        <v>66432821.619999997</v>
      </c>
      <c r="F360" s="11">
        <v>31068142.5</v>
      </c>
      <c r="G360" s="11">
        <v>7474202.4800000004</v>
      </c>
      <c r="H360" s="11">
        <v>90026761.640000001</v>
      </c>
      <c r="I360" t="e">
        <f>+_xlfn.XLOOKUP(C360,[1]Inversiones!$B:$B,[1]Inversiones!$B:$B)</f>
        <v>#N/A</v>
      </c>
    </row>
    <row r="361" spans="1:9" x14ac:dyDescent="0.3">
      <c r="A361" s="8" t="s">
        <v>15</v>
      </c>
      <c r="B361" s="8" t="s">
        <v>9</v>
      </c>
      <c r="C361" s="8" t="s">
        <v>486</v>
      </c>
      <c r="D361" s="8" t="s">
        <v>265</v>
      </c>
      <c r="E361" s="11">
        <v>65458619.119999997</v>
      </c>
      <c r="F361" s="11">
        <v>31067987.420000002</v>
      </c>
      <c r="G361" s="11">
        <v>7474202.4800000004</v>
      </c>
      <c r="H361" s="11">
        <v>89052404.060000002</v>
      </c>
      <c r="I361" t="str">
        <f>+_xlfn.XLOOKUP(C361,[1]Inversiones!$B:$B,[1]Inversiones!$B:$B)</f>
        <v>5305</v>
      </c>
    </row>
    <row r="362" spans="1:9" x14ac:dyDescent="0.3">
      <c r="A362" s="8" t="s">
        <v>18</v>
      </c>
      <c r="B362" s="8" t="s">
        <v>9</v>
      </c>
      <c r="C362" s="8" t="s">
        <v>487</v>
      </c>
      <c r="D362" s="8" t="s">
        <v>488</v>
      </c>
      <c r="E362" s="11">
        <v>1220078.53</v>
      </c>
      <c r="F362" s="11">
        <v>144069.54999999999</v>
      </c>
      <c r="G362" s="11">
        <v>0</v>
      </c>
      <c r="H362" s="11">
        <v>1364148.08</v>
      </c>
      <c r="I362" t="e">
        <f>+_xlfn.XLOOKUP(C362,[1]Inversiones!$B:$B,[1]Inversiones!$B:$B)</f>
        <v>#N/A</v>
      </c>
    </row>
    <row r="363" spans="1:9" x14ac:dyDescent="0.3">
      <c r="A363" s="8" t="s">
        <v>21</v>
      </c>
      <c r="B363" s="8" t="s">
        <v>22</v>
      </c>
      <c r="C363" s="8" t="s">
        <v>489</v>
      </c>
      <c r="D363" s="8" t="s">
        <v>488</v>
      </c>
      <c r="E363" s="11">
        <v>1220078.53</v>
      </c>
      <c r="F363" s="11">
        <v>144069.54999999999</v>
      </c>
      <c r="G363" s="11">
        <v>0</v>
      </c>
      <c r="H363" s="11">
        <v>1364148.08</v>
      </c>
      <c r="I363" t="str">
        <f>+_xlfn.XLOOKUP(C363,[1]Inversiones!$B:$B,[1]Inversiones!$B:$B)</f>
        <v>53050501</v>
      </c>
    </row>
    <row r="364" spans="1:9" x14ac:dyDescent="0.3">
      <c r="A364" s="8" t="s">
        <v>18</v>
      </c>
      <c r="B364" s="8" t="s">
        <v>9</v>
      </c>
      <c r="C364" s="8" t="s">
        <v>715</v>
      </c>
      <c r="D364" s="8" t="s">
        <v>716</v>
      </c>
      <c r="E364" s="11">
        <v>6194618.29</v>
      </c>
      <c r="F364" s="11">
        <v>948896.04</v>
      </c>
      <c r="G364" s="11">
        <v>3628.8</v>
      </c>
      <c r="H364" s="11">
        <v>7139885.5300000003</v>
      </c>
      <c r="I364" t="e">
        <f>+_xlfn.XLOOKUP(C364,[1]Inversiones!$B:$B,[1]Inversiones!$B:$B)</f>
        <v>#N/A</v>
      </c>
    </row>
    <row r="365" spans="1:9" x14ac:dyDescent="0.3">
      <c r="A365" s="8" t="s">
        <v>21</v>
      </c>
      <c r="B365" s="8" t="s">
        <v>22</v>
      </c>
      <c r="C365" s="8" t="s">
        <v>717</v>
      </c>
      <c r="D365" s="8" t="s">
        <v>718</v>
      </c>
      <c r="E365" s="11">
        <v>6194618.29</v>
      </c>
      <c r="F365" s="11">
        <v>948896.04</v>
      </c>
      <c r="G365" s="11">
        <v>3628.8</v>
      </c>
      <c r="H365" s="11">
        <v>7139885.5300000003</v>
      </c>
      <c r="I365" t="str">
        <f>+_xlfn.XLOOKUP(C365,[1]Inversiones!$B:$B,[1]Inversiones!$B:$B)</f>
        <v>53050601</v>
      </c>
    </row>
    <row r="366" spans="1:9" x14ac:dyDescent="0.3">
      <c r="A366" s="8" t="s">
        <v>18</v>
      </c>
      <c r="B366" s="8" t="s">
        <v>9</v>
      </c>
      <c r="C366" s="8" t="s">
        <v>490</v>
      </c>
      <c r="D366" s="8" t="s">
        <v>457</v>
      </c>
      <c r="E366" s="11">
        <v>26081684.649999999</v>
      </c>
      <c r="F366" s="11">
        <v>15031568.789999999</v>
      </c>
      <c r="G366" s="11">
        <v>0</v>
      </c>
      <c r="H366" s="11">
        <v>41113253.439999998</v>
      </c>
      <c r="I366" t="e">
        <f>+_xlfn.XLOOKUP(C366,[1]Inversiones!$B:$B,[1]Inversiones!$B:$B)</f>
        <v>#N/A</v>
      </c>
    </row>
    <row r="367" spans="1:9" x14ac:dyDescent="0.3">
      <c r="A367" s="8" t="s">
        <v>21</v>
      </c>
      <c r="B367" s="8" t="s">
        <v>22</v>
      </c>
      <c r="C367" s="8" t="s">
        <v>491</v>
      </c>
      <c r="D367" s="8" t="s">
        <v>457</v>
      </c>
      <c r="E367" s="11">
        <v>25663790.940000001</v>
      </c>
      <c r="F367" s="11">
        <v>14962887.99</v>
      </c>
      <c r="G367" s="11">
        <v>0</v>
      </c>
      <c r="H367" s="11">
        <v>40626678.93</v>
      </c>
      <c r="I367" t="str">
        <f>+_xlfn.XLOOKUP(C367,[1]Inversiones!$B:$B,[1]Inversiones!$B:$B)</f>
        <v>53051501</v>
      </c>
    </row>
    <row r="368" spans="1:9" x14ac:dyDescent="0.3">
      <c r="A368" s="8" t="s">
        <v>21</v>
      </c>
      <c r="B368" s="8" t="s">
        <v>22</v>
      </c>
      <c r="C368" s="8" t="s">
        <v>579</v>
      </c>
      <c r="D368" s="8" t="s">
        <v>768</v>
      </c>
      <c r="E368" s="11">
        <v>417893.71</v>
      </c>
      <c r="F368" s="11">
        <v>68680.800000000003</v>
      </c>
      <c r="G368" s="11">
        <v>0</v>
      </c>
      <c r="H368" s="11">
        <v>486574.51</v>
      </c>
      <c r="I368" t="str">
        <f>+_xlfn.XLOOKUP(C368,[1]Inversiones!$B:$B,[1]Inversiones!$B:$B)</f>
        <v>53051502</v>
      </c>
    </row>
    <row r="369" spans="1:9" x14ac:dyDescent="0.3">
      <c r="A369" s="8" t="s">
        <v>18</v>
      </c>
      <c r="B369" s="8" t="s">
        <v>9</v>
      </c>
      <c r="C369" s="8" t="s">
        <v>492</v>
      </c>
      <c r="D369" s="8" t="s">
        <v>493</v>
      </c>
      <c r="E369" s="11">
        <v>31962237.649999999</v>
      </c>
      <c r="F369" s="11">
        <v>14943453.039999999</v>
      </c>
      <c r="G369" s="11">
        <v>7470573.6799999997</v>
      </c>
      <c r="H369" s="11">
        <v>39435117.009999998</v>
      </c>
      <c r="I369" t="e">
        <f>+_xlfn.XLOOKUP(C369,[1]Inversiones!$B:$B,[1]Inversiones!$B:$B)</f>
        <v>#N/A</v>
      </c>
    </row>
    <row r="370" spans="1:9" x14ac:dyDescent="0.3">
      <c r="A370" s="8" t="s">
        <v>21</v>
      </c>
      <c r="B370" s="8" t="s">
        <v>22</v>
      </c>
      <c r="C370" s="8" t="s">
        <v>494</v>
      </c>
      <c r="D370" s="8" t="s">
        <v>495</v>
      </c>
      <c r="E370" s="11">
        <v>22158751.699999999</v>
      </c>
      <c r="F370" s="11">
        <v>14867453.039999999</v>
      </c>
      <c r="G370" s="11">
        <v>7470573.6799999997</v>
      </c>
      <c r="H370" s="11">
        <v>29555631.059999999</v>
      </c>
      <c r="I370" t="str">
        <f>+_xlfn.XLOOKUP(C370,[1]Inversiones!$B:$B,[1]Inversiones!$B:$B)</f>
        <v>53052001</v>
      </c>
    </row>
    <row r="371" spans="1:9" x14ac:dyDescent="0.3">
      <c r="A371" s="8" t="s">
        <v>21</v>
      </c>
      <c r="B371" s="8" t="s">
        <v>22</v>
      </c>
      <c r="C371" s="8" t="s">
        <v>496</v>
      </c>
      <c r="D371" s="8" t="s">
        <v>497</v>
      </c>
      <c r="E371" s="11">
        <v>9373813.9499999993</v>
      </c>
      <c r="F371" s="11">
        <v>76000</v>
      </c>
      <c r="G371" s="11">
        <v>0</v>
      </c>
      <c r="H371" s="11">
        <v>9449813.9499999993</v>
      </c>
      <c r="I371" t="str">
        <f>+_xlfn.XLOOKUP(C371,[1]Inversiones!$B:$B,[1]Inversiones!$B:$B)</f>
        <v>53052002</v>
      </c>
    </row>
    <row r="372" spans="1:9" x14ac:dyDescent="0.3">
      <c r="A372" s="8" t="s">
        <v>21</v>
      </c>
      <c r="B372" s="8" t="s">
        <v>22</v>
      </c>
      <c r="C372" s="8" t="s">
        <v>764</v>
      </c>
      <c r="D372" s="8" t="s">
        <v>765</v>
      </c>
      <c r="E372" s="11">
        <v>429672</v>
      </c>
      <c r="F372" s="11">
        <v>0</v>
      </c>
      <c r="G372" s="11">
        <v>0</v>
      </c>
      <c r="H372" s="11">
        <v>429672</v>
      </c>
      <c r="I372" t="str">
        <f>+_xlfn.XLOOKUP(C372,[1]Inversiones!$B:$B,[1]Inversiones!$B:$B)</f>
        <v>53052003</v>
      </c>
    </row>
    <row r="373" spans="1:9" x14ac:dyDescent="0.3">
      <c r="A373" s="8" t="s">
        <v>15</v>
      </c>
      <c r="B373" s="8" t="s">
        <v>9</v>
      </c>
      <c r="C373" s="8" t="s">
        <v>498</v>
      </c>
      <c r="D373" s="8" t="s">
        <v>499</v>
      </c>
      <c r="E373" s="11">
        <v>895900</v>
      </c>
      <c r="F373" s="11">
        <v>0</v>
      </c>
      <c r="G373" s="11">
        <v>0</v>
      </c>
      <c r="H373" s="11">
        <v>895900</v>
      </c>
      <c r="I373" t="str">
        <f>+_xlfn.XLOOKUP(C373,[1]Inversiones!$B:$B,[1]Inversiones!$B:$B)</f>
        <v>5315</v>
      </c>
    </row>
    <row r="374" spans="1:9" x14ac:dyDescent="0.3">
      <c r="A374" s="8" t="s">
        <v>18</v>
      </c>
      <c r="B374" s="8" t="s">
        <v>9</v>
      </c>
      <c r="C374" s="8" t="s">
        <v>500</v>
      </c>
      <c r="D374" s="8" t="s">
        <v>501</v>
      </c>
      <c r="E374" s="11">
        <v>895900</v>
      </c>
      <c r="F374" s="11">
        <v>0</v>
      </c>
      <c r="G374" s="11">
        <v>0</v>
      </c>
      <c r="H374" s="11">
        <v>895900</v>
      </c>
      <c r="I374" t="e">
        <f>+_xlfn.XLOOKUP(C374,[1]Inversiones!$B:$B,[1]Inversiones!$B:$B)</f>
        <v>#N/A</v>
      </c>
    </row>
    <row r="375" spans="1:9" x14ac:dyDescent="0.3">
      <c r="A375" s="8" t="s">
        <v>21</v>
      </c>
      <c r="B375" s="8" t="s">
        <v>22</v>
      </c>
      <c r="C375" s="8" t="s">
        <v>502</v>
      </c>
      <c r="D375" s="8" t="s">
        <v>501</v>
      </c>
      <c r="E375" s="11">
        <v>895900</v>
      </c>
      <c r="F375" s="11">
        <v>0</v>
      </c>
      <c r="G375" s="11">
        <v>0</v>
      </c>
      <c r="H375" s="11">
        <v>895900</v>
      </c>
      <c r="I375" t="str">
        <f>+_xlfn.XLOOKUP(C375,[1]Inversiones!$B:$B,[1]Inversiones!$B:$B)</f>
        <v>53151501</v>
      </c>
    </row>
    <row r="376" spans="1:9" x14ac:dyDescent="0.3">
      <c r="A376" s="8" t="s">
        <v>15</v>
      </c>
      <c r="B376" s="8" t="s">
        <v>9</v>
      </c>
      <c r="C376" s="8" t="s">
        <v>503</v>
      </c>
      <c r="D376" s="8" t="s">
        <v>504</v>
      </c>
      <c r="E376" s="11">
        <v>78302.5</v>
      </c>
      <c r="F376" s="11">
        <v>155.08000000000001</v>
      </c>
      <c r="G376" s="11">
        <v>0</v>
      </c>
      <c r="H376" s="11">
        <v>78457.58</v>
      </c>
      <c r="I376" t="str">
        <f>+_xlfn.XLOOKUP(C376,[1]Inversiones!$B:$B,[1]Inversiones!$B:$B)</f>
        <v>5395</v>
      </c>
    </row>
    <row r="377" spans="1:9" x14ac:dyDescent="0.3">
      <c r="A377" s="8" t="s">
        <v>18</v>
      </c>
      <c r="B377" s="8" t="s">
        <v>9</v>
      </c>
      <c r="C377" s="8" t="s">
        <v>505</v>
      </c>
      <c r="D377" s="8" t="s">
        <v>275</v>
      </c>
      <c r="E377" s="11">
        <v>655.5</v>
      </c>
      <c r="F377" s="11">
        <v>155.08000000000001</v>
      </c>
      <c r="G377" s="11">
        <v>0</v>
      </c>
      <c r="H377" s="11">
        <v>810.58</v>
      </c>
      <c r="I377" t="e">
        <f>+_xlfn.XLOOKUP(C377,[1]Inversiones!$B:$B,[1]Inversiones!$B:$B)</f>
        <v>#N/A</v>
      </c>
    </row>
    <row r="378" spans="1:9" x14ac:dyDescent="0.3">
      <c r="A378" s="8" t="s">
        <v>21</v>
      </c>
      <c r="B378" s="8" t="s">
        <v>22</v>
      </c>
      <c r="C378" s="8" t="s">
        <v>506</v>
      </c>
      <c r="D378" s="8" t="s">
        <v>275</v>
      </c>
      <c r="E378" s="11">
        <v>655.5</v>
      </c>
      <c r="F378" s="11">
        <v>155.08000000000001</v>
      </c>
      <c r="G378" s="11">
        <v>0</v>
      </c>
      <c r="H378" s="11">
        <v>810.58</v>
      </c>
      <c r="I378" t="str">
        <f>+_xlfn.XLOOKUP(C378,[1]Inversiones!$B:$B,[1]Inversiones!$B:$B)</f>
        <v>53958101</v>
      </c>
    </row>
    <row r="379" spans="1:9" x14ac:dyDescent="0.3">
      <c r="A379" s="8" t="s">
        <v>18</v>
      </c>
      <c r="B379" s="8" t="s">
        <v>9</v>
      </c>
      <c r="C379" s="8" t="s">
        <v>618</v>
      </c>
      <c r="D379" s="8" t="s">
        <v>60</v>
      </c>
      <c r="E379" s="11">
        <v>77647</v>
      </c>
      <c r="F379" s="11">
        <v>0</v>
      </c>
      <c r="G379" s="11">
        <v>0</v>
      </c>
      <c r="H379" s="11">
        <v>77647</v>
      </c>
      <c r="I379" t="e">
        <f>+_xlfn.XLOOKUP(C379,[1]Inversiones!$B:$B,[1]Inversiones!$B:$B)</f>
        <v>#N/A</v>
      </c>
    </row>
    <row r="380" spans="1:9" x14ac:dyDescent="0.3">
      <c r="A380" s="8" t="s">
        <v>21</v>
      </c>
      <c r="B380" s="8" t="s">
        <v>22</v>
      </c>
      <c r="C380" s="8" t="s">
        <v>619</v>
      </c>
      <c r="D380" s="8" t="s">
        <v>820</v>
      </c>
      <c r="E380" s="11">
        <v>77647</v>
      </c>
      <c r="F380" s="11">
        <v>0</v>
      </c>
      <c r="G380" s="11">
        <v>0</v>
      </c>
      <c r="H380" s="11">
        <v>77647</v>
      </c>
      <c r="I380" t="str">
        <f>+_xlfn.XLOOKUP(C380,[1]Inversiones!$B:$B,[1]Inversiones!$B:$B)</f>
        <v>53959501</v>
      </c>
    </row>
    <row r="381" spans="1:9" x14ac:dyDescent="0.3">
      <c r="A381" s="8" t="s">
        <v>12</v>
      </c>
      <c r="B381" s="8" t="s">
        <v>9</v>
      </c>
      <c r="C381" s="8" t="s">
        <v>640</v>
      </c>
      <c r="D381" s="8" t="s">
        <v>641</v>
      </c>
      <c r="E381" s="11">
        <v>188320299.53999999</v>
      </c>
      <c r="F381" s="11">
        <v>0</v>
      </c>
      <c r="G381" s="11">
        <v>0</v>
      </c>
      <c r="H381" s="11">
        <v>188320299.53999999</v>
      </c>
      <c r="I381" t="e">
        <f>+_xlfn.XLOOKUP(C381,[1]Inversiones!$B:$B,[1]Inversiones!$B:$B)</f>
        <v>#N/A</v>
      </c>
    </row>
    <row r="382" spans="1:9" x14ac:dyDescent="0.3">
      <c r="A382" s="8" t="s">
        <v>15</v>
      </c>
      <c r="B382" s="8" t="s">
        <v>9</v>
      </c>
      <c r="C382" s="8" t="s">
        <v>642</v>
      </c>
      <c r="D382" s="8" t="s">
        <v>641</v>
      </c>
      <c r="E382" s="11">
        <v>188320299.53999999</v>
      </c>
      <c r="F382" s="11">
        <v>0</v>
      </c>
      <c r="G382" s="11">
        <v>0</v>
      </c>
      <c r="H382" s="11">
        <v>188320299.53999999</v>
      </c>
      <c r="I382" t="e">
        <f>+_xlfn.XLOOKUP(C382,[1]Inversiones!$B:$B,[1]Inversiones!$B:$B)</f>
        <v>#N/A</v>
      </c>
    </row>
    <row r="383" spans="1:9" x14ac:dyDescent="0.3">
      <c r="A383" s="8" t="s">
        <v>18</v>
      </c>
      <c r="B383" s="8" t="s">
        <v>9</v>
      </c>
      <c r="C383" s="8" t="s">
        <v>643</v>
      </c>
      <c r="D383" s="8" t="s">
        <v>641</v>
      </c>
      <c r="E383" s="11">
        <v>188320299.53999999</v>
      </c>
      <c r="F383" s="11">
        <v>0</v>
      </c>
      <c r="G383" s="11">
        <v>0</v>
      </c>
      <c r="H383" s="11">
        <v>188320299.53999999</v>
      </c>
      <c r="I383" t="e">
        <f>+_xlfn.XLOOKUP(C383,[1]Inversiones!$B:$B,[1]Inversiones!$B:$B)</f>
        <v>#N/A</v>
      </c>
    </row>
    <row r="384" spans="1:9" x14ac:dyDescent="0.3">
      <c r="A384" s="8" t="s">
        <v>21</v>
      </c>
      <c r="B384" s="8" t="s">
        <v>22</v>
      </c>
      <c r="C384" s="8" t="s">
        <v>644</v>
      </c>
      <c r="D384" s="8" t="s">
        <v>641</v>
      </c>
      <c r="E384" s="11">
        <v>188320299.53999999</v>
      </c>
      <c r="F384" s="11">
        <v>0</v>
      </c>
      <c r="G384" s="11">
        <v>0</v>
      </c>
      <c r="H384" s="11">
        <v>188320299.53999999</v>
      </c>
      <c r="I384" t="str">
        <f>+_xlfn.XLOOKUP(C384,[1]Inversiones!$B:$B,[1]Inversiones!$B:$B)</f>
        <v>54050501</v>
      </c>
    </row>
    <row r="385" spans="1:9" x14ac:dyDescent="0.3">
      <c r="A385" s="8" t="s">
        <v>8</v>
      </c>
      <c r="B385" s="8" t="s">
        <v>9</v>
      </c>
      <c r="C385" s="8" t="s">
        <v>507</v>
      </c>
      <c r="D385" s="8" t="s">
        <v>508</v>
      </c>
      <c r="E385" s="11">
        <v>599705078</v>
      </c>
      <c r="F385" s="11">
        <v>173131010</v>
      </c>
      <c r="G385" s="11">
        <v>0</v>
      </c>
      <c r="H385" s="11">
        <v>772836088</v>
      </c>
      <c r="I385" t="e">
        <f>+_xlfn.XLOOKUP(C385,[1]Inversiones!$B:$B,[1]Inversiones!$B:$B)</f>
        <v>#N/A</v>
      </c>
    </row>
    <row r="386" spans="1:9" x14ac:dyDescent="0.3">
      <c r="A386" s="8" t="s">
        <v>12</v>
      </c>
      <c r="B386" s="8" t="s">
        <v>9</v>
      </c>
      <c r="C386" s="8" t="s">
        <v>509</v>
      </c>
      <c r="D386" s="8" t="s">
        <v>510</v>
      </c>
      <c r="E386" s="11">
        <v>599705078</v>
      </c>
      <c r="F386" s="11">
        <v>173131010</v>
      </c>
      <c r="G386" s="11">
        <v>0</v>
      </c>
      <c r="H386" s="11">
        <v>772836088</v>
      </c>
      <c r="I386" t="str">
        <f>+_xlfn.XLOOKUP(C386,[1]Inversiones!$B:$B,[1]Inversiones!$B:$B)</f>
        <v>61</v>
      </c>
    </row>
    <row r="387" spans="1:9" x14ac:dyDescent="0.3">
      <c r="A387" s="8" t="s">
        <v>15</v>
      </c>
      <c r="B387" s="8" t="s">
        <v>9</v>
      </c>
      <c r="C387" s="8" t="s">
        <v>511</v>
      </c>
      <c r="D387" s="8" t="s">
        <v>719</v>
      </c>
      <c r="E387" s="11">
        <v>599705078</v>
      </c>
      <c r="F387" s="11">
        <v>173131010</v>
      </c>
      <c r="G387" s="11">
        <v>0</v>
      </c>
      <c r="H387" s="11">
        <v>772836088</v>
      </c>
      <c r="I387" t="str">
        <f>+_xlfn.XLOOKUP(C387,[1]Inversiones!$B:$B,[1]Inversiones!$B:$B)</f>
        <v>6165</v>
      </c>
    </row>
    <row r="388" spans="1:9" x14ac:dyDescent="0.3">
      <c r="A388" s="8" t="s">
        <v>18</v>
      </c>
      <c r="B388" s="8" t="s">
        <v>9</v>
      </c>
      <c r="C388" s="8" t="s">
        <v>512</v>
      </c>
      <c r="D388" s="8" t="s">
        <v>720</v>
      </c>
      <c r="E388" s="11">
        <v>599705078</v>
      </c>
      <c r="F388" s="11">
        <v>173131010</v>
      </c>
      <c r="G388" s="11">
        <v>0</v>
      </c>
      <c r="H388" s="11">
        <v>772836088</v>
      </c>
      <c r="I388" t="e">
        <f>+_xlfn.XLOOKUP(C388,[1]Inversiones!$B:$B,[1]Inversiones!$B:$B)</f>
        <v>#N/A</v>
      </c>
    </row>
    <row r="389" spans="1:9" x14ac:dyDescent="0.3">
      <c r="A389" s="8" t="s">
        <v>21</v>
      </c>
      <c r="B389" s="8" t="s">
        <v>22</v>
      </c>
      <c r="C389" s="8" t="s">
        <v>597</v>
      </c>
      <c r="D389" s="8" t="s">
        <v>722</v>
      </c>
      <c r="E389" s="11">
        <v>481333800</v>
      </c>
      <c r="F389" s="11">
        <v>143718386</v>
      </c>
      <c r="G389" s="11">
        <v>0</v>
      </c>
      <c r="H389" s="11">
        <v>625052186</v>
      </c>
      <c r="I389" t="str">
        <f>+_xlfn.XLOOKUP(C389,[1]Inversiones!$B:$B,[1]Inversiones!$B:$B)</f>
        <v>61659502</v>
      </c>
    </row>
    <row r="390" spans="1:9" x14ac:dyDescent="0.3">
      <c r="A390" s="8" t="s">
        <v>21</v>
      </c>
      <c r="B390" s="8" t="s">
        <v>22</v>
      </c>
      <c r="C390" s="8" t="s">
        <v>514</v>
      </c>
      <c r="D390" s="8" t="s">
        <v>723</v>
      </c>
      <c r="E390" s="11">
        <v>66222228</v>
      </c>
      <c r="F390" s="11">
        <v>18982814</v>
      </c>
      <c r="G390" s="11">
        <v>0</v>
      </c>
      <c r="H390" s="11">
        <v>85205042</v>
      </c>
      <c r="I390" t="str">
        <f>+_xlfn.XLOOKUP(C390,[1]Inversiones!$B:$B,[1]Inversiones!$B:$B)</f>
        <v>61659504</v>
      </c>
    </row>
    <row r="391" spans="1:9" x14ac:dyDescent="0.3">
      <c r="A391" s="8" t="s">
        <v>21</v>
      </c>
      <c r="B391" s="8" t="s">
        <v>22</v>
      </c>
      <c r="C391" s="8" t="s">
        <v>816</v>
      </c>
      <c r="D391" s="8" t="s">
        <v>817</v>
      </c>
      <c r="E391" s="11">
        <v>43822730</v>
      </c>
      <c r="F391" s="11">
        <v>8764546</v>
      </c>
      <c r="G391" s="11">
        <v>0</v>
      </c>
      <c r="H391" s="11">
        <v>52587276</v>
      </c>
      <c r="I391" t="str">
        <f>+_xlfn.XLOOKUP(C391,[1]Inversiones!$B:$B,[1]Inversiones!$B:$B)</f>
        <v>61659507</v>
      </c>
    </row>
    <row r="392" spans="1:9" x14ac:dyDescent="0.3">
      <c r="A392" s="8" t="s">
        <v>21</v>
      </c>
      <c r="B392" s="8" t="s">
        <v>22</v>
      </c>
      <c r="C392" s="8" t="s">
        <v>818</v>
      </c>
      <c r="D392" s="8" t="s">
        <v>701</v>
      </c>
      <c r="E392" s="11">
        <v>8326320</v>
      </c>
      <c r="F392" s="11">
        <v>1665264</v>
      </c>
      <c r="G392" s="11">
        <v>0</v>
      </c>
      <c r="H392" s="11">
        <v>9991584</v>
      </c>
      <c r="I392" t="str">
        <f>+_xlfn.XLOOKUP(C392,[1]Inversiones!$B:$B,[1]Inversiones!$B:$B)</f>
        <v>61659508</v>
      </c>
    </row>
    <row r="393" spans="1:9" x14ac:dyDescent="0.3">
      <c r="A393" s="8" t="s">
        <v>8</v>
      </c>
      <c r="B393" s="8" t="s">
        <v>9</v>
      </c>
      <c r="C393" s="8" t="s">
        <v>515</v>
      </c>
      <c r="D393" s="8" t="s">
        <v>516</v>
      </c>
      <c r="E393" s="11">
        <v>0</v>
      </c>
      <c r="F393" s="11">
        <v>6512458</v>
      </c>
      <c r="G393" s="11">
        <v>0</v>
      </c>
      <c r="H393" s="11">
        <v>6512458</v>
      </c>
      <c r="I393" t="e">
        <f>+_xlfn.XLOOKUP(C393,[1]Inversiones!$B:$B,[1]Inversiones!$B:$B)</f>
        <v>#N/A</v>
      </c>
    </row>
    <row r="394" spans="1:9" x14ac:dyDescent="0.3">
      <c r="A394" s="8" t="s">
        <v>12</v>
      </c>
      <c r="B394" s="8" t="s">
        <v>9</v>
      </c>
      <c r="C394" s="8" t="s">
        <v>517</v>
      </c>
      <c r="D394" s="8" t="s">
        <v>518</v>
      </c>
      <c r="E394" s="11">
        <v>0</v>
      </c>
      <c r="F394" s="11">
        <v>6512458</v>
      </c>
      <c r="G394" s="11">
        <v>0</v>
      </c>
      <c r="H394" s="11">
        <v>6512458</v>
      </c>
      <c r="I394" t="str">
        <f>+_xlfn.XLOOKUP(C394,[1]Inversiones!$B:$B,[1]Inversiones!$B:$B)</f>
        <v>72</v>
      </c>
    </row>
    <row r="395" spans="1:9" x14ac:dyDescent="0.3">
      <c r="A395" s="8" t="s">
        <v>15</v>
      </c>
      <c r="B395" s="8" t="s">
        <v>9</v>
      </c>
      <c r="C395" s="8" t="s">
        <v>519</v>
      </c>
      <c r="D395" s="8" t="s">
        <v>518</v>
      </c>
      <c r="E395" s="11">
        <v>0</v>
      </c>
      <c r="F395" s="11">
        <v>6512458</v>
      </c>
      <c r="G395" s="11">
        <v>0</v>
      </c>
      <c r="H395" s="11">
        <v>6512458</v>
      </c>
      <c r="I395" t="str">
        <f>+_xlfn.XLOOKUP(C395,[1]Inversiones!$B:$B,[1]Inversiones!$B:$B)</f>
        <v>7205</v>
      </c>
    </row>
    <row r="396" spans="1:9" x14ac:dyDescent="0.3">
      <c r="A396" s="8" t="s">
        <v>18</v>
      </c>
      <c r="B396" s="8" t="s">
        <v>9</v>
      </c>
      <c r="C396" s="8" t="s">
        <v>520</v>
      </c>
      <c r="D396" s="8" t="s">
        <v>284</v>
      </c>
      <c r="E396" s="11">
        <v>0</v>
      </c>
      <c r="F396" s="11">
        <v>3463850</v>
      </c>
      <c r="G396" s="11">
        <v>0</v>
      </c>
      <c r="H396" s="11">
        <v>3463850</v>
      </c>
      <c r="I396" t="e">
        <f>+_xlfn.XLOOKUP(C396,[1]Inversiones!$B:$B,[1]Inversiones!$B:$B)</f>
        <v>#N/A</v>
      </c>
    </row>
    <row r="397" spans="1:9" x14ac:dyDescent="0.3">
      <c r="A397" s="8" t="s">
        <v>21</v>
      </c>
      <c r="B397" s="8" t="s">
        <v>22</v>
      </c>
      <c r="C397" s="8" t="s">
        <v>521</v>
      </c>
      <c r="D397" s="8" t="s">
        <v>284</v>
      </c>
      <c r="E397" s="11">
        <v>0</v>
      </c>
      <c r="F397" s="11">
        <v>3463850</v>
      </c>
      <c r="G397" s="11">
        <v>0</v>
      </c>
      <c r="H397" s="11">
        <v>3463850</v>
      </c>
      <c r="I397" t="str">
        <f>+_xlfn.XLOOKUP(C397,[1]Inversiones!$B:$B,[1]Inversiones!$B:$B)</f>
        <v>72050601</v>
      </c>
    </row>
    <row r="398" spans="1:9" x14ac:dyDescent="0.3">
      <c r="A398" s="8" t="s">
        <v>18</v>
      </c>
      <c r="B398" s="8" t="s">
        <v>9</v>
      </c>
      <c r="C398" s="8" t="s">
        <v>522</v>
      </c>
      <c r="D398" s="8" t="s">
        <v>454</v>
      </c>
      <c r="E398" s="11">
        <v>0</v>
      </c>
      <c r="F398" s="11">
        <v>398127</v>
      </c>
      <c r="G398" s="11">
        <v>0</v>
      </c>
      <c r="H398" s="11">
        <v>398127</v>
      </c>
      <c r="I398" t="e">
        <f>+_xlfn.XLOOKUP(C398,[1]Inversiones!$B:$B,[1]Inversiones!$B:$B)</f>
        <v>#N/A</v>
      </c>
    </row>
    <row r="399" spans="1:9" x14ac:dyDescent="0.3">
      <c r="A399" s="8" t="s">
        <v>21</v>
      </c>
      <c r="B399" s="8" t="s">
        <v>22</v>
      </c>
      <c r="C399" s="8" t="s">
        <v>523</v>
      </c>
      <c r="D399" s="8" t="s">
        <v>454</v>
      </c>
      <c r="E399" s="11">
        <v>0</v>
      </c>
      <c r="F399" s="11">
        <v>398127</v>
      </c>
      <c r="G399" s="11">
        <v>0</v>
      </c>
      <c r="H399" s="11">
        <v>398127</v>
      </c>
      <c r="I399" t="str">
        <f>+_xlfn.XLOOKUP(C399,[1]Inversiones!$B:$B,[1]Inversiones!$B:$B)</f>
        <v>72051501</v>
      </c>
    </row>
    <row r="400" spans="1:9" x14ac:dyDescent="0.3">
      <c r="A400" s="8" t="s">
        <v>18</v>
      </c>
      <c r="B400" s="8" t="s">
        <v>9</v>
      </c>
      <c r="C400" s="8" t="s">
        <v>526</v>
      </c>
      <c r="D400" s="8" t="s">
        <v>287</v>
      </c>
      <c r="E400" s="11">
        <v>0</v>
      </c>
      <c r="F400" s="11">
        <v>486667</v>
      </c>
      <c r="G400" s="11">
        <v>0</v>
      </c>
      <c r="H400" s="11">
        <v>486667</v>
      </c>
      <c r="I400" t="e">
        <f>+_xlfn.XLOOKUP(C400,[1]Inversiones!$B:$B,[1]Inversiones!$B:$B)</f>
        <v>#N/A</v>
      </c>
    </row>
    <row r="401" spans="1:9" x14ac:dyDescent="0.3">
      <c r="A401" s="8" t="s">
        <v>21</v>
      </c>
      <c r="B401" s="8" t="s">
        <v>22</v>
      </c>
      <c r="C401" s="8" t="s">
        <v>527</v>
      </c>
      <c r="D401" s="8" t="s">
        <v>287</v>
      </c>
      <c r="E401" s="11">
        <v>0</v>
      </c>
      <c r="F401" s="11">
        <v>486667</v>
      </c>
      <c r="G401" s="11">
        <v>0</v>
      </c>
      <c r="H401" s="11">
        <v>486667</v>
      </c>
      <c r="I401" t="str">
        <f>+_xlfn.XLOOKUP(C401,[1]Inversiones!$B:$B,[1]Inversiones!$B:$B)</f>
        <v>72052701</v>
      </c>
    </row>
    <row r="402" spans="1:9" x14ac:dyDescent="0.3">
      <c r="A402" s="8" t="s">
        <v>18</v>
      </c>
      <c r="B402" s="8" t="s">
        <v>9</v>
      </c>
      <c r="C402" s="8" t="s">
        <v>528</v>
      </c>
      <c r="D402" s="8" t="s">
        <v>210</v>
      </c>
      <c r="E402" s="11">
        <v>0</v>
      </c>
      <c r="F402" s="11">
        <v>362242</v>
      </c>
      <c r="G402" s="11">
        <v>0</v>
      </c>
      <c r="H402" s="11">
        <v>362242</v>
      </c>
      <c r="I402" t="e">
        <f>+_xlfn.XLOOKUP(C402,[1]Inversiones!$B:$B,[1]Inversiones!$B:$B)</f>
        <v>#N/A</v>
      </c>
    </row>
    <row r="403" spans="1:9" x14ac:dyDescent="0.3">
      <c r="A403" s="8" t="s">
        <v>21</v>
      </c>
      <c r="B403" s="8" t="s">
        <v>22</v>
      </c>
      <c r="C403" s="8" t="s">
        <v>529</v>
      </c>
      <c r="D403" s="8" t="s">
        <v>210</v>
      </c>
      <c r="E403" s="11">
        <v>0</v>
      </c>
      <c r="F403" s="11">
        <v>362242</v>
      </c>
      <c r="G403" s="11">
        <v>0</v>
      </c>
      <c r="H403" s="11">
        <v>362242</v>
      </c>
      <c r="I403" t="str">
        <f>+_xlfn.XLOOKUP(C403,[1]Inversiones!$B:$B,[1]Inversiones!$B:$B)</f>
        <v>72053001</v>
      </c>
    </row>
    <row r="404" spans="1:9" x14ac:dyDescent="0.3">
      <c r="A404" s="8" t="s">
        <v>18</v>
      </c>
      <c r="B404" s="8" t="s">
        <v>9</v>
      </c>
      <c r="C404" s="8" t="s">
        <v>530</v>
      </c>
      <c r="D404" s="8" t="s">
        <v>214</v>
      </c>
      <c r="E404" s="11">
        <v>0</v>
      </c>
      <c r="F404" s="11">
        <v>43469</v>
      </c>
      <c r="G404" s="11">
        <v>0</v>
      </c>
      <c r="H404" s="11">
        <v>43469</v>
      </c>
      <c r="I404" t="e">
        <f>+_xlfn.XLOOKUP(C404,[1]Inversiones!$B:$B,[1]Inversiones!$B:$B)</f>
        <v>#N/A</v>
      </c>
    </row>
    <row r="405" spans="1:9" x14ac:dyDescent="0.3">
      <c r="A405" s="8" t="s">
        <v>21</v>
      </c>
      <c r="B405" s="8" t="s">
        <v>22</v>
      </c>
      <c r="C405" s="8" t="s">
        <v>531</v>
      </c>
      <c r="D405" s="8" t="s">
        <v>214</v>
      </c>
      <c r="E405" s="11">
        <v>0</v>
      </c>
      <c r="F405" s="11">
        <v>43469</v>
      </c>
      <c r="G405" s="11">
        <v>0</v>
      </c>
      <c r="H405" s="11">
        <v>43469</v>
      </c>
      <c r="I405" t="str">
        <f>+_xlfn.XLOOKUP(C405,[1]Inversiones!$B:$B,[1]Inversiones!$B:$B)</f>
        <v>72053301</v>
      </c>
    </row>
    <row r="406" spans="1:9" x14ac:dyDescent="0.3">
      <c r="A406" s="8" t="s">
        <v>18</v>
      </c>
      <c r="B406" s="8" t="s">
        <v>9</v>
      </c>
      <c r="C406" s="8" t="s">
        <v>532</v>
      </c>
      <c r="D406" s="8" t="s">
        <v>222</v>
      </c>
      <c r="E406" s="11">
        <v>0</v>
      </c>
      <c r="F406" s="11">
        <v>362242</v>
      </c>
      <c r="G406" s="11">
        <v>0</v>
      </c>
      <c r="H406" s="11">
        <v>362242</v>
      </c>
      <c r="I406" t="e">
        <f>+_xlfn.XLOOKUP(C406,[1]Inversiones!$B:$B,[1]Inversiones!$B:$B)</f>
        <v>#N/A</v>
      </c>
    </row>
    <row r="407" spans="1:9" x14ac:dyDescent="0.3">
      <c r="A407" s="8" t="s">
        <v>21</v>
      </c>
      <c r="B407" s="8" t="s">
        <v>22</v>
      </c>
      <c r="C407" s="8" t="s">
        <v>533</v>
      </c>
      <c r="D407" s="8" t="s">
        <v>222</v>
      </c>
      <c r="E407" s="11">
        <v>0</v>
      </c>
      <c r="F407" s="11">
        <v>362242</v>
      </c>
      <c r="G407" s="11">
        <v>0</v>
      </c>
      <c r="H407" s="11">
        <v>362242</v>
      </c>
      <c r="I407" t="str">
        <f>+_xlfn.XLOOKUP(C407,[1]Inversiones!$B:$B,[1]Inversiones!$B:$B)</f>
        <v>72053601</v>
      </c>
    </row>
    <row r="408" spans="1:9" x14ac:dyDescent="0.3">
      <c r="A408" s="8" t="s">
        <v>18</v>
      </c>
      <c r="B408" s="8" t="s">
        <v>9</v>
      </c>
      <c r="C408" s="8" t="s">
        <v>534</v>
      </c>
      <c r="D408" s="8" t="s">
        <v>218</v>
      </c>
      <c r="E408" s="11">
        <v>0</v>
      </c>
      <c r="F408" s="11">
        <v>147625</v>
      </c>
      <c r="G408" s="11">
        <v>0</v>
      </c>
      <c r="H408" s="11">
        <v>147625</v>
      </c>
      <c r="I408" t="e">
        <f>+_xlfn.XLOOKUP(C408,[1]Inversiones!$B:$B,[1]Inversiones!$B:$B)</f>
        <v>#N/A</v>
      </c>
    </row>
    <row r="409" spans="1:9" x14ac:dyDescent="0.3">
      <c r="A409" s="8" t="s">
        <v>21</v>
      </c>
      <c r="B409" s="8" t="s">
        <v>22</v>
      </c>
      <c r="C409" s="8" t="s">
        <v>535</v>
      </c>
      <c r="D409" s="8" t="s">
        <v>218</v>
      </c>
      <c r="E409" s="11">
        <v>0</v>
      </c>
      <c r="F409" s="11">
        <v>147625</v>
      </c>
      <c r="G409" s="11">
        <v>0</v>
      </c>
      <c r="H409" s="11">
        <v>147625</v>
      </c>
      <c r="I409" t="str">
        <f>+_xlfn.XLOOKUP(C409,[1]Inversiones!$B:$B,[1]Inversiones!$B:$B)</f>
        <v>72053901</v>
      </c>
    </row>
    <row r="410" spans="1:9" x14ac:dyDescent="0.3">
      <c r="A410" s="8" t="s">
        <v>18</v>
      </c>
      <c r="B410" s="8" t="s">
        <v>9</v>
      </c>
      <c r="C410" s="8" t="s">
        <v>537</v>
      </c>
      <c r="D410" s="8" t="s">
        <v>301</v>
      </c>
      <c r="E410" s="11">
        <v>0</v>
      </c>
      <c r="F410" s="11">
        <v>590000</v>
      </c>
      <c r="G410" s="11">
        <v>0</v>
      </c>
      <c r="H410" s="11">
        <v>590000</v>
      </c>
      <c r="I410" t="e">
        <f>+_xlfn.XLOOKUP(C410,[1]Inversiones!$B:$B,[1]Inversiones!$B:$B)</f>
        <v>#N/A</v>
      </c>
    </row>
    <row r="411" spans="1:9" x14ac:dyDescent="0.3">
      <c r="A411" s="8" t="s">
        <v>21</v>
      </c>
      <c r="B411" s="8" t="s">
        <v>22</v>
      </c>
      <c r="C411" s="8" t="s">
        <v>598</v>
      </c>
      <c r="D411" s="8" t="s">
        <v>301</v>
      </c>
      <c r="E411" s="11">
        <v>0</v>
      </c>
      <c r="F411" s="11">
        <v>590000</v>
      </c>
      <c r="G411" s="11">
        <v>0</v>
      </c>
      <c r="H411" s="11">
        <v>590000</v>
      </c>
      <c r="I411" t="str">
        <f>+_xlfn.XLOOKUP(C411,[1]Inversiones!$B:$B,[1]Inversiones!$B:$B)</f>
        <v>72054801</v>
      </c>
    </row>
    <row r="412" spans="1:9" x14ac:dyDescent="0.3">
      <c r="A412" s="8" t="s">
        <v>18</v>
      </c>
      <c r="B412" s="8" t="s">
        <v>9</v>
      </c>
      <c r="C412" s="8" t="s">
        <v>538</v>
      </c>
      <c r="D412" s="8" t="s">
        <v>310</v>
      </c>
      <c r="E412" s="11">
        <v>0</v>
      </c>
      <c r="F412" s="11">
        <v>40319</v>
      </c>
      <c r="G412" s="11">
        <v>0</v>
      </c>
      <c r="H412" s="11">
        <v>40319</v>
      </c>
      <c r="I412" t="e">
        <f>+_xlfn.XLOOKUP(C412,[1]Inversiones!$B:$B,[1]Inversiones!$B:$B)</f>
        <v>#N/A</v>
      </c>
    </row>
    <row r="413" spans="1:9" x14ac:dyDescent="0.3">
      <c r="A413" s="8" t="s">
        <v>21</v>
      </c>
      <c r="B413" s="8" t="s">
        <v>22</v>
      </c>
      <c r="C413" s="8" t="s">
        <v>539</v>
      </c>
      <c r="D413" s="8" t="s">
        <v>310</v>
      </c>
      <c r="E413" s="11">
        <v>0</v>
      </c>
      <c r="F413" s="11">
        <v>40319</v>
      </c>
      <c r="G413" s="11">
        <v>0</v>
      </c>
      <c r="H413" s="11">
        <v>40319</v>
      </c>
      <c r="I413" t="str">
        <f>+_xlfn.XLOOKUP(C413,[1]Inversiones!$B:$B,[1]Inversiones!$B:$B)</f>
        <v>72056801</v>
      </c>
    </row>
    <row r="414" spans="1:9" x14ac:dyDescent="0.3">
      <c r="A414" s="8" t="s">
        <v>18</v>
      </c>
      <c r="B414" s="8" t="s">
        <v>9</v>
      </c>
      <c r="C414" s="8" t="s">
        <v>542</v>
      </c>
      <c r="D414" s="8" t="s">
        <v>313</v>
      </c>
      <c r="E414" s="11">
        <v>0</v>
      </c>
      <c r="F414" s="11">
        <v>463438</v>
      </c>
      <c r="G414" s="11">
        <v>0</v>
      </c>
      <c r="H414" s="11">
        <v>463438</v>
      </c>
      <c r="I414" t="e">
        <f>+_xlfn.XLOOKUP(C414,[1]Inversiones!$B:$B,[1]Inversiones!$B:$B)</f>
        <v>#N/A</v>
      </c>
    </row>
    <row r="415" spans="1:9" x14ac:dyDescent="0.3">
      <c r="A415" s="8" t="s">
        <v>21</v>
      </c>
      <c r="B415" s="8" t="s">
        <v>22</v>
      </c>
      <c r="C415" s="8" t="s">
        <v>543</v>
      </c>
      <c r="D415" s="8" t="s">
        <v>313</v>
      </c>
      <c r="E415" s="11">
        <v>0</v>
      </c>
      <c r="F415" s="11">
        <v>463438</v>
      </c>
      <c r="G415" s="11">
        <v>0</v>
      </c>
      <c r="H415" s="11">
        <v>463438</v>
      </c>
      <c r="I415" t="str">
        <f>+_xlfn.XLOOKUP(C415,[1]Inversiones!$B:$B,[1]Inversiones!$B:$B)</f>
        <v>72057001</v>
      </c>
    </row>
    <row r="416" spans="1:9" x14ac:dyDescent="0.3">
      <c r="A416" s="8" t="s">
        <v>18</v>
      </c>
      <c r="B416" s="8" t="s">
        <v>9</v>
      </c>
      <c r="C416" s="8" t="s">
        <v>544</v>
      </c>
      <c r="D416" s="8" t="s">
        <v>316</v>
      </c>
      <c r="E416" s="11">
        <v>0</v>
      </c>
      <c r="F416" s="11">
        <v>154479</v>
      </c>
      <c r="G416" s="11">
        <v>0</v>
      </c>
      <c r="H416" s="11">
        <v>154479</v>
      </c>
      <c r="I416" t="e">
        <f>+_xlfn.XLOOKUP(C416,[1]Inversiones!$B:$B,[1]Inversiones!$B:$B)</f>
        <v>#N/A</v>
      </c>
    </row>
    <row r="417" spans="1:9" x14ac:dyDescent="0.3">
      <c r="A417" s="8" t="s">
        <v>21</v>
      </c>
      <c r="B417" s="8" t="s">
        <v>22</v>
      </c>
      <c r="C417" s="8" t="s">
        <v>545</v>
      </c>
      <c r="D417" s="8" t="s">
        <v>316</v>
      </c>
      <c r="E417" s="11">
        <v>0</v>
      </c>
      <c r="F417" s="11">
        <v>154479</v>
      </c>
      <c r="G417" s="11">
        <v>0</v>
      </c>
      <c r="H417" s="11">
        <v>154479</v>
      </c>
      <c r="I417" t="str">
        <f>+_xlfn.XLOOKUP(C417,[1]Inversiones!$B:$B,[1]Inversiones!$B:$B)</f>
        <v>72057201</v>
      </c>
    </row>
    <row r="419" spans="1:9" x14ac:dyDescent="0.3">
      <c r="A419" s="9" t="s">
        <v>546</v>
      </c>
      <c r="B419" s="9"/>
      <c r="C419" s="9"/>
      <c r="D419" s="9"/>
      <c r="E419" s="9"/>
      <c r="F419" s="12">
        <v>1958122938.9000001</v>
      </c>
      <c r="G419" s="12">
        <v>1958122938.9000001</v>
      </c>
      <c r="H419" s="9"/>
    </row>
    <row r="420" spans="1:9" x14ac:dyDescent="0.3">
      <c r="A420" s="10"/>
      <c r="B420" s="10"/>
      <c r="C420" s="10"/>
      <c r="D420" s="10"/>
      <c r="E420" s="10"/>
      <c r="F420" s="10"/>
      <c r="G420" s="10"/>
      <c r="H420" s="10"/>
    </row>
    <row r="421" spans="1:9" x14ac:dyDescent="0.3">
      <c r="A421" s="13" t="s">
        <v>850</v>
      </c>
      <c r="B421" s="14"/>
      <c r="C421" s="14"/>
      <c r="D421" s="14"/>
      <c r="E421" s="14"/>
      <c r="F421" s="14"/>
      <c r="G421" s="14"/>
      <c r="H421" s="14"/>
    </row>
  </sheetData>
  <autoFilter ref="A1:I417" xr:uid="{908A57D2-0039-4C94-B827-B6CE096C202D}"/>
  <mergeCells count="1">
    <mergeCell ref="A421:H42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89F28-1DD6-4183-992F-DC945BDED6A5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AEF8-58DA-4CB2-B9E6-C6D902BD1C00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6587-77BC-4C4F-A7F9-44D74A2F7BF9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24CF7-75C3-4A0C-A527-194EDBAABBCD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0024-D772-4121-87E8-4F7E96933770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5CFA9-0983-4DF8-AD8B-2929462C6D4D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Ene-23</vt:lpstr>
      <vt:lpstr>Feb-23</vt:lpstr>
      <vt:lpstr>Mar-23</vt:lpstr>
      <vt:lpstr>Abr-23</vt:lpstr>
      <vt:lpstr>May-23</vt:lpstr>
      <vt:lpstr>Jun-23</vt:lpstr>
      <vt:lpstr>Jul-23</vt:lpstr>
      <vt:lpstr>Ago-23</vt:lpstr>
      <vt:lpstr>Sep-23</vt:lpstr>
      <vt:lpstr>Oct-23</vt:lpstr>
      <vt:lpstr>Nov-23</vt:lpstr>
      <vt:lpstr>Dic-23</vt:lpstr>
      <vt:lpstr>Ene-24</vt:lpstr>
      <vt:lpstr>Feb-24</vt:lpstr>
      <vt:lpstr>Mar-24</vt:lpstr>
      <vt:lpstr>Abr-24</vt:lpstr>
      <vt:lpstr>May-24</vt:lpstr>
      <vt:lpstr>Jun-24</vt:lpstr>
      <vt:lpstr>Jul-24</vt:lpstr>
      <vt:lpstr>Ago-24</vt:lpstr>
      <vt:lpstr>Sep-24</vt:lpstr>
      <vt:lpstr>Oct-24</vt:lpstr>
      <vt:lpstr>Nov-24</vt:lpstr>
      <vt:lpstr>Dic-24</vt:lpstr>
      <vt:lpstr>Ene-25</vt:lpstr>
      <vt:lpstr>Feb-25</vt:lpstr>
      <vt:lpstr>Mar-25</vt:lpstr>
      <vt:lpstr>Abr-25</vt:lpstr>
      <vt:lpstr>May-25</vt:lpstr>
      <vt:lpstr>Jun-25</vt:lpstr>
      <vt:lpstr>Jul-25</vt:lpstr>
      <vt:lpstr>Ago-25</vt:lpstr>
      <vt:lpstr>Sep-25</vt:lpstr>
      <vt:lpstr>Oct-25</vt:lpstr>
      <vt:lpstr>Nov-25</vt:lpstr>
      <vt:lpstr>Dic-25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alexis prada naranjo</dc:creator>
  <cp:lastModifiedBy>JEFERSON PRADA</cp:lastModifiedBy>
  <dcterms:created xsi:type="dcterms:W3CDTF">2025-07-01T04:18:48Z</dcterms:created>
  <dcterms:modified xsi:type="dcterms:W3CDTF">2025-08-20T05:59:18Z</dcterms:modified>
</cp:coreProperties>
</file>